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3040" windowHeight="9060" tabRatio="909"/>
  </bookViews>
  <sheets>
    <sheet name="Rekapitulace stavby" sheetId="1" r:id="rId1"/>
    <sheet name="SO 01.1 - Demolice" sheetId="2" r:id="rId2"/>
    <sheet name="SO 01.2 - Kácení dřevin a..." sheetId="3" r:id="rId3"/>
    <sheet name="SO 01.3 - Příprava území,..." sheetId="4" r:id="rId4"/>
    <sheet name="SO 02.1 - Trasa A a schod..." sheetId="5" r:id="rId5"/>
    <sheet name="SO 02.2 - Trasa B " sheetId="6" r:id="rId6"/>
    <sheet name="SO 02.3 - Písečná pláž - ..." sheetId="7" r:id="rId7"/>
    <sheet name="SO 02.4 - Dopadová plocha..." sheetId="8" r:id="rId8"/>
    <sheet name="SO 02.5 - Sprcha - betono..." sheetId="9" r:id="rId9"/>
    <sheet name="SO 02.6 - Pítko - dlážděn..." sheetId="10" r:id="rId10"/>
    <sheet name="SO 02.7 - Plochy MZK - pl..." sheetId="11" r:id="rId11"/>
    <sheet name="SO 02.8 - Dřevěná paluba ..." sheetId="12" r:id="rId12"/>
    <sheet name="SO 02.9 - Napojení na stá..." sheetId="13" r:id="rId13"/>
    <sheet name="SO 03.1 - Lavice a koše" sheetId="14" r:id="rId14"/>
    <sheet name="SO 03.2 - Plůtek ve vodě" sheetId="15" r:id="rId15"/>
    <sheet name="SO 03.3 - Sprchy" sheetId="16" r:id="rId16"/>
    <sheet name="SO 03.4 - Pítko" sheetId="17" r:id="rId17"/>
    <sheet name="SO 04.1 - STROMY- výsadby..." sheetId="18" r:id="rId18"/>
    <sheet name="SO 04.2 - A- ZALOŽENÍ NOV..." sheetId="19" r:id="rId19"/>
    <sheet name="SO 04.3 - B- OBNOVA TRÁVN..." sheetId="20" r:id="rId20"/>
    <sheet name="SO 04.4 - C- ZALOŽENÍ ŠTĚ..." sheetId="21" r:id="rId21"/>
    <sheet name="SO 04.5 - PODROSTOVÝ ZÁHO..." sheetId="22" r:id="rId22"/>
    <sheet name="SO 05 - VEŘEJNÉ OSVĚTLENÍ" sheetId="23" r:id="rId23"/>
    <sheet name="SO 06 - NN ROZVODY" sheetId="24" r:id="rId24"/>
    <sheet name="SO 07 - VODOVOD" sheetId="25" r:id="rId25"/>
    <sheet name="SO 08 - KANALIZACE SPLAŠKOVÁ" sheetId="26" r:id="rId26"/>
    <sheet name="SO 09 - ZÁVLAHY NAPOJENÍ" sheetId="27" r:id="rId27"/>
    <sheet name="VON - VEDLEJŠÍ A OSTATNÍ ..." sheetId="28" r:id="rId28"/>
    <sheet name="Seznam figur" sheetId="29" r:id="rId29"/>
  </sheets>
  <definedNames>
    <definedName name="_xlnm._FilterDatabase" localSheetId="1" hidden="1">'SO 01.1 - Demolice'!$C$130:$K$415</definedName>
    <definedName name="_xlnm._FilterDatabase" localSheetId="2" hidden="1">'SO 01.2 - Kácení dřevin a...'!$C$121:$K$322</definedName>
    <definedName name="_xlnm._FilterDatabase" localSheetId="3" hidden="1">'SO 01.3 - Příprava území,...'!$C$120:$K$207</definedName>
    <definedName name="_xlnm._FilterDatabase" localSheetId="4" hidden="1">'SO 02.1 - Trasa A a schod...'!$C$124:$K$309</definedName>
    <definedName name="_xlnm._FilterDatabase" localSheetId="5" hidden="1">'SO 02.2 - Trasa B '!$C$122:$K$205</definedName>
    <definedName name="_xlnm._FilterDatabase" localSheetId="6" hidden="1">'SO 02.3 - Písečná pláž - ...'!$C$121:$K$217</definedName>
    <definedName name="_xlnm._FilterDatabase" localSheetId="7" hidden="1">'SO 02.4 - Dopadová plocha...'!$C$123:$K$164</definedName>
    <definedName name="_xlnm._FilterDatabase" localSheetId="8" hidden="1">'SO 02.5 - Sprcha - betono...'!$C$129:$K$338</definedName>
    <definedName name="_xlnm._FilterDatabase" localSheetId="9" hidden="1">'SO 02.6 - Pítko - dlážděn...'!$C$127:$K$279</definedName>
    <definedName name="_xlnm._FilterDatabase" localSheetId="10" hidden="1">'SO 02.7 - Plochy MZK - pl...'!$C$123:$K$224</definedName>
    <definedName name="_xlnm._FilterDatabase" localSheetId="11" hidden="1">'SO 02.8 - Dřevěná paluba ...'!$C$126:$K$284</definedName>
    <definedName name="_xlnm._FilterDatabase" localSheetId="12" hidden="1">'SO 02.9 - Napojení na stá...'!$C$123:$K$163</definedName>
    <definedName name="_xlnm._FilterDatabase" localSheetId="13" hidden="1">'SO 03.1 - Lavice a koše'!$C$123:$K$178</definedName>
    <definedName name="_xlnm._FilterDatabase" localSheetId="14" hidden="1">'SO 03.2 - Plůtek ve vodě'!$C$122:$K$137</definedName>
    <definedName name="_xlnm._FilterDatabase" localSheetId="15" hidden="1">'SO 03.3 - Sprchy'!$C$120:$K$126</definedName>
    <definedName name="_xlnm._FilterDatabase" localSheetId="16" hidden="1">'SO 03.4 - Pítko'!$C$120:$K$126</definedName>
    <definedName name="_xlnm._FilterDatabase" localSheetId="17" hidden="1">'SO 04.1 - STROMY- výsadby...'!$C$121:$K$346</definedName>
    <definedName name="_xlnm._FilterDatabase" localSheetId="18" hidden="1">'SO 04.2 - A- ZALOŽENÍ NOV...'!$C$121:$K$274</definedName>
    <definedName name="_xlnm._FilterDatabase" localSheetId="19" hidden="1">'SO 04.3 - B- OBNOVA TRÁVN...'!$C$121:$K$311</definedName>
    <definedName name="_xlnm._FilterDatabase" localSheetId="20" hidden="1">'SO 04.4 - C- ZALOŽENÍ ŠTĚ...'!$C$121:$K$352</definedName>
    <definedName name="_xlnm._FilterDatabase" localSheetId="21" hidden="1">'SO 04.5 - PODROSTOVÝ ZÁHO...'!$C$121:$K$270</definedName>
    <definedName name="_xlnm._FilterDatabase" localSheetId="22" hidden="1">'SO 05 - VEŘEJNÉ OSVĚTLENÍ'!$C$120:$K$260</definedName>
    <definedName name="_xlnm._FilterDatabase" localSheetId="23" hidden="1">'SO 06 - NN ROZVODY'!$C$119:$K$200</definedName>
    <definedName name="_xlnm._FilterDatabase" localSheetId="24" hidden="1">'SO 07 - VODOVOD'!$C$121:$K$215</definedName>
    <definedName name="_xlnm._FilterDatabase" localSheetId="25" hidden="1">'SO 08 - KANALIZACE SPLAŠKOVÁ'!$C$119:$K$182</definedName>
    <definedName name="_xlnm._FilterDatabase" localSheetId="26" hidden="1">'SO 09 - ZÁVLAHY NAPOJENÍ'!$C$116:$K$143</definedName>
    <definedName name="_xlnm._FilterDatabase" localSheetId="27" hidden="1">'VON - VEDLEJŠÍ A OSTATNÍ ...'!$C$121:$K$170</definedName>
    <definedName name="_xlnm.Print_Titles" localSheetId="0">'Rekapitulace stavby'!$92:$92</definedName>
    <definedName name="_xlnm.Print_Titles" localSheetId="28">'Seznam figur'!$9:$9</definedName>
    <definedName name="_xlnm.Print_Titles" localSheetId="1">'SO 01.1 - Demolice'!$130:$130</definedName>
    <definedName name="_xlnm.Print_Titles" localSheetId="2">'SO 01.2 - Kácení dřevin a...'!$121:$121</definedName>
    <definedName name="_xlnm.Print_Titles" localSheetId="3">'SO 01.3 - Příprava území,...'!$120:$120</definedName>
    <definedName name="_xlnm.Print_Titles" localSheetId="4">'SO 02.1 - Trasa A a schod...'!$124:$124</definedName>
    <definedName name="_xlnm.Print_Titles" localSheetId="5">'SO 02.2 - Trasa B '!$122:$122</definedName>
    <definedName name="_xlnm.Print_Titles" localSheetId="6">'SO 02.3 - Písečná pláž - ...'!$121:$121</definedName>
    <definedName name="_xlnm.Print_Titles" localSheetId="7">'SO 02.4 - Dopadová plocha...'!$123:$123</definedName>
    <definedName name="_xlnm.Print_Titles" localSheetId="8">'SO 02.5 - Sprcha - betono...'!$129:$129</definedName>
    <definedName name="_xlnm.Print_Titles" localSheetId="9">'SO 02.6 - Pítko - dlážděn...'!$127:$127</definedName>
    <definedName name="_xlnm.Print_Titles" localSheetId="10">'SO 02.7 - Plochy MZK - pl...'!$123:$123</definedName>
    <definedName name="_xlnm.Print_Titles" localSheetId="11">'SO 02.8 - Dřevěná paluba ...'!$126:$126</definedName>
    <definedName name="_xlnm.Print_Titles" localSheetId="12">'SO 02.9 - Napojení na stá...'!$123:$123</definedName>
    <definedName name="_xlnm.Print_Titles" localSheetId="13">'SO 03.1 - Lavice a koše'!$123:$123</definedName>
    <definedName name="_xlnm.Print_Titles" localSheetId="14">'SO 03.2 - Plůtek ve vodě'!$122:$122</definedName>
    <definedName name="_xlnm.Print_Titles" localSheetId="15">'SO 03.3 - Sprchy'!$120:$120</definedName>
    <definedName name="_xlnm.Print_Titles" localSheetId="16">'SO 03.4 - Pítko'!$120:$120</definedName>
    <definedName name="_xlnm.Print_Titles" localSheetId="17">'SO 04.1 - STROMY- výsadby...'!$121:$121</definedName>
    <definedName name="_xlnm.Print_Titles" localSheetId="18">'SO 04.2 - A- ZALOŽENÍ NOV...'!$121:$121</definedName>
    <definedName name="_xlnm.Print_Titles" localSheetId="19">'SO 04.3 - B- OBNOVA TRÁVN...'!$121:$121</definedName>
    <definedName name="_xlnm.Print_Titles" localSheetId="20">'SO 04.4 - C- ZALOŽENÍ ŠTĚ...'!$121:$121</definedName>
    <definedName name="_xlnm.Print_Titles" localSheetId="21">'SO 04.5 - PODROSTOVÝ ZÁHO...'!$121:$121</definedName>
    <definedName name="_xlnm.Print_Titles" localSheetId="22">'SO 05 - VEŘEJNÉ OSVĚTLENÍ'!$120:$120</definedName>
    <definedName name="_xlnm.Print_Titles" localSheetId="23">'SO 06 - NN ROZVODY'!$119:$119</definedName>
    <definedName name="_xlnm.Print_Titles" localSheetId="24">'SO 07 - VODOVOD'!$121:$121</definedName>
    <definedName name="_xlnm.Print_Titles" localSheetId="25">'SO 08 - KANALIZACE SPLAŠKOVÁ'!$119:$119</definedName>
    <definedName name="_xlnm.Print_Titles" localSheetId="26">'SO 09 - ZÁVLAHY NAPOJENÍ'!$116:$116</definedName>
    <definedName name="_xlnm.Print_Titles" localSheetId="27">'VON - VEDLEJŠÍ A OSTATNÍ ...'!$121:$121</definedName>
    <definedName name="_xlnm.Print_Area" localSheetId="0">'Rekapitulace stavby'!$D$4:$AO$76,'Rekapitulace stavby'!$C$82:$AQ$126</definedName>
    <definedName name="_xlnm.Print_Area" localSheetId="28">'Seznam figur'!$C$4:$G$1808</definedName>
    <definedName name="_xlnm.Print_Area" localSheetId="1">'SO 01.1 - Demolice'!$C$4:$J$41,'SO 01.1 - Demolice'!$C$49:$J$75,'SO 01.1 - Demolice'!$C$81:$J$110,'SO 01.1 - Demolice'!$C$116:$K$415</definedName>
    <definedName name="_xlnm.Print_Area" localSheetId="2">'SO 01.2 - Kácení dřevin a...'!$C$4:$J$41,'SO 01.2 - Kácení dřevin a...'!$C$49:$J$75,'SO 01.2 - Kácení dřevin a...'!$C$81:$J$101,'SO 01.2 - Kácení dřevin a...'!$C$107:$K$322</definedName>
    <definedName name="_xlnm.Print_Area" localSheetId="3">'SO 01.3 - Příprava území,...'!$C$4:$J$41,'SO 01.3 - Příprava území,...'!$C$49:$J$75,'SO 01.3 - Příprava území,...'!$C$81:$J$100,'SO 01.3 - Příprava území,...'!$C$106:$K$207</definedName>
    <definedName name="_xlnm.Print_Area" localSheetId="4">'SO 02.1 - Trasa A a schod...'!$C$4:$J$41,'SO 02.1 - Trasa A a schod...'!$C$49:$J$75,'SO 02.1 - Trasa A a schod...'!$C$81:$J$104,'SO 02.1 - Trasa A a schod...'!$C$110:$K$309</definedName>
    <definedName name="_xlnm.Print_Area" localSheetId="5">'SO 02.2 - Trasa B '!$C$4:$J$41,'SO 02.2 - Trasa B '!$C$49:$J$75,'SO 02.2 - Trasa B '!$C$81:$J$102,'SO 02.2 - Trasa B '!$C$108:$K$205</definedName>
    <definedName name="_xlnm.Print_Area" localSheetId="6">'SO 02.3 - Písečná pláž - ...'!$C$4:$J$41,'SO 02.3 - Písečná pláž - ...'!$C$49:$J$75,'SO 02.3 - Písečná pláž - ...'!$C$81:$J$101,'SO 02.3 - Písečná pláž - ...'!$C$107:$K$217</definedName>
    <definedName name="_xlnm.Print_Area" localSheetId="7">'SO 02.4 - Dopadová plocha...'!$C$4:$J$41,'SO 02.4 - Dopadová plocha...'!$C$49:$J$75,'SO 02.4 - Dopadová plocha...'!$C$81:$J$103,'SO 02.4 - Dopadová plocha...'!$C$109:$K$164</definedName>
    <definedName name="_xlnm.Print_Area" localSheetId="8">'SO 02.5 - Sprcha - betono...'!$C$4:$J$41,'SO 02.5 - Sprcha - betono...'!$C$49:$J$75,'SO 02.5 - Sprcha - betono...'!$C$81:$J$109,'SO 02.5 - Sprcha - betono...'!$C$115:$K$338</definedName>
    <definedName name="_xlnm.Print_Area" localSheetId="9">'SO 02.6 - Pítko - dlážděn...'!$C$4:$J$41,'SO 02.6 - Pítko - dlážděn...'!$C$49:$J$75,'SO 02.6 - Pítko - dlážděn...'!$C$81:$J$107,'SO 02.6 - Pítko - dlážděn...'!$C$113:$K$279</definedName>
    <definedName name="_xlnm.Print_Area" localSheetId="10">'SO 02.7 - Plochy MZK - pl...'!$C$4:$J$41,'SO 02.7 - Plochy MZK - pl...'!$C$49:$J$75,'SO 02.7 - Plochy MZK - pl...'!$C$81:$J$103,'SO 02.7 - Plochy MZK - pl...'!$C$109:$K$224</definedName>
    <definedName name="_xlnm.Print_Area" localSheetId="11">'SO 02.8 - Dřevěná paluba ...'!$C$4:$J$41,'SO 02.8 - Dřevěná paluba ...'!$C$49:$J$75,'SO 02.8 - Dřevěná paluba ...'!$C$81:$J$106,'SO 02.8 - Dřevěná paluba ...'!$C$112:$K$284</definedName>
    <definedName name="_xlnm.Print_Area" localSheetId="12">'SO 02.9 - Napojení na stá...'!$C$4:$J$41,'SO 02.9 - Napojení na stá...'!$C$49:$J$75,'SO 02.9 - Napojení na stá...'!$C$81:$J$103,'SO 02.9 - Napojení na stá...'!$C$109:$K$163</definedName>
    <definedName name="_xlnm.Print_Area" localSheetId="13">'SO 03.1 - Lavice a koše'!$C$4:$J$41,'SO 03.1 - Lavice a koše'!$C$49:$J$75,'SO 03.1 - Lavice a koše'!$C$81:$J$103,'SO 03.1 - Lavice a koše'!$C$109:$K$178</definedName>
    <definedName name="_xlnm.Print_Area" localSheetId="14">'SO 03.2 - Plůtek ve vodě'!$C$4:$J$41,'SO 03.2 - Plůtek ve vodě'!$C$49:$J$75,'SO 03.2 - Plůtek ve vodě'!$C$81:$J$102,'SO 03.2 - Plůtek ve vodě'!$C$108:$K$137</definedName>
    <definedName name="_xlnm.Print_Area" localSheetId="15">'SO 03.3 - Sprchy'!$C$4:$J$41,'SO 03.3 - Sprchy'!$C$49:$J$75,'SO 03.3 - Sprchy'!$C$81:$J$100,'SO 03.3 - Sprchy'!$C$106:$K$126</definedName>
    <definedName name="_xlnm.Print_Area" localSheetId="16">'SO 03.4 - Pítko'!$C$4:$J$41,'SO 03.4 - Pítko'!$C$49:$J$75,'SO 03.4 - Pítko'!$C$81:$J$100,'SO 03.4 - Pítko'!$C$106:$K$126</definedName>
    <definedName name="_xlnm.Print_Area" localSheetId="17">'SO 04.1 - STROMY- výsadby...'!$C$4:$J$41,'SO 04.1 - STROMY- výsadby...'!$C$49:$J$75,'SO 04.1 - STROMY- výsadby...'!$C$81:$J$101,'SO 04.1 - STROMY- výsadby...'!$C$107:$K$346</definedName>
    <definedName name="_xlnm.Print_Area" localSheetId="18">'SO 04.2 - A- ZALOŽENÍ NOV...'!$C$4:$J$41,'SO 04.2 - A- ZALOŽENÍ NOV...'!$C$49:$J$75,'SO 04.2 - A- ZALOŽENÍ NOV...'!$C$81:$J$101,'SO 04.2 - A- ZALOŽENÍ NOV...'!$C$107:$K$274</definedName>
    <definedName name="_xlnm.Print_Area" localSheetId="19">'SO 04.3 - B- OBNOVA TRÁVN...'!$C$4:$J$41,'SO 04.3 - B- OBNOVA TRÁVN...'!$C$49:$J$75,'SO 04.3 - B- OBNOVA TRÁVN...'!$C$81:$J$101,'SO 04.3 - B- OBNOVA TRÁVN...'!$C$107:$K$311</definedName>
    <definedName name="_xlnm.Print_Area" localSheetId="20">'SO 04.4 - C- ZALOŽENÍ ŠTĚ...'!$C$4:$J$41,'SO 04.4 - C- ZALOŽENÍ ŠTĚ...'!$C$49:$J$75,'SO 04.4 - C- ZALOŽENÍ ŠTĚ...'!$C$81:$J$101,'SO 04.4 - C- ZALOŽENÍ ŠTĚ...'!$C$107:$K$352</definedName>
    <definedName name="_xlnm.Print_Area" localSheetId="21">'SO 04.5 - PODROSTOVÝ ZÁHO...'!$C$4:$J$41,'SO 04.5 - PODROSTOVÝ ZÁHO...'!$C$49:$J$75,'SO 04.5 - PODROSTOVÝ ZÁHO...'!$C$81:$J$101,'SO 04.5 - PODROSTOVÝ ZÁHO...'!$C$107:$K$270</definedName>
    <definedName name="_xlnm.Print_Area" localSheetId="22">'SO 05 - VEŘEJNÉ OSVĚTLENÍ'!$C$4:$J$39,'SO 05 - VEŘEJNÉ OSVĚTLENÍ'!$C$49:$J$75,'SO 05 - VEŘEJNÉ OSVĚTLENÍ'!$C$81:$J$102,'SO 05 - VEŘEJNÉ OSVĚTLENÍ'!$C$108:$K$260</definedName>
    <definedName name="_xlnm.Print_Area" localSheetId="23">'SO 06 - NN ROZVODY'!$C$4:$J$39,'SO 06 - NN ROZVODY'!$C$49:$J$75,'SO 06 - NN ROZVODY'!$C$81:$J$101,'SO 06 - NN ROZVODY'!$C$107:$K$200</definedName>
    <definedName name="_xlnm.Print_Area" localSheetId="24">'SO 07 - VODOVOD'!$C$4:$J$39,'SO 07 - VODOVOD'!$C$49:$J$75,'SO 07 - VODOVOD'!$C$81:$J$103,'SO 07 - VODOVOD'!$C$109:$K$215</definedName>
    <definedName name="_xlnm.Print_Area" localSheetId="25">'SO 08 - KANALIZACE SPLAŠKOVÁ'!$C$4:$J$39,'SO 08 - KANALIZACE SPLAŠKOVÁ'!$C$49:$J$75,'SO 08 - KANALIZACE SPLAŠKOVÁ'!$C$81:$J$101,'SO 08 - KANALIZACE SPLAŠKOVÁ'!$C$107:$K$182</definedName>
    <definedName name="_xlnm.Print_Area" localSheetId="26">'SO 09 - ZÁVLAHY NAPOJENÍ'!$C$4:$J$39,'SO 09 - ZÁVLAHY NAPOJENÍ'!$C$49:$J$75,'SO 09 - ZÁVLAHY NAPOJENÍ'!$C$81:$J$98,'SO 09 - ZÁVLAHY NAPOJENÍ'!$C$104:$K$143</definedName>
    <definedName name="_xlnm.Print_Area" localSheetId="27">'VON - VEDLEJŠÍ A OSTATNÍ ...'!$C$4:$J$39,'VON - VEDLEJŠÍ A OSTATNÍ ...'!$C$50:$J$76,'VON - VEDLEJŠÍ A OSTATNÍ ...'!$C$82:$J$103,'VON - VEDLEJŠÍ A OSTATNÍ ...'!$C$109:$K$170</definedName>
  </definedNames>
  <calcPr calcId="145621"/>
</workbook>
</file>

<file path=xl/calcChain.xml><?xml version="1.0" encoding="utf-8"?>
<calcChain xmlns="http://schemas.openxmlformats.org/spreadsheetml/2006/main">
  <c r="AG97" i="1" l="1"/>
  <c r="D7" i="29" l="1"/>
  <c r="J37" i="28"/>
  <c r="J36" i="28"/>
  <c r="AY125" i="1" s="1"/>
  <c r="J35" i="28"/>
  <c r="AX125" i="1" s="1"/>
  <c r="BI166" i="28"/>
  <c r="BH166" i="28"/>
  <c r="BG166" i="28"/>
  <c r="BF166" i="28"/>
  <c r="T166" i="28"/>
  <c r="T165" i="28"/>
  <c r="R166" i="28"/>
  <c r="R165" i="28" s="1"/>
  <c r="P166" i="28"/>
  <c r="P165" i="28" s="1"/>
  <c r="BI164" i="28"/>
  <c r="BH164" i="28"/>
  <c r="BG164" i="28"/>
  <c r="BF164" i="28"/>
  <c r="T164" i="28"/>
  <c r="R164" i="28"/>
  <c r="P164" i="28"/>
  <c r="BI162" i="28"/>
  <c r="BH162" i="28"/>
  <c r="BG162" i="28"/>
  <c r="BF162" i="28"/>
  <c r="T162" i="28"/>
  <c r="R162" i="28"/>
  <c r="P162" i="28"/>
  <c r="BI161" i="28"/>
  <c r="BH161" i="28"/>
  <c r="BG161" i="28"/>
  <c r="BF161" i="28"/>
  <c r="T161" i="28"/>
  <c r="R161" i="28"/>
  <c r="P161" i="28"/>
  <c r="BI157" i="28"/>
  <c r="BH157" i="28"/>
  <c r="BG157" i="28"/>
  <c r="BF157" i="28"/>
  <c r="T157" i="28"/>
  <c r="R157" i="28"/>
  <c r="P157" i="28"/>
  <c r="BI155" i="28"/>
  <c r="BH155" i="28"/>
  <c r="BG155" i="28"/>
  <c r="BF155" i="28"/>
  <c r="T155" i="28"/>
  <c r="R155" i="28"/>
  <c r="P155" i="28"/>
  <c r="BI148" i="28"/>
  <c r="BH148" i="28"/>
  <c r="BG148" i="28"/>
  <c r="BF148" i="28"/>
  <c r="T148" i="28"/>
  <c r="R148" i="28"/>
  <c r="P148" i="28"/>
  <c r="BI140" i="28"/>
  <c r="BH140" i="28"/>
  <c r="BG140" i="28"/>
  <c r="BF140" i="28"/>
  <c r="T140" i="28"/>
  <c r="T139" i="28" s="1"/>
  <c r="R140" i="28"/>
  <c r="R139" i="28" s="1"/>
  <c r="P140" i="28"/>
  <c r="P139" i="28"/>
  <c r="BI138" i="28"/>
  <c r="BH138" i="28"/>
  <c r="BG138" i="28"/>
  <c r="BF138" i="28"/>
  <c r="T138" i="28"/>
  <c r="R138" i="28"/>
  <c r="P138" i="28"/>
  <c r="BI135" i="28"/>
  <c r="BH135" i="28"/>
  <c r="BG135" i="28"/>
  <c r="BF135" i="28"/>
  <c r="T135" i="28"/>
  <c r="R135" i="28"/>
  <c r="P135" i="28"/>
  <c r="BI132" i="28"/>
  <c r="BH132" i="28"/>
  <c r="BG132" i="28"/>
  <c r="BF132" i="28"/>
  <c r="T132" i="28"/>
  <c r="R132" i="28"/>
  <c r="P132" i="28"/>
  <c r="BI129" i="28"/>
  <c r="BH129" i="28"/>
  <c r="BG129" i="28"/>
  <c r="BF129" i="28"/>
  <c r="T129" i="28"/>
  <c r="R129" i="28"/>
  <c r="P129" i="28"/>
  <c r="BI125" i="28"/>
  <c r="BH125" i="28"/>
  <c r="BG125" i="28"/>
  <c r="BF125" i="28"/>
  <c r="T125" i="28"/>
  <c r="R125" i="28"/>
  <c r="P125" i="28"/>
  <c r="J119" i="28"/>
  <c r="J118" i="28"/>
  <c r="F118" i="28"/>
  <c r="F116" i="28"/>
  <c r="E114" i="28"/>
  <c r="J92" i="28"/>
  <c r="J91" i="28"/>
  <c r="F91" i="28"/>
  <c r="F89" i="28"/>
  <c r="E87" i="28"/>
  <c r="J18" i="28"/>
  <c r="E18" i="28"/>
  <c r="F119" i="28" s="1"/>
  <c r="J17" i="28"/>
  <c r="J12" i="28"/>
  <c r="J116" i="28" s="1"/>
  <c r="E7" i="28"/>
  <c r="E112" i="28" s="1"/>
  <c r="J37" i="27"/>
  <c r="J36" i="27"/>
  <c r="AY124" i="1"/>
  <c r="J35" i="27"/>
  <c r="AX124" i="1" s="1"/>
  <c r="BI139" i="27"/>
  <c r="BH139" i="27"/>
  <c r="BG139" i="27"/>
  <c r="BF139" i="27"/>
  <c r="T139" i="27"/>
  <c r="R139" i="27"/>
  <c r="P139" i="27"/>
  <c r="BI120" i="27"/>
  <c r="BH120" i="27"/>
  <c r="BG120" i="27"/>
  <c r="BF120" i="27"/>
  <c r="T120" i="27"/>
  <c r="R120" i="27"/>
  <c r="P120" i="27"/>
  <c r="J114" i="27"/>
  <c r="J113" i="27"/>
  <c r="F113" i="27"/>
  <c r="F111" i="27"/>
  <c r="E109" i="27"/>
  <c r="J91" i="27"/>
  <c r="J90" i="27"/>
  <c r="F90" i="27"/>
  <c r="F88" i="27"/>
  <c r="E86" i="27"/>
  <c r="J18" i="27"/>
  <c r="E18" i="27"/>
  <c r="F114" i="27"/>
  <c r="J17" i="27"/>
  <c r="J12" i="27"/>
  <c r="J88" i="27" s="1"/>
  <c r="E7" i="27"/>
  <c r="E107" i="27" s="1"/>
  <c r="J37" i="26"/>
  <c r="J36" i="26"/>
  <c r="AY123" i="1"/>
  <c r="J35" i="26"/>
  <c r="AX123" i="1"/>
  <c r="BI182" i="26"/>
  <c r="BH182" i="26"/>
  <c r="BG182" i="26"/>
  <c r="BF182" i="26"/>
  <c r="T182" i="26"/>
  <c r="T181" i="26"/>
  <c r="R182" i="26"/>
  <c r="R181" i="26" s="1"/>
  <c r="P182" i="26"/>
  <c r="P181" i="26" s="1"/>
  <c r="BI179" i="26"/>
  <c r="BH179" i="26"/>
  <c r="BG179" i="26"/>
  <c r="BF179" i="26"/>
  <c r="T179" i="26"/>
  <c r="R179" i="26"/>
  <c r="P179" i="26"/>
  <c r="BI177" i="26"/>
  <c r="BH177" i="26"/>
  <c r="BG177" i="26"/>
  <c r="BF177" i="26"/>
  <c r="T177" i="26"/>
  <c r="R177" i="26"/>
  <c r="P177" i="26"/>
  <c r="BI176" i="26"/>
  <c r="BH176" i="26"/>
  <c r="BG176" i="26"/>
  <c r="BF176" i="26"/>
  <c r="T176" i="26"/>
  <c r="R176" i="26"/>
  <c r="P176" i="26"/>
  <c r="BI175" i="26"/>
  <c r="BH175" i="26"/>
  <c r="BG175" i="26"/>
  <c r="BF175" i="26"/>
  <c r="T175" i="26"/>
  <c r="R175" i="26"/>
  <c r="P175" i="26"/>
  <c r="BI174" i="26"/>
  <c r="BH174" i="26"/>
  <c r="BG174" i="26"/>
  <c r="BF174" i="26"/>
  <c r="T174" i="26"/>
  <c r="R174" i="26"/>
  <c r="P174" i="26"/>
  <c r="BI173" i="26"/>
  <c r="BH173" i="26"/>
  <c r="BG173" i="26"/>
  <c r="BF173" i="26"/>
  <c r="T173" i="26"/>
  <c r="R173" i="26"/>
  <c r="P173" i="26"/>
  <c r="BI171" i="26"/>
  <c r="BH171" i="26"/>
  <c r="BG171" i="26"/>
  <c r="BF171" i="26"/>
  <c r="T171" i="26"/>
  <c r="R171" i="26"/>
  <c r="P171" i="26"/>
  <c r="BI169" i="26"/>
  <c r="BH169" i="26"/>
  <c r="BG169" i="26"/>
  <c r="BF169" i="26"/>
  <c r="T169" i="26"/>
  <c r="R169" i="26"/>
  <c r="P169" i="26"/>
  <c r="BI167" i="26"/>
  <c r="BH167" i="26"/>
  <c r="BG167" i="26"/>
  <c r="BF167" i="26"/>
  <c r="T167" i="26"/>
  <c r="R167" i="26"/>
  <c r="P167" i="26"/>
  <c r="BI165" i="26"/>
  <c r="BH165" i="26"/>
  <c r="BG165" i="26"/>
  <c r="BF165" i="26"/>
  <c r="T165" i="26"/>
  <c r="R165" i="26"/>
  <c r="P165" i="26"/>
  <c r="BI161" i="26"/>
  <c r="BH161" i="26"/>
  <c r="BG161" i="26"/>
  <c r="BF161" i="26"/>
  <c r="T161" i="26"/>
  <c r="R161" i="26"/>
  <c r="P161" i="26"/>
  <c r="BI159" i="26"/>
  <c r="BH159" i="26"/>
  <c r="BG159" i="26"/>
  <c r="BF159" i="26"/>
  <c r="T159" i="26"/>
  <c r="R159" i="26"/>
  <c r="P159" i="26"/>
  <c r="BI157" i="26"/>
  <c r="BH157" i="26"/>
  <c r="BG157" i="26"/>
  <c r="BF157" i="26"/>
  <c r="T157" i="26"/>
  <c r="R157" i="26"/>
  <c r="P157" i="26"/>
  <c r="BI155" i="26"/>
  <c r="BH155" i="26"/>
  <c r="BG155" i="26"/>
  <c r="BF155" i="26"/>
  <c r="T155" i="26"/>
  <c r="R155" i="26"/>
  <c r="P155" i="26"/>
  <c r="BI147" i="26"/>
  <c r="BH147" i="26"/>
  <c r="BG147" i="26"/>
  <c r="BF147" i="26"/>
  <c r="T147" i="26"/>
  <c r="R147" i="26"/>
  <c r="P147" i="26"/>
  <c r="BI145" i="26"/>
  <c r="BH145" i="26"/>
  <c r="BG145" i="26"/>
  <c r="BF145" i="26"/>
  <c r="T145" i="26"/>
  <c r="R145" i="26"/>
  <c r="P145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31" i="26"/>
  <c r="BH131" i="26"/>
  <c r="BG131" i="26"/>
  <c r="BF131" i="26"/>
  <c r="T131" i="26"/>
  <c r="R131" i="26"/>
  <c r="P131" i="26"/>
  <c r="BI130" i="26"/>
  <c r="BH130" i="26"/>
  <c r="BG130" i="26"/>
  <c r="BF130" i="26"/>
  <c r="T130" i="26"/>
  <c r="R130" i="26"/>
  <c r="P130" i="26"/>
  <c r="BI127" i="26"/>
  <c r="BH127" i="26"/>
  <c r="BG127" i="26"/>
  <c r="BF127" i="26"/>
  <c r="T127" i="26"/>
  <c r="R127" i="26"/>
  <c r="P127" i="26"/>
  <c r="BI123" i="26"/>
  <c r="BH123" i="26"/>
  <c r="BG123" i="26"/>
  <c r="BF123" i="26"/>
  <c r="T123" i="26"/>
  <c r="R123" i="26"/>
  <c r="P123" i="26"/>
  <c r="J117" i="26"/>
  <c r="J116" i="26"/>
  <c r="F116" i="26"/>
  <c r="F114" i="26"/>
  <c r="E112" i="26"/>
  <c r="J91" i="26"/>
  <c r="J90" i="26"/>
  <c r="F90" i="26"/>
  <c r="F88" i="26"/>
  <c r="E86" i="26"/>
  <c r="J18" i="26"/>
  <c r="E18" i="26"/>
  <c r="F91" i="26" s="1"/>
  <c r="J17" i="26"/>
  <c r="J12" i="26"/>
  <c r="J114" i="26" s="1"/>
  <c r="E7" i="26"/>
  <c r="E110" i="26" s="1"/>
  <c r="J37" i="25"/>
  <c r="J36" i="25"/>
  <c r="AY122" i="1" s="1"/>
  <c r="J35" i="25"/>
  <c r="AX122" i="1"/>
  <c r="BI215" i="25"/>
  <c r="BH215" i="25"/>
  <c r="BG215" i="25"/>
  <c r="BF215" i="25"/>
  <c r="T215" i="25"/>
  <c r="R215" i="25"/>
  <c r="P215" i="25"/>
  <c r="BI214" i="25"/>
  <c r="BH214" i="25"/>
  <c r="BG214" i="25"/>
  <c r="BF214" i="25"/>
  <c r="T214" i="25"/>
  <c r="R214" i="25"/>
  <c r="P214" i="25"/>
  <c r="BI213" i="25"/>
  <c r="BH213" i="25"/>
  <c r="BG213" i="25"/>
  <c r="BF213" i="25"/>
  <c r="T213" i="25"/>
  <c r="R213" i="25"/>
  <c r="P213" i="25"/>
  <c r="BI212" i="25"/>
  <c r="BH212" i="25"/>
  <c r="BG212" i="25"/>
  <c r="BF212" i="25"/>
  <c r="T212" i="25"/>
  <c r="R212" i="25"/>
  <c r="P212" i="25"/>
  <c r="BI211" i="25"/>
  <c r="BH211" i="25"/>
  <c r="BG211" i="25"/>
  <c r="BF211" i="25"/>
  <c r="T211" i="25"/>
  <c r="R211" i="25"/>
  <c r="P211" i="25"/>
  <c r="BI210" i="25"/>
  <c r="BH210" i="25"/>
  <c r="BG210" i="25"/>
  <c r="BF210" i="25"/>
  <c r="T210" i="25"/>
  <c r="R210" i="25"/>
  <c r="P210" i="25"/>
  <c r="BI209" i="25"/>
  <c r="BH209" i="25"/>
  <c r="BG209" i="25"/>
  <c r="BF209" i="25"/>
  <c r="T209" i="25"/>
  <c r="R209" i="25"/>
  <c r="P209" i="25"/>
  <c r="BI208" i="25"/>
  <c r="BH208" i="25"/>
  <c r="BG208" i="25"/>
  <c r="BF208" i="25"/>
  <c r="T208" i="25"/>
  <c r="R208" i="25"/>
  <c r="P208" i="25"/>
  <c r="BI205" i="25"/>
  <c r="BH205" i="25"/>
  <c r="BG205" i="25"/>
  <c r="BF205" i="25"/>
  <c r="T205" i="25"/>
  <c r="T204" i="25" s="1"/>
  <c r="R205" i="25"/>
  <c r="R204" i="25" s="1"/>
  <c r="P205" i="25"/>
  <c r="P204" i="25"/>
  <c r="BI202" i="25"/>
  <c r="BH202" i="25"/>
  <c r="BG202" i="25"/>
  <c r="BF202" i="25"/>
  <c r="T202" i="25"/>
  <c r="R202" i="25"/>
  <c r="P202" i="25"/>
  <c r="BI200" i="25"/>
  <c r="BH200" i="25"/>
  <c r="BG200" i="25"/>
  <c r="BF200" i="25"/>
  <c r="T200" i="25"/>
  <c r="R200" i="25"/>
  <c r="P200" i="25"/>
  <c r="BI198" i="25"/>
  <c r="BH198" i="25"/>
  <c r="BG198" i="25"/>
  <c r="BF198" i="25"/>
  <c r="T198" i="25"/>
  <c r="R198" i="25"/>
  <c r="P198" i="25"/>
  <c r="BI196" i="25"/>
  <c r="BH196" i="25"/>
  <c r="BG196" i="25"/>
  <c r="BF196" i="25"/>
  <c r="T196" i="25"/>
  <c r="R196" i="25"/>
  <c r="P196" i="25"/>
  <c r="BI195" i="25"/>
  <c r="BH195" i="25"/>
  <c r="BG195" i="25"/>
  <c r="BF195" i="25"/>
  <c r="T195" i="25"/>
  <c r="R195" i="25"/>
  <c r="P195" i="25"/>
  <c r="BI194" i="25"/>
  <c r="BH194" i="25"/>
  <c r="BG194" i="25"/>
  <c r="BF194" i="25"/>
  <c r="T194" i="25"/>
  <c r="R194" i="25"/>
  <c r="P194" i="25"/>
  <c r="BI193" i="25"/>
  <c r="BH193" i="25"/>
  <c r="BG193" i="25"/>
  <c r="BF193" i="25"/>
  <c r="T193" i="25"/>
  <c r="R193" i="25"/>
  <c r="P193" i="25"/>
  <c r="BI192" i="25"/>
  <c r="BH192" i="25"/>
  <c r="BG192" i="25"/>
  <c r="BF192" i="25"/>
  <c r="T192" i="25"/>
  <c r="R192" i="25"/>
  <c r="P192" i="25"/>
  <c r="BI191" i="25"/>
  <c r="BH191" i="25"/>
  <c r="BG191" i="25"/>
  <c r="BF191" i="25"/>
  <c r="T191" i="25"/>
  <c r="R191" i="25"/>
  <c r="P191" i="25"/>
  <c r="BI190" i="25"/>
  <c r="BH190" i="25"/>
  <c r="BG190" i="25"/>
  <c r="BF190" i="25"/>
  <c r="T190" i="25"/>
  <c r="R190" i="25"/>
  <c r="P190" i="25"/>
  <c r="BI189" i="25"/>
  <c r="BH189" i="25"/>
  <c r="BG189" i="25"/>
  <c r="BF189" i="25"/>
  <c r="T189" i="25"/>
  <c r="R189" i="25"/>
  <c r="P189" i="25"/>
  <c r="BI188" i="25"/>
  <c r="BH188" i="25"/>
  <c r="BG188" i="25"/>
  <c r="BF188" i="25"/>
  <c r="T188" i="25"/>
  <c r="R188" i="25"/>
  <c r="P188" i="25"/>
  <c r="BI187" i="25"/>
  <c r="BH187" i="25"/>
  <c r="BG187" i="25"/>
  <c r="BF187" i="25"/>
  <c r="T187" i="25"/>
  <c r="R187" i="25"/>
  <c r="P187" i="25"/>
  <c r="BI186" i="25"/>
  <c r="BH186" i="25"/>
  <c r="BG186" i="25"/>
  <c r="BF186" i="25"/>
  <c r="T186" i="25"/>
  <c r="R186" i="25"/>
  <c r="P186" i="25"/>
  <c r="BI185" i="25"/>
  <c r="BH185" i="25"/>
  <c r="BG185" i="25"/>
  <c r="BF185" i="25"/>
  <c r="T185" i="25"/>
  <c r="R185" i="25"/>
  <c r="P185" i="25"/>
  <c r="BI184" i="25"/>
  <c r="BH184" i="25"/>
  <c r="BG184" i="25"/>
  <c r="BF184" i="25"/>
  <c r="T184" i="25"/>
  <c r="R184" i="25"/>
  <c r="P184" i="25"/>
  <c r="BI183" i="25"/>
  <c r="BH183" i="25"/>
  <c r="BG183" i="25"/>
  <c r="BF183" i="25"/>
  <c r="T183" i="25"/>
  <c r="R183" i="25"/>
  <c r="P183" i="25"/>
  <c r="BI182" i="25"/>
  <c r="BH182" i="25"/>
  <c r="BG182" i="25"/>
  <c r="BF182" i="25"/>
  <c r="T182" i="25"/>
  <c r="R182" i="25"/>
  <c r="P182" i="25"/>
  <c r="BI181" i="25"/>
  <c r="BH181" i="25"/>
  <c r="BG181" i="25"/>
  <c r="BF181" i="25"/>
  <c r="T181" i="25"/>
  <c r="R181" i="25"/>
  <c r="P181" i="25"/>
  <c r="BI180" i="25"/>
  <c r="BH180" i="25"/>
  <c r="BG180" i="25"/>
  <c r="BF180" i="25"/>
  <c r="T180" i="25"/>
  <c r="R180" i="25"/>
  <c r="P180" i="25"/>
  <c r="BI178" i="25"/>
  <c r="BH178" i="25"/>
  <c r="BG178" i="25"/>
  <c r="BF178" i="25"/>
  <c r="T178" i="25"/>
  <c r="R178" i="25"/>
  <c r="P178" i="25"/>
  <c r="BI175" i="25"/>
  <c r="BH175" i="25"/>
  <c r="BG175" i="25"/>
  <c r="BF175" i="25"/>
  <c r="T175" i="25"/>
  <c r="R175" i="25"/>
  <c r="P175" i="25"/>
  <c r="BI173" i="25"/>
  <c r="BH173" i="25"/>
  <c r="BG173" i="25"/>
  <c r="BF173" i="25"/>
  <c r="T173" i="25"/>
  <c r="R173" i="25"/>
  <c r="P173" i="25"/>
  <c r="BI171" i="25"/>
  <c r="BH171" i="25"/>
  <c r="BG171" i="25"/>
  <c r="BF171" i="25"/>
  <c r="T171" i="25"/>
  <c r="R171" i="25"/>
  <c r="P171" i="25"/>
  <c r="BI167" i="25"/>
  <c r="BH167" i="25"/>
  <c r="BG167" i="25"/>
  <c r="BF167" i="25"/>
  <c r="T167" i="25"/>
  <c r="R167" i="25"/>
  <c r="P167" i="25"/>
  <c r="BI165" i="25"/>
  <c r="BH165" i="25"/>
  <c r="BG165" i="25"/>
  <c r="BF165" i="25"/>
  <c r="T165" i="25"/>
  <c r="R165" i="25"/>
  <c r="P165" i="25"/>
  <c r="BI163" i="25"/>
  <c r="BH163" i="25"/>
  <c r="BG163" i="25"/>
  <c r="BF163" i="25"/>
  <c r="T163" i="25"/>
  <c r="R163" i="25"/>
  <c r="P163" i="25"/>
  <c r="BI161" i="25"/>
  <c r="BH161" i="25"/>
  <c r="BG161" i="25"/>
  <c r="BF161" i="25"/>
  <c r="T161" i="25"/>
  <c r="R161" i="25"/>
  <c r="P161" i="25"/>
  <c r="BI156" i="25"/>
  <c r="BH156" i="25"/>
  <c r="BG156" i="25"/>
  <c r="BF156" i="25"/>
  <c r="T156" i="25"/>
  <c r="R156" i="25"/>
  <c r="P156" i="25"/>
  <c r="BI154" i="25"/>
  <c r="BH154" i="25"/>
  <c r="BG154" i="25"/>
  <c r="BF154" i="25"/>
  <c r="T154" i="25"/>
  <c r="R154" i="25"/>
  <c r="P154" i="25"/>
  <c r="BI148" i="25"/>
  <c r="BH148" i="25"/>
  <c r="BG148" i="25"/>
  <c r="BF148" i="25"/>
  <c r="T148" i="25"/>
  <c r="R148" i="25"/>
  <c r="P148" i="25"/>
  <c r="BI146" i="25"/>
  <c r="BH146" i="25"/>
  <c r="BG146" i="25"/>
  <c r="BF146" i="25"/>
  <c r="T146" i="25"/>
  <c r="R146" i="25"/>
  <c r="P146" i="25"/>
  <c r="BI144" i="25"/>
  <c r="BH144" i="25"/>
  <c r="BG144" i="25"/>
  <c r="BF144" i="25"/>
  <c r="T144" i="25"/>
  <c r="R144" i="25"/>
  <c r="P144" i="25"/>
  <c r="BI139" i="25"/>
  <c r="BH139" i="25"/>
  <c r="BG139" i="25"/>
  <c r="BF139" i="25"/>
  <c r="T139" i="25"/>
  <c r="R139" i="25"/>
  <c r="P139" i="25"/>
  <c r="BI138" i="25"/>
  <c r="BH138" i="25"/>
  <c r="BG138" i="25"/>
  <c r="BF138" i="25"/>
  <c r="T138" i="25"/>
  <c r="R138" i="25"/>
  <c r="P138" i="25"/>
  <c r="BI135" i="25"/>
  <c r="BH135" i="25"/>
  <c r="BG135" i="25"/>
  <c r="BF135" i="25"/>
  <c r="T135" i="25"/>
  <c r="R135" i="25"/>
  <c r="P135" i="25"/>
  <c r="BI132" i="25"/>
  <c r="BH132" i="25"/>
  <c r="BG132" i="25"/>
  <c r="BF132" i="25"/>
  <c r="T132" i="25"/>
  <c r="R132" i="25"/>
  <c r="P132" i="25"/>
  <c r="BI128" i="25"/>
  <c r="BH128" i="25"/>
  <c r="BG128" i="25"/>
  <c r="BF128" i="25"/>
  <c r="T128" i="25"/>
  <c r="R128" i="25"/>
  <c r="P128" i="25"/>
  <c r="BI125" i="25"/>
  <c r="BH125" i="25"/>
  <c r="BG125" i="25"/>
  <c r="BF125" i="25"/>
  <c r="T125" i="25"/>
  <c r="R125" i="25"/>
  <c r="P125" i="25"/>
  <c r="J119" i="25"/>
  <c r="J118" i="25"/>
  <c r="F118" i="25"/>
  <c r="F116" i="25"/>
  <c r="E114" i="25"/>
  <c r="J91" i="25"/>
  <c r="J90" i="25"/>
  <c r="F90" i="25"/>
  <c r="F88" i="25"/>
  <c r="E86" i="25"/>
  <c r="J18" i="25"/>
  <c r="E18" i="25"/>
  <c r="F91" i="25" s="1"/>
  <c r="J17" i="25"/>
  <c r="J12" i="25"/>
  <c r="J88" i="25" s="1"/>
  <c r="E7" i="25"/>
  <c r="E112" i="25" s="1"/>
  <c r="J37" i="24"/>
  <c r="J36" i="24"/>
  <c r="AY121" i="1" s="1"/>
  <c r="J35" i="24"/>
  <c r="AX121" i="1"/>
  <c r="BI198" i="24"/>
  <c r="BH198" i="24"/>
  <c r="BG198" i="24"/>
  <c r="BF198" i="24"/>
  <c r="T198" i="24"/>
  <c r="T197" i="24"/>
  <c r="R198" i="24"/>
  <c r="R197" i="24" s="1"/>
  <c r="P198" i="24"/>
  <c r="P197" i="24" s="1"/>
  <c r="BI195" i="24"/>
  <c r="BH195" i="24"/>
  <c r="BG195" i="24"/>
  <c r="BF195" i="24"/>
  <c r="T195" i="24"/>
  <c r="R195" i="24"/>
  <c r="P195" i="24"/>
  <c r="BI193" i="24"/>
  <c r="BH193" i="24"/>
  <c r="BG193" i="24"/>
  <c r="BF193" i="24"/>
  <c r="T193" i="24"/>
  <c r="R193" i="24"/>
  <c r="P193" i="24"/>
  <c r="BI192" i="24"/>
  <c r="BH192" i="24"/>
  <c r="BG192" i="24"/>
  <c r="BF192" i="24"/>
  <c r="T192" i="24"/>
  <c r="R192" i="24"/>
  <c r="P192" i="24"/>
  <c r="BI189" i="24"/>
  <c r="BH189" i="24"/>
  <c r="BG189" i="24"/>
  <c r="BF189" i="24"/>
  <c r="T189" i="24"/>
  <c r="R189" i="24"/>
  <c r="P189" i="24"/>
  <c r="BI188" i="24"/>
  <c r="BH188" i="24"/>
  <c r="BG188" i="24"/>
  <c r="BF188" i="24"/>
  <c r="T188" i="24"/>
  <c r="R188" i="24"/>
  <c r="P188" i="24"/>
  <c r="BI187" i="24"/>
  <c r="BH187" i="24"/>
  <c r="BG187" i="24"/>
  <c r="BF187" i="24"/>
  <c r="T187" i="24"/>
  <c r="R187" i="24"/>
  <c r="P187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82" i="24"/>
  <c r="BH182" i="24"/>
  <c r="BG182" i="24"/>
  <c r="BF182" i="24"/>
  <c r="T182" i="24"/>
  <c r="R182" i="24"/>
  <c r="P182" i="24"/>
  <c r="BI181" i="24"/>
  <c r="BH181" i="24"/>
  <c r="BG181" i="24"/>
  <c r="BF181" i="24"/>
  <c r="T181" i="24"/>
  <c r="R181" i="24"/>
  <c r="P181" i="24"/>
  <c r="BI180" i="24"/>
  <c r="BH180" i="24"/>
  <c r="BG180" i="24"/>
  <c r="BF180" i="24"/>
  <c r="T180" i="24"/>
  <c r="R180" i="24"/>
  <c r="P180" i="24"/>
  <c r="BI179" i="24"/>
  <c r="BH179" i="24"/>
  <c r="BG179" i="24"/>
  <c r="BF179" i="24"/>
  <c r="T179" i="24"/>
  <c r="R179" i="24"/>
  <c r="P179" i="24"/>
  <c r="BI178" i="24"/>
  <c r="BH178" i="24"/>
  <c r="BG178" i="24"/>
  <c r="BF178" i="24"/>
  <c r="T178" i="24"/>
  <c r="R178" i="24"/>
  <c r="P178" i="24"/>
  <c r="BI177" i="24"/>
  <c r="BH177" i="24"/>
  <c r="BG177" i="24"/>
  <c r="BF177" i="24"/>
  <c r="T177" i="24"/>
  <c r="R177" i="24"/>
  <c r="P177" i="24"/>
  <c r="BI176" i="24"/>
  <c r="BH176" i="24"/>
  <c r="BG176" i="24"/>
  <c r="BF176" i="24"/>
  <c r="T176" i="24"/>
  <c r="R176" i="24"/>
  <c r="P176" i="24"/>
  <c r="BI175" i="24"/>
  <c r="BH175" i="24"/>
  <c r="BG175" i="24"/>
  <c r="BF175" i="24"/>
  <c r="T175" i="24"/>
  <c r="R175" i="24"/>
  <c r="P175" i="24"/>
  <c r="BI174" i="24"/>
  <c r="BH174" i="24"/>
  <c r="BG174" i="24"/>
  <c r="BF174" i="24"/>
  <c r="T174" i="24"/>
  <c r="R174" i="24"/>
  <c r="P174" i="24"/>
  <c r="BI173" i="24"/>
  <c r="BH173" i="24"/>
  <c r="BG173" i="24"/>
  <c r="BF173" i="24"/>
  <c r="T173" i="24"/>
  <c r="R173" i="24"/>
  <c r="P173" i="24"/>
  <c r="BI172" i="24"/>
  <c r="BH172" i="24"/>
  <c r="BG172" i="24"/>
  <c r="BF172" i="24"/>
  <c r="T172" i="24"/>
  <c r="R172" i="24"/>
  <c r="P172" i="24"/>
  <c r="BI171" i="24"/>
  <c r="BH171" i="24"/>
  <c r="BG171" i="24"/>
  <c r="BF171" i="24"/>
  <c r="T171" i="24"/>
  <c r="R171" i="24"/>
  <c r="P171" i="24"/>
  <c r="BI170" i="24"/>
  <c r="BH170" i="24"/>
  <c r="BG170" i="24"/>
  <c r="BF170" i="24"/>
  <c r="T170" i="24"/>
  <c r="R170" i="24"/>
  <c r="P170" i="24"/>
  <c r="BI169" i="24"/>
  <c r="BH169" i="24"/>
  <c r="BG169" i="24"/>
  <c r="BF169" i="24"/>
  <c r="T169" i="24"/>
  <c r="R169" i="24"/>
  <c r="P169" i="24"/>
  <c r="BI168" i="24"/>
  <c r="BH168" i="24"/>
  <c r="BG168" i="24"/>
  <c r="BF168" i="24"/>
  <c r="T168" i="24"/>
  <c r="R168" i="24"/>
  <c r="P168" i="24"/>
  <c r="BI167" i="24"/>
  <c r="BH167" i="24"/>
  <c r="BG167" i="24"/>
  <c r="BF167" i="24"/>
  <c r="T167" i="24"/>
  <c r="R167" i="24"/>
  <c r="P167" i="24"/>
  <c r="BI166" i="24"/>
  <c r="BH166" i="24"/>
  <c r="BG166" i="24"/>
  <c r="BF166" i="24"/>
  <c r="T166" i="24"/>
  <c r="R166" i="24"/>
  <c r="P166" i="24"/>
  <c r="BI165" i="24"/>
  <c r="BH165" i="24"/>
  <c r="BG165" i="24"/>
  <c r="BF165" i="24"/>
  <c r="T165" i="24"/>
  <c r="R165" i="24"/>
  <c r="P165" i="24"/>
  <c r="BI164" i="24"/>
  <c r="BH164" i="24"/>
  <c r="BG164" i="24"/>
  <c r="BF164" i="24"/>
  <c r="T164" i="24"/>
  <c r="R164" i="24"/>
  <c r="P164" i="24"/>
  <c r="BI163" i="24"/>
  <c r="BH163" i="24"/>
  <c r="BG163" i="24"/>
  <c r="BF163" i="24"/>
  <c r="T163" i="24"/>
  <c r="R163" i="24"/>
  <c r="P163" i="24"/>
  <c r="BI162" i="24"/>
  <c r="BH162" i="24"/>
  <c r="BG162" i="24"/>
  <c r="BF162" i="24"/>
  <c r="T162" i="24"/>
  <c r="R162" i="24"/>
  <c r="P162" i="24"/>
  <c r="BI161" i="24"/>
  <c r="BH161" i="24"/>
  <c r="BG161" i="24"/>
  <c r="BF161" i="24"/>
  <c r="T161" i="24"/>
  <c r="R161" i="24"/>
  <c r="P161" i="24"/>
  <c r="BI160" i="24"/>
  <c r="BH160" i="24"/>
  <c r="BG160" i="24"/>
  <c r="BF160" i="24"/>
  <c r="T160" i="24"/>
  <c r="R160" i="24"/>
  <c r="P160" i="24"/>
  <c r="BI159" i="24"/>
  <c r="BH159" i="24"/>
  <c r="BG159" i="24"/>
  <c r="BF159" i="24"/>
  <c r="T159" i="24"/>
  <c r="R159" i="24"/>
  <c r="P159" i="24"/>
  <c r="BI158" i="24"/>
  <c r="BH158" i="24"/>
  <c r="BG158" i="24"/>
  <c r="BF158" i="24"/>
  <c r="T158" i="24"/>
  <c r="R158" i="24"/>
  <c r="P158" i="24"/>
  <c r="BI157" i="24"/>
  <c r="BH157" i="24"/>
  <c r="BG157" i="24"/>
  <c r="BF157" i="24"/>
  <c r="T157" i="24"/>
  <c r="R157" i="24"/>
  <c r="P157" i="24"/>
  <c r="BI156" i="24"/>
  <c r="BH156" i="24"/>
  <c r="BG156" i="24"/>
  <c r="BF156" i="24"/>
  <c r="T156" i="24"/>
  <c r="R156" i="24"/>
  <c r="P156" i="24"/>
  <c r="BI155" i="24"/>
  <c r="BH155" i="24"/>
  <c r="BG155" i="24"/>
  <c r="BF155" i="24"/>
  <c r="T155" i="24"/>
  <c r="R155" i="24"/>
  <c r="P155" i="24"/>
  <c r="BI154" i="24"/>
  <c r="BH154" i="24"/>
  <c r="BG154" i="24"/>
  <c r="BF154" i="24"/>
  <c r="T154" i="24"/>
  <c r="R154" i="24"/>
  <c r="P154" i="24"/>
  <c r="BI153" i="24"/>
  <c r="BH153" i="24"/>
  <c r="BG153" i="24"/>
  <c r="BF153" i="24"/>
  <c r="T153" i="24"/>
  <c r="R153" i="24"/>
  <c r="P153" i="24"/>
  <c r="BI152" i="24"/>
  <c r="BH152" i="24"/>
  <c r="BG152" i="24"/>
  <c r="BF152" i="24"/>
  <c r="T152" i="24"/>
  <c r="R152" i="24"/>
  <c r="P152" i="24"/>
  <c r="BI151" i="24"/>
  <c r="BH151" i="24"/>
  <c r="BG151" i="24"/>
  <c r="BF151" i="24"/>
  <c r="T151" i="24"/>
  <c r="R151" i="24"/>
  <c r="P151" i="24"/>
  <c r="BI150" i="24"/>
  <c r="BH150" i="24"/>
  <c r="BG150" i="24"/>
  <c r="BF150" i="24"/>
  <c r="T150" i="24"/>
  <c r="R150" i="24"/>
  <c r="P150" i="24"/>
  <c r="BI148" i="24"/>
  <c r="BH148" i="24"/>
  <c r="BG148" i="24"/>
  <c r="BF148" i="24"/>
  <c r="T148" i="24"/>
  <c r="R148" i="24"/>
  <c r="P148" i="24"/>
  <c r="BI147" i="24"/>
  <c r="BH147" i="24"/>
  <c r="BG147" i="24"/>
  <c r="BF147" i="24"/>
  <c r="T147" i="24"/>
  <c r="R147" i="24"/>
  <c r="P147" i="24"/>
  <c r="BI144" i="24"/>
  <c r="BH144" i="24"/>
  <c r="BG144" i="24"/>
  <c r="BF144" i="24"/>
  <c r="T144" i="24"/>
  <c r="R144" i="24"/>
  <c r="P144" i="24"/>
  <c r="BI143" i="24"/>
  <c r="BH143" i="24"/>
  <c r="BG143" i="24"/>
  <c r="BF143" i="24"/>
  <c r="T143" i="24"/>
  <c r="R143" i="24"/>
  <c r="P143" i="24"/>
  <c r="BI142" i="24"/>
  <c r="BH142" i="24"/>
  <c r="BG142" i="24"/>
  <c r="BF142" i="24"/>
  <c r="T142" i="24"/>
  <c r="R142" i="24"/>
  <c r="P142" i="24"/>
  <c r="BI141" i="24"/>
  <c r="BH141" i="24"/>
  <c r="BG141" i="24"/>
  <c r="BF141" i="24"/>
  <c r="T141" i="24"/>
  <c r="R141" i="24"/>
  <c r="P141" i="24"/>
  <c r="BI140" i="24"/>
  <c r="BH140" i="24"/>
  <c r="BG140" i="24"/>
  <c r="BF140" i="24"/>
  <c r="T140" i="24"/>
  <c r="R140" i="24"/>
  <c r="P140" i="24"/>
  <c r="BI139" i="24"/>
  <c r="BH139" i="24"/>
  <c r="BG139" i="24"/>
  <c r="BF139" i="24"/>
  <c r="T139" i="24"/>
  <c r="R139" i="24"/>
  <c r="P139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6" i="24"/>
  <c r="BH136" i="24"/>
  <c r="BG136" i="24"/>
  <c r="BF136" i="24"/>
  <c r="T136" i="24"/>
  <c r="R136" i="24"/>
  <c r="P136" i="24"/>
  <c r="BI135" i="24"/>
  <c r="BH135" i="24"/>
  <c r="BG135" i="24"/>
  <c r="BF135" i="24"/>
  <c r="T135" i="24"/>
  <c r="R135" i="24"/>
  <c r="P135" i="24"/>
  <c r="BI134" i="24"/>
  <c r="BH134" i="24"/>
  <c r="BG134" i="24"/>
  <c r="BF134" i="24"/>
  <c r="T134" i="24"/>
  <c r="R134" i="24"/>
  <c r="P134" i="24"/>
  <c r="BI133" i="24"/>
  <c r="BH133" i="24"/>
  <c r="BG133" i="24"/>
  <c r="BF133" i="24"/>
  <c r="T133" i="24"/>
  <c r="R133" i="24"/>
  <c r="P133" i="24"/>
  <c r="BI132" i="24"/>
  <c r="BH132" i="24"/>
  <c r="BG132" i="24"/>
  <c r="BF132" i="24"/>
  <c r="T132" i="24"/>
  <c r="R132" i="24"/>
  <c r="P132" i="24"/>
  <c r="BI131" i="24"/>
  <c r="BH131" i="24"/>
  <c r="BG131" i="24"/>
  <c r="BF131" i="24"/>
  <c r="T131" i="24"/>
  <c r="R131" i="24"/>
  <c r="P131" i="24"/>
  <c r="BI129" i="24"/>
  <c r="BH129" i="24"/>
  <c r="BG129" i="24"/>
  <c r="BF129" i="24"/>
  <c r="T129" i="24"/>
  <c r="R129" i="24"/>
  <c r="P129" i="24"/>
  <c r="BI128" i="24"/>
  <c r="BH128" i="24"/>
  <c r="BG128" i="24"/>
  <c r="BF128" i="24"/>
  <c r="T128" i="24"/>
  <c r="R128" i="24"/>
  <c r="P128" i="24"/>
  <c r="BI127" i="24"/>
  <c r="BH127" i="24"/>
  <c r="BG127" i="24"/>
  <c r="BF127" i="24"/>
  <c r="T127" i="24"/>
  <c r="R127" i="24"/>
  <c r="P127" i="24"/>
  <c r="BI124" i="24"/>
  <c r="BH124" i="24"/>
  <c r="BG124" i="24"/>
  <c r="BF124" i="24"/>
  <c r="T124" i="24"/>
  <c r="R124" i="24"/>
  <c r="P124" i="24"/>
  <c r="BI123" i="24"/>
  <c r="BH123" i="24"/>
  <c r="BG123" i="24"/>
  <c r="BF123" i="24"/>
  <c r="T123" i="24"/>
  <c r="R123" i="24"/>
  <c r="P123" i="24"/>
  <c r="J117" i="24"/>
  <c r="J116" i="24"/>
  <c r="F116" i="24"/>
  <c r="F114" i="24"/>
  <c r="E112" i="24"/>
  <c r="J91" i="24"/>
  <c r="J90" i="24"/>
  <c r="F90" i="24"/>
  <c r="F88" i="24"/>
  <c r="E86" i="24"/>
  <c r="J18" i="24"/>
  <c r="E18" i="24"/>
  <c r="F117" i="24"/>
  <c r="J17" i="24"/>
  <c r="J12" i="24"/>
  <c r="J114" i="24" s="1"/>
  <c r="E7" i="24"/>
  <c r="E110" i="24" s="1"/>
  <c r="J37" i="23"/>
  <c r="J36" i="23"/>
  <c r="AY120" i="1"/>
  <c r="J35" i="23"/>
  <c r="AX120" i="1"/>
  <c r="BI260" i="23"/>
  <c r="BH260" i="23"/>
  <c r="BG260" i="23"/>
  <c r="BF260" i="23"/>
  <c r="T260" i="23"/>
  <c r="R260" i="23"/>
  <c r="P260" i="23"/>
  <c r="BI258" i="23"/>
  <c r="BH258" i="23"/>
  <c r="BG258" i="23"/>
  <c r="BF258" i="23"/>
  <c r="T258" i="23"/>
  <c r="R258" i="23"/>
  <c r="P258" i="23"/>
  <c r="BI256" i="23"/>
  <c r="BH256" i="23"/>
  <c r="BG256" i="23"/>
  <c r="BF256" i="23"/>
  <c r="T256" i="23"/>
  <c r="R256" i="23"/>
  <c r="P256" i="23"/>
  <c r="BI254" i="23"/>
  <c r="BH254" i="23"/>
  <c r="BG254" i="23"/>
  <c r="BF254" i="23"/>
  <c r="T254" i="23"/>
  <c r="R254" i="23"/>
  <c r="P254" i="23"/>
  <c r="BI251" i="23"/>
  <c r="BH251" i="23"/>
  <c r="BG251" i="23"/>
  <c r="BF251" i="23"/>
  <c r="T251" i="23"/>
  <c r="R251" i="23"/>
  <c r="P251" i="23"/>
  <c r="BI249" i="23"/>
  <c r="BH249" i="23"/>
  <c r="BG249" i="23"/>
  <c r="BF249" i="23"/>
  <c r="T249" i="23"/>
  <c r="R249" i="23"/>
  <c r="P249" i="23"/>
  <c r="BI246" i="23"/>
  <c r="BH246" i="23"/>
  <c r="BG246" i="23"/>
  <c r="BF246" i="23"/>
  <c r="T246" i="23"/>
  <c r="R246" i="23"/>
  <c r="P246" i="23"/>
  <c r="BI245" i="23"/>
  <c r="BH245" i="23"/>
  <c r="BG245" i="23"/>
  <c r="BF245" i="23"/>
  <c r="T245" i="23"/>
  <c r="R245" i="23"/>
  <c r="P245" i="23"/>
  <c r="BI243" i="23"/>
  <c r="BH243" i="23"/>
  <c r="BG243" i="23"/>
  <c r="BF243" i="23"/>
  <c r="T243" i="23"/>
  <c r="R243" i="23"/>
  <c r="P243" i="23"/>
  <c r="BI241" i="23"/>
  <c r="BH241" i="23"/>
  <c r="BG241" i="23"/>
  <c r="BF241" i="23"/>
  <c r="T241" i="23"/>
  <c r="R241" i="23"/>
  <c r="P241" i="23"/>
  <c r="BI239" i="23"/>
  <c r="BH239" i="23"/>
  <c r="BG239" i="23"/>
  <c r="BF239" i="23"/>
  <c r="T239" i="23"/>
  <c r="R239" i="23"/>
  <c r="P239" i="23"/>
  <c r="BI238" i="23"/>
  <c r="BH238" i="23"/>
  <c r="BG238" i="23"/>
  <c r="BF238" i="23"/>
  <c r="T238" i="23"/>
  <c r="R238" i="23"/>
  <c r="P238" i="23"/>
  <c r="BI236" i="23"/>
  <c r="BH236" i="23"/>
  <c r="BG236" i="23"/>
  <c r="BF236" i="23"/>
  <c r="T236" i="23"/>
  <c r="R236" i="23"/>
  <c r="P236" i="23"/>
  <c r="BI234" i="23"/>
  <c r="BH234" i="23"/>
  <c r="BG234" i="23"/>
  <c r="BF234" i="23"/>
  <c r="T234" i="23"/>
  <c r="R234" i="23"/>
  <c r="P234" i="23"/>
  <c r="BI232" i="23"/>
  <c r="BH232" i="23"/>
  <c r="BG232" i="23"/>
  <c r="BF232" i="23"/>
  <c r="T232" i="23"/>
  <c r="R232" i="23"/>
  <c r="P232" i="23"/>
  <c r="BI231" i="23"/>
  <c r="BH231" i="23"/>
  <c r="BG231" i="23"/>
  <c r="BF231" i="23"/>
  <c r="T231" i="23"/>
  <c r="R231" i="23"/>
  <c r="P231" i="23"/>
  <c r="BI229" i="23"/>
  <c r="BH229" i="23"/>
  <c r="BG229" i="23"/>
  <c r="BF229" i="23"/>
  <c r="T229" i="23"/>
  <c r="R229" i="23"/>
  <c r="P229" i="23"/>
  <c r="BI227" i="23"/>
  <c r="BH227" i="23"/>
  <c r="BG227" i="23"/>
  <c r="BF227" i="23"/>
  <c r="T227" i="23"/>
  <c r="R227" i="23"/>
  <c r="P227" i="23"/>
  <c r="BI226" i="23"/>
  <c r="BH226" i="23"/>
  <c r="BG226" i="23"/>
  <c r="BF226" i="23"/>
  <c r="T226" i="23"/>
  <c r="R226" i="23"/>
  <c r="P226" i="23"/>
  <c r="BI225" i="23"/>
  <c r="BH225" i="23"/>
  <c r="BG225" i="23"/>
  <c r="BF225" i="23"/>
  <c r="T225" i="23"/>
  <c r="R225" i="23"/>
  <c r="P225" i="23"/>
  <c r="BI222" i="23"/>
  <c r="BH222" i="23"/>
  <c r="BG222" i="23"/>
  <c r="BF222" i="23"/>
  <c r="T222" i="23"/>
  <c r="R222" i="23"/>
  <c r="P222" i="23"/>
  <c r="BI221" i="23"/>
  <c r="BH221" i="23"/>
  <c r="BG221" i="23"/>
  <c r="BF221" i="23"/>
  <c r="T221" i="23"/>
  <c r="R221" i="23"/>
  <c r="P221" i="23"/>
  <c r="BI220" i="23"/>
  <c r="BH220" i="23"/>
  <c r="BG220" i="23"/>
  <c r="BF220" i="23"/>
  <c r="T220" i="23"/>
  <c r="R220" i="23"/>
  <c r="P220" i="23"/>
  <c r="BI219" i="23"/>
  <c r="BH219" i="23"/>
  <c r="BG219" i="23"/>
  <c r="BF219" i="23"/>
  <c r="T219" i="23"/>
  <c r="R219" i="23"/>
  <c r="P219" i="23"/>
  <c r="BI218" i="23"/>
  <c r="BH218" i="23"/>
  <c r="BG218" i="23"/>
  <c r="BF218" i="23"/>
  <c r="T218" i="23"/>
  <c r="R218" i="23"/>
  <c r="P218" i="23"/>
  <c r="BI217" i="23"/>
  <c r="BH217" i="23"/>
  <c r="BG217" i="23"/>
  <c r="BF217" i="23"/>
  <c r="T217" i="23"/>
  <c r="R217" i="23"/>
  <c r="P217" i="23"/>
  <c r="BI213" i="23"/>
  <c r="BH213" i="23"/>
  <c r="BG213" i="23"/>
  <c r="BF213" i="23"/>
  <c r="T213" i="23"/>
  <c r="R213" i="23"/>
  <c r="P213" i="23"/>
  <c r="BI211" i="23"/>
  <c r="BH211" i="23"/>
  <c r="BG211" i="23"/>
  <c r="BF211" i="23"/>
  <c r="T211" i="23"/>
  <c r="R211" i="23"/>
  <c r="P211" i="23"/>
  <c r="BI210" i="23"/>
  <c r="BH210" i="23"/>
  <c r="BG210" i="23"/>
  <c r="BF210" i="23"/>
  <c r="T210" i="23"/>
  <c r="R210" i="23"/>
  <c r="P210" i="23"/>
  <c r="BI209" i="23"/>
  <c r="BH209" i="23"/>
  <c r="BG209" i="23"/>
  <c r="BF209" i="23"/>
  <c r="T209" i="23"/>
  <c r="R209" i="23"/>
  <c r="P209" i="23"/>
  <c r="BI205" i="23"/>
  <c r="BH205" i="23"/>
  <c r="BG205" i="23"/>
  <c r="BF205" i="23"/>
  <c r="T205" i="23"/>
  <c r="R205" i="23"/>
  <c r="P205" i="23"/>
  <c r="BI204" i="23"/>
  <c r="BH204" i="23"/>
  <c r="BG204" i="23"/>
  <c r="BF204" i="23"/>
  <c r="T204" i="23"/>
  <c r="R204" i="23"/>
  <c r="P204" i="23"/>
  <c r="BI203" i="23"/>
  <c r="BH203" i="23"/>
  <c r="BG203" i="23"/>
  <c r="BF203" i="23"/>
  <c r="T203" i="23"/>
  <c r="R203" i="23"/>
  <c r="P203" i="23"/>
  <c r="BI202" i="23"/>
  <c r="BH202" i="23"/>
  <c r="BG202" i="23"/>
  <c r="BF202" i="23"/>
  <c r="T202" i="23"/>
  <c r="R202" i="23"/>
  <c r="P202" i="23"/>
  <c r="BI201" i="23"/>
  <c r="BH201" i="23"/>
  <c r="BG201" i="23"/>
  <c r="BF201" i="23"/>
  <c r="T201" i="23"/>
  <c r="R201" i="23"/>
  <c r="P201" i="23"/>
  <c r="BI200" i="23"/>
  <c r="BH200" i="23"/>
  <c r="BG200" i="23"/>
  <c r="BF200" i="23"/>
  <c r="T200" i="23"/>
  <c r="R200" i="23"/>
  <c r="P200" i="23"/>
  <c r="BI199" i="23"/>
  <c r="BH199" i="23"/>
  <c r="BG199" i="23"/>
  <c r="BF199" i="23"/>
  <c r="T199" i="23"/>
  <c r="R199" i="23"/>
  <c r="P199" i="23"/>
  <c r="BI196" i="23"/>
  <c r="BH196" i="23"/>
  <c r="BG196" i="23"/>
  <c r="BF196" i="23"/>
  <c r="T196" i="23"/>
  <c r="R196" i="23"/>
  <c r="P196" i="23"/>
  <c r="BI194" i="23"/>
  <c r="BH194" i="23"/>
  <c r="BG194" i="23"/>
  <c r="BF194" i="23"/>
  <c r="T194" i="23"/>
  <c r="R194" i="23"/>
  <c r="P194" i="23"/>
  <c r="BI192" i="23"/>
  <c r="BH192" i="23"/>
  <c r="BG192" i="23"/>
  <c r="BF192" i="23"/>
  <c r="T192" i="23"/>
  <c r="R192" i="23"/>
  <c r="P192" i="23"/>
  <c r="BI191" i="23"/>
  <c r="BH191" i="23"/>
  <c r="BG191" i="23"/>
  <c r="BF191" i="23"/>
  <c r="T191" i="23"/>
  <c r="R191" i="23"/>
  <c r="P191" i="23"/>
  <c r="BI190" i="23"/>
  <c r="BH190" i="23"/>
  <c r="BG190" i="23"/>
  <c r="BF190" i="23"/>
  <c r="T190" i="23"/>
  <c r="R190" i="23"/>
  <c r="P190" i="23"/>
  <c r="BI189" i="23"/>
  <c r="BH189" i="23"/>
  <c r="BG189" i="23"/>
  <c r="BF189" i="23"/>
  <c r="T189" i="23"/>
  <c r="R189" i="23"/>
  <c r="P189" i="23"/>
  <c r="BI188" i="23"/>
  <c r="BH188" i="23"/>
  <c r="BG188" i="23"/>
  <c r="BF188" i="23"/>
  <c r="T188" i="23"/>
  <c r="R188" i="23"/>
  <c r="P188" i="23"/>
  <c r="BI187" i="23"/>
  <c r="BH187" i="23"/>
  <c r="BG187" i="23"/>
  <c r="BF187" i="23"/>
  <c r="T187" i="23"/>
  <c r="R187" i="23"/>
  <c r="P187" i="23"/>
  <c r="BI186" i="23"/>
  <c r="BH186" i="23"/>
  <c r="BG186" i="23"/>
  <c r="BF186" i="23"/>
  <c r="T186" i="23"/>
  <c r="R186" i="23"/>
  <c r="P186" i="23"/>
  <c r="BI185" i="23"/>
  <c r="BH185" i="23"/>
  <c r="BG185" i="23"/>
  <c r="BF185" i="23"/>
  <c r="T185" i="23"/>
  <c r="R185" i="23"/>
  <c r="P185" i="23"/>
  <c r="BI184" i="23"/>
  <c r="BH184" i="23"/>
  <c r="BG184" i="23"/>
  <c r="BF184" i="23"/>
  <c r="T184" i="23"/>
  <c r="R184" i="23"/>
  <c r="P184" i="23"/>
  <c r="BI183" i="23"/>
  <c r="BH183" i="23"/>
  <c r="BG183" i="23"/>
  <c r="BF183" i="23"/>
  <c r="T183" i="23"/>
  <c r="R183" i="23"/>
  <c r="P183" i="23"/>
  <c r="BI182" i="23"/>
  <c r="BH182" i="23"/>
  <c r="BG182" i="23"/>
  <c r="BF182" i="23"/>
  <c r="T182" i="23"/>
  <c r="R182" i="23"/>
  <c r="P182" i="23"/>
  <c r="BI181" i="23"/>
  <c r="BH181" i="23"/>
  <c r="BG181" i="23"/>
  <c r="BF181" i="23"/>
  <c r="T181" i="23"/>
  <c r="R181" i="23"/>
  <c r="P181" i="23"/>
  <c r="BI180" i="23"/>
  <c r="BH180" i="23"/>
  <c r="BG180" i="23"/>
  <c r="BF180" i="23"/>
  <c r="T180" i="23"/>
  <c r="R180" i="23"/>
  <c r="P180" i="23"/>
  <c r="BI179" i="23"/>
  <c r="BH179" i="23"/>
  <c r="BG179" i="23"/>
  <c r="BF179" i="23"/>
  <c r="T179" i="23"/>
  <c r="R179" i="23"/>
  <c r="P179" i="23"/>
  <c r="BI178" i="23"/>
  <c r="BH178" i="23"/>
  <c r="BG178" i="23"/>
  <c r="BF178" i="23"/>
  <c r="T178" i="23"/>
  <c r="R178" i="23"/>
  <c r="P178" i="23"/>
  <c r="BI177" i="23"/>
  <c r="BH177" i="23"/>
  <c r="BG177" i="23"/>
  <c r="BF177" i="23"/>
  <c r="T177" i="23"/>
  <c r="R177" i="23"/>
  <c r="P177" i="23"/>
  <c r="BI176" i="23"/>
  <c r="BH176" i="23"/>
  <c r="BG176" i="23"/>
  <c r="BF176" i="23"/>
  <c r="T176" i="23"/>
  <c r="R176" i="23"/>
  <c r="P176" i="23"/>
  <c r="BI175" i="23"/>
  <c r="BH175" i="23"/>
  <c r="BG175" i="23"/>
  <c r="BF175" i="23"/>
  <c r="T175" i="23"/>
  <c r="R175" i="23"/>
  <c r="P175" i="23"/>
  <c r="BI174" i="23"/>
  <c r="BH174" i="23"/>
  <c r="BG174" i="23"/>
  <c r="BF174" i="23"/>
  <c r="T174" i="23"/>
  <c r="R174" i="23"/>
  <c r="P174" i="23"/>
  <c r="BI173" i="23"/>
  <c r="BH173" i="23"/>
  <c r="BG173" i="23"/>
  <c r="BF173" i="23"/>
  <c r="T173" i="23"/>
  <c r="R173" i="23"/>
  <c r="P173" i="23"/>
  <c r="BI172" i="23"/>
  <c r="BH172" i="23"/>
  <c r="BG172" i="23"/>
  <c r="BF172" i="23"/>
  <c r="T172" i="23"/>
  <c r="R172" i="23"/>
  <c r="P172" i="23"/>
  <c r="BI171" i="23"/>
  <c r="BH171" i="23"/>
  <c r="BG171" i="23"/>
  <c r="BF171" i="23"/>
  <c r="T171" i="23"/>
  <c r="R171" i="23"/>
  <c r="P171" i="23"/>
  <c r="BI170" i="23"/>
  <c r="BH170" i="23"/>
  <c r="BG170" i="23"/>
  <c r="BF170" i="23"/>
  <c r="T170" i="23"/>
  <c r="R170" i="23"/>
  <c r="P170" i="23"/>
  <c r="BI169" i="23"/>
  <c r="BH169" i="23"/>
  <c r="BG169" i="23"/>
  <c r="BF169" i="23"/>
  <c r="T169" i="23"/>
  <c r="R169" i="23"/>
  <c r="P169" i="23"/>
  <c r="BI168" i="23"/>
  <c r="BH168" i="23"/>
  <c r="BG168" i="23"/>
  <c r="BF168" i="23"/>
  <c r="T168" i="23"/>
  <c r="R168" i="23"/>
  <c r="P168" i="23"/>
  <c r="BI167" i="23"/>
  <c r="BH167" i="23"/>
  <c r="BG167" i="23"/>
  <c r="BF167" i="23"/>
  <c r="T167" i="23"/>
  <c r="R167" i="23"/>
  <c r="P167" i="23"/>
  <c r="BI166" i="23"/>
  <c r="BH166" i="23"/>
  <c r="BG166" i="23"/>
  <c r="BF166" i="23"/>
  <c r="T166" i="23"/>
  <c r="R166" i="23"/>
  <c r="P166" i="23"/>
  <c r="BI164" i="23"/>
  <c r="BH164" i="23"/>
  <c r="BG164" i="23"/>
  <c r="BF164" i="23"/>
  <c r="T164" i="23"/>
  <c r="R164" i="23"/>
  <c r="P164" i="23"/>
  <c r="BI163" i="23"/>
  <c r="BH163" i="23"/>
  <c r="BG163" i="23"/>
  <c r="BF163" i="23"/>
  <c r="T163" i="23"/>
  <c r="R163" i="23"/>
  <c r="P163" i="23"/>
  <c r="BI161" i="23"/>
  <c r="BH161" i="23"/>
  <c r="BG161" i="23"/>
  <c r="BF161" i="23"/>
  <c r="T161" i="23"/>
  <c r="R161" i="23"/>
  <c r="P161" i="23"/>
  <c r="BI160" i="23"/>
  <c r="BH160" i="23"/>
  <c r="BG160" i="23"/>
  <c r="BF160" i="23"/>
  <c r="T160" i="23"/>
  <c r="R160" i="23"/>
  <c r="P160" i="23"/>
  <c r="BI159" i="23"/>
  <c r="BH159" i="23"/>
  <c r="BG159" i="23"/>
  <c r="BF159" i="23"/>
  <c r="T159" i="23"/>
  <c r="R159" i="23"/>
  <c r="P159" i="23"/>
  <c r="BI158" i="23"/>
  <c r="BH158" i="23"/>
  <c r="BG158" i="23"/>
  <c r="BF158" i="23"/>
  <c r="T158" i="23"/>
  <c r="R158" i="23"/>
  <c r="P158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8" i="23"/>
  <c r="BH148" i="23"/>
  <c r="BG148" i="23"/>
  <c r="BF148" i="23"/>
  <c r="T148" i="23"/>
  <c r="R148" i="23"/>
  <c r="P148" i="23"/>
  <c r="BI147" i="23"/>
  <c r="BH147" i="23"/>
  <c r="BG147" i="23"/>
  <c r="BF147" i="23"/>
  <c r="T147" i="23"/>
  <c r="R147" i="23"/>
  <c r="P147" i="23"/>
  <c r="BI145" i="23"/>
  <c r="BH145" i="23"/>
  <c r="BG145" i="23"/>
  <c r="BF145" i="23"/>
  <c r="T145" i="23"/>
  <c r="R145" i="23"/>
  <c r="P145" i="23"/>
  <c r="BI144" i="23"/>
  <c r="BH144" i="23"/>
  <c r="BG144" i="23"/>
  <c r="BF144" i="23"/>
  <c r="T144" i="23"/>
  <c r="R144" i="23"/>
  <c r="P144" i="23"/>
  <c r="BI143" i="23"/>
  <c r="BH143" i="23"/>
  <c r="BG143" i="23"/>
  <c r="BF143" i="23"/>
  <c r="T143" i="23"/>
  <c r="R143" i="23"/>
  <c r="P143" i="23"/>
  <c r="BI141" i="23"/>
  <c r="BH141" i="23"/>
  <c r="BG141" i="23"/>
  <c r="BF141" i="23"/>
  <c r="T141" i="23"/>
  <c r="R141" i="23"/>
  <c r="P141" i="23"/>
  <c r="BI139" i="23"/>
  <c r="BH139" i="23"/>
  <c r="BG139" i="23"/>
  <c r="BF139" i="23"/>
  <c r="T139" i="23"/>
  <c r="R139" i="23"/>
  <c r="P139" i="23"/>
  <c r="BI136" i="23"/>
  <c r="BH136" i="23"/>
  <c r="BG136" i="23"/>
  <c r="BF136" i="23"/>
  <c r="T136" i="23"/>
  <c r="R136" i="23"/>
  <c r="P136" i="23"/>
  <c r="BI133" i="23"/>
  <c r="BH133" i="23"/>
  <c r="BG133" i="23"/>
  <c r="BF133" i="23"/>
  <c r="T133" i="23"/>
  <c r="R133" i="23"/>
  <c r="P133" i="23"/>
  <c r="BI131" i="23"/>
  <c r="BH131" i="23"/>
  <c r="BG131" i="23"/>
  <c r="BF131" i="23"/>
  <c r="T131" i="23"/>
  <c r="R131" i="23"/>
  <c r="P131" i="23"/>
  <c r="BI128" i="23"/>
  <c r="BH128" i="23"/>
  <c r="BG128" i="23"/>
  <c r="BF128" i="23"/>
  <c r="T128" i="23"/>
  <c r="R128" i="23"/>
  <c r="P128" i="23"/>
  <c r="BI127" i="23"/>
  <c r="BH127" i="23"/>
  <c r="BG127" i="23"/>
  <c r="BF127" i="23"/>
  <c r="T127" i="23"/>
  <c r="R127" i="23"/>
  <c r="P127" i="23"/>
  <c r="BI125" i="23"/>
  <c r="BH125" i="23"/>
  <c r="BG125" i="23"/>
  <c r="BF125" i="23"/>
  <c r="T125" i="23"/>
  <c r="R125" i="23"/>
  <c r="P125" i="23"/>
  <c r="BI124" i="23"/>
  <c r="BH124" i="23"/>
  <c r="BG124" i="23"/>
  <c r="BF124" i="23"/>
  <c r="T124" i="23"/>
  <c r="R124" i="23"/>
  <c r="P124" i="23"/>
  <c r="J118" i="23"/>
  <c r="J117" i="23"/>
  <c r="F117" i="23"/>
  <c r="F115" i="23"/>
  <c r="E113" i="23"/>
  <c r="J91" i="23"/>
  <c r="J90" i="23"/>
  <c r="F90" i="23"/>
  <c r="F88" i="23"/>
  <c r="E86" i="23"/>
  <c r="J18" i="23"/>
  <c r="E18" i="23"/>
  <c r="F118" i="23"/>
  <c r="J17" i="23"/>
  <c r="J12" i="23"/>
  <c r="J88" i="23" s="1"/>
  <c r="E7" i="23"/>
  <c r="E111" i="23" s="1"/>
  <c r="J39" i="22"/>
  <c r="J38" i="22"/>
  <c r="AY119" i="1"/>
  <c r="J37" i="22"/>
  <c r="AX119" i="1"/>
  <c r="BI268" i="22"/>
  <c r="BH268" i="22"/>
  <c r="BG268" i="22"/>
  <c r="BF268" i="22"/>
  <c r="T268" i="22"/>
  <c r="R268" i="22"/>
  <c r="P268" i="22"/>
  <c r="BI266" i="22"/>
  <c r="BH266" i="22"/>
  <c r="BG266" i="22"/>
  <c r="BF266" i="22"/>
  <c r="T266" i="22"/>
  <c r="R266" i="22"/>
  <c r="P266" i="22"/>
  <c r="BI262" i="22"/>
  <c r="BH262" i="22"/>
  <c r="BG262" i="22"/>
  <c r="BF262" i="22"/>
  <c r="T262" i="22"/>
  <c r="R262" i="22"/>
  <c r="P262" i="22"/>
  <c r="BI256" i="22"/>
  <c r="BH256" i="22"/>
  <c r="BG256" i="22"/>
  <c r="BF256" i="22"/>
  <c r="T256" i="22"/>
  <c r="R256" i="22"/>
  <c r="P256" i="22"/>
  <c r="BI250" i="22"/>
  <c r="BH250" i="22"/>
  <c r="BG250" i="22"/>
  <c r="BF250" i="22"/>
  <c r="T250" i="22"/>
  <c r="R250" i="22"/>
  <c r="P250" i="22"/>
  <c r="BI246" i="22"/>
  <c r="BH246" i="22"/>
  <c r="BG246" i="22"/>
  <c r="BF246" i="22"/>
  <c r="T246" i="22"/>
  <c r="R246" i="22"/>
  <c r="P246" i="22"/>
  <c r="BI241" i="22"/>
  <c r="BH241" i="22"/>
  <c r="BG241" i="22"/>
  <c r="BF241" i="22"/>
  <c r="T241" i="22"/>
  <c r="R241" i="22"/>
  <c r="P241" i="22"/>
  <c r="BI238" i="22"/>
  <c r="BH238" i="22"/>
  <c r="BG238" i="22"/>
  <c r="BF238" i="22"/>
  <c r="T238" i="22"/>
  <c r="R238" i="22"/>
  <c r="P238" i="22"/>
  <c r="BI236" i="22"/>
  <c r="BH236" i="22"/>
  <c r="BG236" i="22"/>
  <c r="BF236" i="22"/>
  <c r="T236" i="22"/>
  <c r="R236" i="22"/>
  <c r="P236" i="22"/>
  <c r="BI232" i="22"/>
  <c r="BH232" i="22"/>
  <c r="BG232" i="22"/>
  <c r="BF232" i="22"/>
  <c r="T232" i="22"/>
  <c r="R232" i="22"/>
  <c r="P232" i="22"/>
  <c r="BI230" i="22"/>
  <c r="BH230" i="22"/>
  <c r="BG230" i="22"/>
  <c r="BF230" i="22"/>
  <c r="T230" i="22"/>
  <c r="R230" i="22"/>
  <c r="P230" i="22"/>
  <c r="BI227" i="22"/>
  <c r="BH227" i="22"/>
  <c r="BG227" i="22"/>
  <c r="BF227" i="22"/>
  <c r="T227" i="22"/>
  <c r="R227" i="22"/>
  <c r="P227" i="22"/>
  <c r="BI225" i="22"/>
  <c r="BH225" i="22"/>
  <c r="BG225" i="22"/>
  <c r="BF225" i="22"/>
  <c r="T225" i="22"/>
  <c r="R225" i="22"/>
  <c r="P225" i="22"/>
  <c r="BI223" i="22"/>
  <c r="BH223" i="22"/>
  <c r="BG223" i="22"/>
  <c r="BF223" i="22"/>
  <c r="T223" i="22"/>
  <c r="R223" i="22"/>
  <c r="P223" i="22"/>
  <c r="BI221" i="22"/>
  <c r="BH221" i="22"/>
  <c r="BG221" i="22"/>
  <c r="BF221" i="22"/>
  <c r="T221" i="22"/>
  <c r="R221" i="22"/>
  <c r="P221" i="22"/>
  <c r="BI217" i="22"/>
  <c r="BH217" i="22"/>
  <c r="BG217" i="22"/>
  <c r="BF217" i="22"/>
  <c r="T217" i="22"/>
  <c r="R217" i="22"/>
  <c r="P217" i="22"/>
  <c r="BI212" i="22"/>
  <c r="BH212" i="22"/>
  <c r="BG212" i="22"/>
  <c r="BF212" i="22"/>
  <c r="T212" i="22"/>
  <c r="R212" i="22"/>
  <c r="P212" i="22"/>
  <c r="BI205" i="22"/>
  <c r="BH205" i="22"/>
  <c r="BG205" i="22"/>
  <c r="BF205" i="22"/>
  <c r="T205" i="22"/>
  <c r="R205" i="22"/>
  <c r="P205" i="22"/>
  <c r="BI202" i="22"/>
  <c r="BH202" i="22"/>
  <c r="BG202" i="22"/>
  <c r="BF202" i="22"/>
  <c r="T202" i="22"/>
  <c r="R202" i="22"/>
  <c r="P202" i="22"/>
  <c r="BI197" i="22"/>
  <c r="BH197" i="22"/>
  <c r="BG197" i="22"/>
  <c r="BF197" i="22"/>
  <c r="T197" i="22"/>
  <c r="R197" i="22"/>
  <c r="P197" i="22"/>
  <c r="BI192" i="22"/>
  <c r="BH192" i="22"/>
  <c r="BG192" i="22"/>
  <c r="BF192" i="22"/>
  <c r="T192" i="22"/>
  <c r="R192" i="22"/>
  <c r="P192" i="22"/>
  <c r="BI187" i="22"/>
  <c r="BH187" i="22"/>
  <c r="BG187" i="22"/>
  <c r="BF187" i="22"/>
  <c r="T187" i="22"/>
  <c r="R187" i="22"/>
  <c r="P187" i="22"/>
  <c r="BI182" i="22"/>
  <c r="BH182" i="22"/>
  <c r="BG182" i="22"/>
  <c r="BF182" i="22"/>
  <c r="T182" i="22"/>
  <c r="R182" i="22"/>
  <c r="P182" i="22"/>
  <c r="BI179" i="22"/>
  <c r="BH179" i="22"/>
  <c r="BG179" i="22"/>
  <c r="BF179" i="22"/>
  <c r="T179" i="22"/>
  <c r="R179" i="22"/>
  <c r="P179" i="22"/>
  <c r="BI174" i="22"/>
  <c r="BH174" i="22"/>
  <c r="BG174" i="22"/>
  <c r="BF174" i="22"/>
  <c r="T174" i="22"/>
  <c r="R174" i="22"/>
  <c r="P174" i="22"/>
  <c r="BI171" i="22"/>
  <c r="BH171" i="22"/>
  <c r="BG171" i="22"/>
  <c r="BF171" i="22"/>
  <c r="T171" i="22"/>
  <c r="R171" i="22"/>
  <c r="P171" i="22"/>
  <c r="BI167" i="22"/>
  <c r="BH167" i="22"/>
  <c r="BG167" i="22"/>
  <c r="BF167" i="22"/>
  <c r="T167" i="22"/>
  <c r="R167" i="22"/>
  <c r="P167" i="22"/>
  <c r="BI164" i="22"/>
  <c r="BH164" i="22"/>
  <c r="BG164" i="22"/>
  <c r="BF164" i="22"/>
  <c r="T164" i="22"/>
  <c r="R164" i="22"/>
  <c r="P164" i="22"/>
  <c r="BI161" i="22"/>
  <c r="BH161" i="22"/>
  <c r="BG161" i="22"/>
  <c r="BF161" i="22"/>
  <c r="T161" i="22"/>
  <c r="R161" i="22"/>
  <c r="P161" i="22"/>
  <c r="BI156" i="22"/>
  <c r="BH156" i="22"/>
  <c r="BG156" i="22"/>
  <c r="BF156" i="22"/>
  <c r="T156" i="22"/>
  <c r="R156" i="22"/>
  <c r="P156" i="22"/>
  <c r="BI151" i="22"/>
  <c r="BH151" i="22"/>
  <c r="BG151" i="22"/>
  <c r="BF151" i="22"/>
  <c r="T151" i="22"/>
  <c r="R151" i="22"/>
  <c r="P151" i="22"/>
  <c r="BI148" i="22"/>
  <c r="BH148" i="22"/>
  <c r="BG148" i="22"/>
  <c r="BF148" i="22"/>
  <c r="T148" i="22"/>
  <c r="R148" i="22"/>
  <c r="P148" i="22"/>
  <c r="BI143" i="22"/>
  <c r="BH143" i="22"/>
  <c r="BG143" i="22"/>
  <c r="BF143" i="22"/>
  <c r="T143" i="22"/>
  <c r="R143" i="22"/>
  <c r="P143" i="22"/>
  <c r="BI138" i="22"/>
  <c r="BH138" i="22"/>
  <c r="BG138" i="22"/>
  <c r="BF138" i="22"/>
  <c r="T138" i="22"/>
  <c r="R138" i="22"/>
  <c r="P138" i="22"/>
  <c r="BI125" i="22"/>
  <c r="BH125" i="22"/>
  <c r="BG125" i="22"/>
  <c r="BF125" i="22"/>
  <c r="T125" i="22"/>
  <c r="R125" i="22"/>
  <c r="P125" i="22"/>
  <c r="J119" i="22"/>
  <c r="J118" i="22"/>
  <c r="F118" i="22"/>
  <c r="F116" i="22"/>
  <c r="E114" i="22"/>
  <c r="J93" i="22"/>
  <c r="J92" i="22"/>
  <c r="F92" i="22"/>
  <c r="F90" i="22"/>
  <c r="E88" i="22"/>
  <c r="J20" i="22"/>
  <c r="E20" i="22"/>
  <c r="F119" i="22" s="1"/>
  <c r="J19" i="22"/>
  <c r="J14" i="22"/>
  <c r="J116" i="22"/>
  <c r="E7" i="22"/>
  <c r="E84" i="22" s="1"/>
  <c r="J39" i="21"/>
  <c r="J38" i="21"/>
  <c r="AY118" i="1" s="1"/>
  <c r="J37" i="21"/>
  <c r="AX118" i="1"/>
  <c r="BI352" i="21"/>
  <c r="BH352" i="21"/>
  <c r="BG352" i="21"/>
  <c r="BF352" i="21"/>
  <c r="T352" i="21"/>
  <c r="R352" i="21"/>
  <c r="P352" i="21"/>
  <c r="BI349" i="21"/>
  <c r="BH349" i="21"/>
  <c r="BG349" i="21"/>
  <c r="BF349" i="21"/>
  <c r="T349" i="21"/>
  <c r="R349" i="21"/>
  <c r="P349" i="21"/>
  <c r="BI347" i="21"/>
  <c r="BH347" i="21"/>
  <c r="BG347" i="21"/>
  <c r="BF347" i="21"/>
  <c r="T347" i="21"/>
  <c r="R347" i="21"/>
  <c r="P347" i="21"/>
  <c r="BI343" i="21"/>
  <c r="BH343" i="21"/>
  <c r="BG343" i="21"/>
  <c r="BF343" i="21"/>
  <c r="T343" i="21"/>
  <c r="R343" i="21"/>
  <c r="P343" i="21"/>
  <c r="BI338" i="21"/>
  <c r="BH338" i="21"/>
  <c r="BG338" i="21"/>
  <c r="BF338" i="21"/>
  <c r="T338" i="21"/>
  <c r="R338" i="21"/>
  <c r="P338" i="21"/>
  <c r="BI335" i="21"/>
  <c r="BH335" i="21"/>
  <c r="BG335" i="21"/>
  <c r="BF335" i="21"/>
  <c r="T335" i="21"/>
  <c r="R335" i="21"/>
  <c r="P335" i="21"/>
  <c r="BI332" i="21"/>
  <c r="BH332" i="21"/>
  <c r="BG332" i="21"/>
  <c r="BF332" i="21"/>
  <c r="T332" i="21"/>
  <c r="R332" i="21"/>
  <c r="P332" i="21"/>
  <c r="BI329" i="21"/>
  <c r="BH329" i="21"/>
  <c r="BG329" i="21"/>
  <c r="BF329" i="21"/>
  <c r="T329" i="21"/>
  <c r="R329" i="21"/>
  <c r="P329" i="21"/>
  <c r="BI326" i="21"/>
  <c r="BH326" i="21"/>
  <c r="BG326" i="21"/>
  <c r="BF326" i="21"/>
  <c r="T326" i="21"/>
  <c r="R326" i="21"/>
  <c r="P326" i="21"/>
  <c r="BI323" i="21"/>
  <c r="BH323" i="21"/>
  <c r="BG323" i="21"/>
  <c r="BF323" i="21"/>
  <c r="T323" i="21"/>
  <c r="R323" i="21"/>
  <c r="P323" i="21"/>
  <c r="BI320" i="21"/>
  <c r="BH320" i="21"/>
  <c r="BG320" i="21"/>
  <c r="BF320" i="21"/>
  <c r="T320" i="21"/>
  <c r="R320" i="21"/>
  <c r="P320" i="21"/>
  <c r="BI315" i="21"/>
  <c r="BH315" i="21"/>
  <c r="BG315" i="21"/>
  <c r="BF315" i="21"/>
  <c r="T315" i="21"/>
  <c r="R315" i="21"/>
  <c r="P315" i="21"/>
  <c r="BI312" i="21"/>
  <c r="BH312" i="21"/>
  <c r="BG312" i="21"/>
  <c r="BF312" i="21"/>
  <c r="T312" i="21"/>
  <c r="R312" i="21"/>
  <c r="P312" i="21"/>
  <c r="BI307" i="21"/>
  <c r="BH307" i="21"/>
  <c r="BG307" i="21"/>
  <c r="BF307" i="21"/>
  <c r="T307" i="21"/>
  <c r="R307" i="21"/>
  <c r="P307" i="21"/>
  <c r="BI297" i="21"/>
  <c r="BH297" i="21"/>
  <c r="BG297" i="21"/>
  <c r="BF297" i="21"/>
  <c r="T297" i="21"/>
  <c r="R297" i="21"/>
  <c r="P297" i="21"/>
  <c r="BI293" i="21"/>
  <c r="BH293" i="21"/>
  <c r="BG293" i="21"/>
  <c r="BF293" i="21"/>
  <c r="T293" i="21"/>
  <c r="R293" i="21"/>
  <c r="P293" i="21"/>
  <c r="BI291" i="21"/>
  <c r="BH291" i="21"/>
  <c r="BG291" i="21"/>
  <c r="BF291" i="21"/>
  <c r="T291" i="21"/>
  <c r="R291" i="21"/>
  <c r="P291" i="21"/>
  <c r="BI287" i="21"/>
  <c r="BH287" i="21"/>
  <c r="BG287" i="21"/>
  <c r="BF287" i="21"/>
  <c r="T287" i="21"/>
  <c r="R287" i="21"/>
  <c r="P287" i="21"/>
  <c r="BI284" i="21"/>
  <c r="BH284" i="21"/>
  <c r="BG284" i="21"/>
  <c r="BF284" i="21"/>
  <c r="T284" i="21"/>
  <c r="R284" i="21"/>
  <c r="P284" i="21"/>
  <c r="BI282" i="21"/>
  <c r="BH282" i="21"/>
  <c r="BG282" i="21"/>
  <c r="BF282" i="21"/>
  <c r="T282" i="21"/>
  <c r="R282" i="21"/>
  <c r="P282" i="21"/>
  <c r="BI278" i="21"/>
  <c r="BH278" i="21"/>
  <c r="BG278" i="21"/>
  <c r="BF278" i="21"/>
  <c r="T278" i="21"/>
  <c r="R278" i="21"/>
  <c r="P278" i="21"/>
  <c r="BI275" i="21"/>
  <c r="BH275" i="21"/>
  <c r="BG275" i="21"/>
  <c r="BF275" i="21"/>
  <c r="T275" i="21"/>
  <c r="R275" i="21"/>
  <c r="P275" i="21"/>
  <c r="BI272" i="21"/>
  <c r="BH272" i="21"/>
  <c r="BG272" i="21"/>
  <c r="BF272" i="21"/>
  <c r="T272" i="21"/>
  <c r="R272" i="21"/>
  <c r="P272" i="21"/>
  <c r="BI266" i="21"/>
  <c r="BH266" i="21"/>
  <c r="BG266" i="21"/>
  <c r="BF266" i="21"/>
  <c r="T266" i="21"/>
  <c r="R266" i="21"/>
  <c r="P266" i="21"/>
  <c r="BI260" i="21"/>
  <c r="BH260" i="21"/>
  <c r="BG260" i="21"/>
  <c r="BF260" i="21"/>
  <c r="T260" i="21"/>
  <c r="R260" i="21"/>
  <c r="P260" i="21"/>
  <c r="BI257" i="21"/>
  <c r="BH257" i="21"/>
  <c r="BG257" i="21"/>
  <c r="BF257" i="21"/>
  <c r="T257" i="21"/>
  <c r="R257" i="21"/>
  <c r="P257" i="21"/>
  <c r="BI254" i="21"/>
  <c r="BH254" i="21"/>
  <c r="BG254" i="21"/>
  <c r="BF254" i="21"/>
  <c r="T254" i="21"/>
  <c r="R254" i="21"/>
  <c r="P254" i="21"/>
  <c r="BI244" i="21"/>
  <c r="BH244" i="21"/>
  <c r="BG244" i="21"/>
  <c r="BF244" i="21"/>
  <c r="T244" i="21"/>
  <c r="R244" i="21"/>
  <c r="P244" i="21"/>
  <c r="BI234" i="21"/>
  <c r="BH234" i="21"/>
  <c r="BG234" i="21"/>
  <c r="BF234" i="21"/>
  <c r="T234" i="21"/>
  <c r="R234" i="21"/>
  <c r="P234" i="21"/>
  <c r="BI228" i="21"/>
  <c r="BH228" i="21"/>
  <c r="BG228" i="21"/>
  <c r="BF228" i="21"/>
  <c r="T228" i="21"/>
  <c r="R228" i="21"/>
  <c r="P228" i="21"/>
  <c r="BI215" i="21"/>
  <c r="BH215" i="21"/>
  <c r="BG215" i="21"/>
  <c r="BF215" i="21"/>
  <c r="T215" i="21"/>
  <c r="R215" i="21"/>
  <c r="P215" i="21"/>
  <c r="BI208" i="21"/>
  <c r="BH208" i="21"/>
  <c r="BG208" i="21"/>
  <c r="BF208" i="21"/>
  <c r="T208" i="21"/>
  <c r="R208" i="21"/>
  <c r="P208" i="21"/>
  <c r="BI205" i="21"/>
  <c r="BH205" i="21"/>
  <c r="BG205" i="21"/>
  <c r="BF205" i="21"/>
  <c r="T205" i="21"/>
  <c r="R205" i="21"/>
  <c r="P205" i="21"/>
  <c r="BI202" i="21"/>
  <c r="BH202" i="21"/>
  <c r="BG202" i="21"/>
  <c r="BF202" i="21"/>
  <c r="T202" i="21"/>
  <c r="R202" i="21"/>
  <c r="P202" i="21"/>
  <c r="BI199" i="21"/>
  <c r="BH199" i="21"/>
  <c r="BG199" i="21"/>
  <c r="BF199" i="21"/>
  <c r="T199" i="21"/>
  <c r="R199" i="21"/>
  <c r="P199" i="21"/>
  <c r="BI185" i="21"/>
  <c r="BH185" i="21"/>
  <c r="BG185" i="21"/>
  <c r="BF185" i="21"/>
  <c r="T185" i="21"/>
  <c r="R185" i="21"/>
  <c r="P185" i="21"/>
  <c r="BI176" i="21"/>
  <c r="BH176" i="21"/>
  <c r="BG176" i="21"/>
  <c r="BF176" i="21"/>
  <c r="T176" i="21"/>
  <c r="R176" i="21"/>
  <c r="P176" i="21"/>
  <c r="BI168" i="21"/>
  <c r="BH168" i="21"/>
  <c r="BG168" i="21"/>
  <c r="BF168" i="21"/>
  <c r="T168" i="21"/>
  <c r="R168" i="21"/>
  <c r="P168" i="21"/>
  <c r="BI163" i="21"/>
  <c r="BH163" i="21"/>
  <c r="BG163" i="21"/>
  <c r="BF163" i="21"/>
  <c r="T163" i="21"/>
  <c r="R163" i="21"/>
  <c r="P163" i="21"/>
  <c r="BI157" i="21"/>
  <c r="BH157" i="21"/>
  <c r="BG157" i="21"/>
  <c r="BF157" i="21"/>
  <c r="T157" i="21"/>
  <c r="R157" i="21"/>
  <c r="P157" i="21"/>
  <c r="BI154" i="21"/>
  <c r="BH154" i="21"/>
  <c r="BG154" i="21"/>
  <c r="BF154" i="21"/>
  <c r="T154" i="21"/>
  <c r="R154" i="21"/>
  <c r="P154" i="21"/>
  <c r="BI149" i="21"/>
  <c r="BH149" i="21"/>
  <c r="BG149" i="21"/>
  <c r="BF149" i="21"/>
  <c r="T149" i="21"/>
  <c r="R149" i="21"/>
  <c r="P149" i="21"/>
  <c r="BI143" i="21"/>
  <c r="BH143" i="21"/>
  <c r="BG143" i="21"/>
  <c r="BF143" i="21"/>
  <c r="T143" i="21"/>
  <c r="R143" i="21"/>
  <c r="P143" i="21"/>
  <c r="BI137" i="21"/>
  <c r="BH137" i="21"/>
  <c r="BG137" i="21"/>
  <c r="BF137" i="21"/>
  <c r="T137" i="21"/>
  <c r="R137" i="21"/>
  <c r="P137" i="21"/>
  <c r="BI125" i="21"/>
  <c r="BH125" i="21"/>
  <c r="BG125" i="21"/>
  <c r="BF125" i="21"/>
  <c r="T125" i="21"/>
  <c r="R125" i="21"/>
  <c r="P125" i="21"/>
  <c r="J119" i="21"/>
  <c r="J118" i="21"/>
  <c r="F118" i="21"/>
  <c r="F116" i="21"/>
  <c r="E114" i="21"/>
  <c r="J93" i="21"/>
  <c r="J92" i="21"/>
  <c r="F92" i="21"/>
  <c r="F90" i="21"/>
  <c r="E88" i="21"/>
  <c r="J20" i="21"/>
  <c r="E20" i="21"/>
  <c r="F93" i="21" s="1"/>
  <c r="J19" i="21"/>
  <c r="J14" i="21"/>
  <c r="J116" i="21" s="1"/>
  <c r="E7" i="21"/>
  <c r="E84" i="21" s="1"/>
  <c r="J39" i="20"/>
  <c r="J38" i="20"/>
  <c r="AY117" i="1" s="1"/>
  <c r="J37" i="20"/>
  <c r="AX117" i="1"/>
  <c r="BI311" i="20"/>
  <c r="BH311" i="20"/>
  <c r="BG311" i="20"/>
  <c r="BF311" i="20"/>
  <c r="T311" i="20"/>
  <c r="R311" i="20"/>
  <c r="P311" i="20"/>
  <c r="BI308" i="20"/>
  <c r="BH308" i="20"/>
  <c r="BG308" i="20"/>
  <c r="BF308" i="20"/>
  <c r="T308" i="20"/>
  <c r="R308" i="20"/>
  <c r="P308" i="20"/>
  <c r="BI306" i="20"/>
  <c r="BH306" i="20"/>
  <c r="BG306" i="20"/>
  <c r="BF306" i="20"/>
  <c r="T306" i="20"/>
  <c r="R306" i="20"/>
  <c r="P306" i="20"/>
  <c r="BI301" i="20"/>
  <c r="BH301" i="20"/>
  <c r="BG301" i="20"/>
  <c r="BF301" i="20"/>
  <c r="T301" i="20"/>
  <c r="R301" i="20"/>
  <c r="P301" i="20"/>
  <c r="BI295" i="20"/>
  <c r="BH295" i="20"/>
  <c r="BG295" i="20"/>
  <c r="BF295" i="20"/>
  <c r="T295" i="20"/>
  <c r="R295" i="20"/>
  <c r="P295" i="20"/>
  <c r="BI290" i="20"/>
  <c r="BH290" i="20"/>
  <c r="BG290" i="20"/>
  <c r="BF290" i="20"/>
  <c r="T290" i="20"/>
  <c r="R290" i="20"/>
  <c r="P290" i="20"/>
  <c r="BI285" i="20"/>
  <c r="BH285" i="20"/>
  <c r="BG285" i="20"/>
  <c r="BF285" i="20"/>
  <c r="T285" i="20"/>
  <c r="R285" i="20"/>
  <c r="P285" i="20"/>
  <c r="BI283" i="20"/>
  <c r="BH283" i="20"/>
  <c r="BG283" i="20"/>
  <c r="BF283" i="20"/>
  <c r="T283" i="20"/>
  <c r="R283" i="20"/>
  <c r="P283" i="20"/>
  <c r="BI280" i="20"/>
  <c r="BH280" i="20"/>
  <c r="BG280" i="20"/>
  <c r="BF280" i="20"/>
  <c r="T280" i="20"/>
  <c r="R280" i="20"/>
  <c r="P280" i="20"/>
  <c r="BI278" i="20"/>
  <c r="BH278" i="20"/>
  <c r="BG278" i="20"/>
  <c r="BF278" i="20"/>
  <c r="T278" i="20"/>
  <c r="R278" i="20"/>
  <c r="P278" i="20"/>
  <c r="BI273" i="20"/>
  <c r="BH273" i="20"/>
  <c r="BG273" i="20"/>
  <c r="BF273" i="20"/>
  <c r="T273" i="20"/>
  <c r="R273" i="20"/>
  <c r="P273" i="20"/>
  <c r="BI268" i="20"/>
  <c r="BH268" i="20"/>
  <c r="BG268" i="20"/>
  <c r="BF268" i="20"/>
  <c r="T268" i="20"/>
  <c r="R268" i="20"/>
  <c r="P268" i="20"/>
  <c r="BI263" i="20"/>
  <c r="BH263" i="20"/>
  <c r="BG263" i="20"/>
  <c r="BF263" i="20"/>
  <c r="T263" i="20"/>
  <c r="R263" i="20"/>
  <c r="P263" i="20"/>
  <c r="BI257" i="20"/>
  <c r="BH257" i="20"/>
  <c r="BG257" i="20"/>
  <c r="BF257" i="20"/>
  <c r="T257" i="20"/>
  <c r="R257" i="20"/>
  <c r="P257" i="20"/>
  <c r="BI251" i="20"/>
  <c r="BH251" i="20"/>
  <c r="BG251" i="20"/>
  <c r="BF251" i="20"/>
  <c r="T251" i="20"/>
  <c r="R251" i="20"/>
  <c r="P251" i="20"/>
  <c r="BI246" i="20"/>
  <c r="BH246" i="20"/>
  <c r="BG246" i="20"/>
  <c r="BF246" i="20"/>
  <c r="T246" i="20"/>
  <c r="R246" i="20"/>
  <c r="P246" i="20"/>
  <c r="BI243" i="20"/>
  <c r="BH243" i="20"/>
  <c r="BG243" i="20"/>
  <c r="BF243" i="20"/>
  <c r="T243" i="20"/>
  <c r="R243" i="20"/>
  <c r="P243" i="20"/>
  <c r="BI240" i="20"/>
  <c r="BH240" i="20"/>
  <c r="BG240" i="20"/>
  <c r="BF240" i="20"/>
  <c r="T240" i="20"/>
  <c r="R240" i="20"/>
  <c r="P240" i="20"/>
  <c r="BI237" i="20"/>
  <c r="BH237" i="20"/>
  <c r="BG237" i="20"/>
  <c r="BF237" i="20"/>
  <c r="T237" i="20"/>
  <c r="R237" i="20"/>
  <c r="P237" i="20"/>
  <c r="BI233" i="20"/>
  <c r="BH233" i="20"/>
  <c r="BG233" i="20"/>
  <c r="BF233" i="20"/>
  <c r="T233" i="20"/>
  <c r="R233" i="20"/>
  <c r="P233" i="20"/>
  <c r="BI225" i="20"/>
  <c r="BH225" i="20"/>
  <c r="BG225" i="20"/>
  <c r="BF225" i="20"/>
  <c r="T225" i="20"/>
  <c r="R225" i="20"/>
  <c r="P225" i="20"/>
  <c r="BI216" i="20"/>
  <c r="BH216" i="20"/>
  <c r="BG216" i="20"/>
  <c r="BF216" i="20"/>
  <c r="T216" i="20"/>
  <c r="R216" i="20"/>
  <c r="P216" i="20"/>
  <c r="BI208" i="20"/>
  <c r="BH208" i="20"/>
  <c r="BG208" i="20"/>
  <c r="BF208" i="20"/>
  <c r="T208" i="20"/>
  <c r="R208" i="20"/>
  <c r="P208" i="20"/>
  <c r="BI205" i="20"/>
  <c r="BH205" i="20"/>
  <c r="BG205" i="20"/>
  <c r="BF205" i="20"/>
  <c r="T205" i="20"/>
  <c r="R205" i="20"/>
  <c r="P205" i="20"/>
  <c r="BI202" i="20"/>
  <c r="BH202" i="20"/>
  <c r="BG202" i="20"/>
  <c r="BF202" i="20"/>
  <c r="T202" i="20"/>
  <c r="R202" i="20"/>
  <c r="P202" i="20"/>
  <c r="BI199" i="20"/>
  <c r="BH199" i="20"/>
  <c r="BG199" i="20"/>
  <c r="BF199" i="20"/>
  <c r="T199" i="20"/>
  <c r="R199" i="20"/>
  <c r="P199" i="20"/>
  <c r="BI191" i="20"/>
  <c r="BH191" i="20"/>
  <c r="BG191" i="20"/>
  <c r="BF191" i="20"/>
  <c r="T191" i="20"/>
  <c r="R191" i="20"/>
  <c r="P191" i="20"/>
  <c r="BI185" i="20"/>
  <c r="BH185" i="20"/>
  <c r="BG185" i="20"/>
  <c r="BF185" i="20"/>
  <c r="T185" i="20"/>
  <c r="R185" i="20"/>
  <c r="P185" i="20"/>
  <c r="BI182" i="20"/>
  <c r="BH182" i="20"/>
  <c r="BG182" i="20"/>
  <c r="BF182" i="20"/>
  <c r="T182" i="20"/>
  <c r="R182" i="20"/>
  <c r="P182" i="20"/>
  <c r="BI175" i="20"/>
  <c r="BH175" i="20"/>
  <c r="BG175" i="20"/>
  <c r="BF175" i="20"/>
  <c r="T175" i="20"/>
  <c r="R175" i="20"/>
  <c r="P175" i="20"/>
  <c r="BI170" i="20"/>
  <c r="BH170" i="20"/>
  <c r="BG170" i="20"/>
  <c r="BF170" i="20"/>
  <c r="T170" i="20"/>
  <c r="R170" i="20"/>
  <c r="P170" i="20"/>
  <c r="BI167" i="20"/>
  <c r="BH167" i="20"/>
  <c r="BG167" i="20"/>
  <c r="BF167" i="20"/>
  <c r="T167" i="20"/>
  <c r="R167" i="20"/>
  <c r="P167" i="20"/>
  <c r="BI164" i="20"/>
  <c r="BH164" i="20"/>
  <c r="BG164" i="20"/>
  <c r="BF164" i="20"/>
  <c r="T164" i="20"/>
  <c r="R164" i="20"/>
  <c r="P164" i="20"/>
  <c r="BI154" i="20"/>
  <c r="BH154" i="20"/>
  <c r="BG154" i="20"/>
  <c r="BF154" i="20"/>
  <c r="T154" i="20"/>
  <c r="R154" i="20"/>
  <c r="P154" i="20"/>
  <c r="BI147" i="20"/>
  <c r="BH147" i="20"/>
  <c r="BG147" i="20"/>
  <c r="BF147" i="20"/>
  <c r="T147" i="20"/>
  <c r="R147" i="20"/>
  <c r="P147" i="20"/>
  <c r="BI143" i="20"/>
  <c r="BH143" i="20"/>
  <c r="BG143" i="20"/>
  <c r="BF143" i="20"/>
  <c r="T143" i="20"/>
  <c r="R143" i="20"/>
  <c r="P143" i="20"/>
  <c r="BI140" i="20"/>
  <c r="BH140" i="20"/>
  <c r="BG140" i="20"/>
  <c r="BF140" i="20"/>
  <c r="T140" i="20"/>
  <c r="R140" i="20"/>
  <c r="P140" i="20"/>
  <c r="BI137" i="20"/>
  <c r="BH137" i="20"/>
  <c r="BG137" i="20"/>
  <c r="BF137" i="20"/>
  <c r="T137" i="20"/>
  <c r="R137" i="20"/>
  <c r="P137" i="20"/>
  <c r="BI125" i="20"/>
  <c r="BH125" i="20"/>
  <c r="BG125" i="20"/>
  <c r="BF125" i="20"/>
  <c r="T125" i="20"/>
  <c r="R125" i="20"/>
  <c r="P125" i="20"/>
  <c r="J119" i="20"/>
  <c r="J118" i="20"/>
  <c r="F118" i="20"/>
  <c r="F116" i="20"/>
  <c r="E114" i="20"/>
  <c r="J93" i="20"/>
  <c r="J92" i="20"/>
  <c r="F92" i="20"/>
  <c r="F90" i="20"/>
  <c r="E88" i="20"/>
  <c r="J20" i="20"/>
  <c r="E20" i="20"/>
  <c r="F93" i="20" s="1"/>
  <c r="J19" i="20"/>
  <c r="J14" i="20"/>
  <c r="J90" i="20" s="1"/>
  <c r="E7" i="20"/>
  <c r="E110" i="20" s="1"/>
  <c r="J39" i="19"/>
  <c r="J38" i="19"/>
  <c r="AY116" i="1" s="1"/>
  <c r="J37" i="19"/>
  <c r="AX116" i="1" s="1"/>
  <c r="BI274" i="19"/>
  <c r="BH274" i="19"/>
  <c r="BG274" i="19"/>
  <c r="BF274" i="19"/>
  <c r="T274" i="19"/>
  <c r="R274" i="19"/>
  <c r="P274" i="19"/>
  <c r="BI271" i="19"/>
  <c r="BH271" i="19"/>
  <c r="BG271" i="19"/>
  <c r="BF271" i="19"/>
  <c r="T271" i="19"/>
  <c r="R271" i="19"/>
  <c r="P271" i="19"/>
  <c r="BI269" i="19"/>
  <c r="BH269" i="19"/>
  <c r="BG269" i="19"/>
  <c r="BF269" i="19"/>
  <c r="T269" i="19"/>
  <c r="R269" i="19"/>
  <c r="P269" i="19"/>
  <c r="BI265" i="19"/>
  <c r="BH265" i="19"/>
  <c r="BG265" i="19"/>
  <c r="BF265" i="19"/>
  <c r="T265" i="19"/>
  <c r="R265" i="19"/>
  <c r="P265" i="19"/>
  <c r="BI260" i="19"/>
  <c r="BH260" i="19"/>
  <c r="BG260" i="19"/>
  <c r="BF260" i="19"/>
  <c r="T260" i="19"/>
  <c r="R260" i="19"/>
  <c r="P260" i="19"/>
  <c r="BI257" i="19"/>
  <c r="BH257" i="19"/>
  <c r="BG257" i="19"/>
  <c r="BF257" i="19"/>
  <c r="T257" i="19"/>
  <c r="R257" i="19"/>
  <c r="P257" i="19"/>
  <c r="BI254" i="19"/>
  <c r="BH254" i="19"/>
  <c r="BG254" i="19"/>
  <c r="BF254" i="19"/>
  <c r="T254" i="19"/>
  <c r="R254" i="19"/>
  <c r="P254" i="19"/>
  <c r="BI252" i="19"/>
  <c r="BH252" i="19"/>
  <c r="BG252" i="19"/>
  <c r="BF252" i="19"/>
  <c r="T252" i="19"/>
  <c r="R252" i="19"/>
  <c r="P252" i="19"/>
  <c r="BI248" i="19"/>
  <c r="BH248" i="19"/>
  <c r="BG248" i="19"/>
  <c r="BF248" i="19"/>
  <c r="T248" i="19"/>
  <c r="R248" i="19"/>
  <c r="P248" i="19"/>
  <c r="BI245" i="19"/>
  <c r="BH245" i="19"/>
  <c r="BG245" i="19"/>
  <c r="BF245" i="19"/>
  <c r="T245" i="19"/>
  <c r="R245" i="19"/>
  <c r="P245" i="19"/>
  <c r="BI243" i="19"/>
  <c r="BH243" i="19"/>
  <c r="BG243" i="19"/>
  <c r="BF243" i="19"/>
  <c r="T243" i="19"/>
  <c r="R243" i="19"/>
  <c r="P243" i="19"/>
  <c r="BI239" i="19"/>
  <c r="BH239" i="19"/>
  <c r="BG239" i="19"/>
  <c r="BF239" i="19"/>
  <c r="T239" i="19"/>
  <c r="R239" i="19"/>
  <c r="P239" i="19"/>
  <c r="BI236" i="19"/>
  <c r="BH236" i="19"/>
  <c r="BG236" i="19"/>
  <c r="BF236" i="19"/>
  <c r="T236" i="19"/>
  <c r="R236" i="19"/>
  <c r="P236" i="19"/>
  <c r="BI233" i="19"/>
  <c r="BH233" i="19"/>
  <c r="BG233" i="19"/>
  <c r="BF233" i="19"/>
  <c r="T233" i="19"/>
  <c r="R233" i="19"/>
  <c r="P233" i="19"/>
  <c r="BI227" i="19"/>
  <c r="BH227" i="19"/>
  <c r="BG227" i="19"/>
  <c r="BF227" i="19"/>
  <c r="T227" i="19"/>
  <c r="R227" i="19"/>
  <c r="P227" i="19"/>
  <c r="BI224" i="19"/>
  <c r="BH224" i="19"/>
  <c r="BG224" i="19"/>
  <c r="BF224" i="19"/>
  <c r="T224" i="19"/>
  <c r="R224" i="19"/>
  <c r="P224" i="19"/>
  <c r="BI221" i="19"/>
  <c r="BH221" i="19"/>
  <c r="BG221" i="19"/>
  <c r="BF221" i="19"/>
  <c r="T221" i="19"/>
  <c r="R221" i="19"/>
  <c r="P221" i="19"/>
  <c r="BI218" i="19"/>
  <c r="BH218" i="19"/>
  <c r="BG218" i="19"/>
  <c r="BF218" i="19"/>
  <c r="T218" i="19"/>
  <c r="R218" i="19"/>
  <c r="P218" i="19"/>
  <c r="BI215" i="19"/>
  <c r="BH215" i="19"/>
  <c r="BG215" i="19"/>
  <c r="BF215" i="19"/>
  <c r="T215" i="19"/>
  <c r="R215" i="19"/>
  <c r="P215" i="19"/>
  <c r="BI207" i="19"/>
  <c r="BH207" i="19"/>
  <c r="BG207" i="19"/>
  <c r="BF207" i="19"/>
  <c r="T207" i="19"/>
  <c r="R207" i="19"/>
  <c r="P207" i="19"/>
  <c r="BI199" i="19"/>
  <c r="BH199" i="19"/>
  <c r="BG199" i="19"/>
  <c r="BF199" i="19"/>
  <c r="T199" i="19"/>
  <c r="R199" i="19"/>
  <c r="P199" i="19"/>
  <c r="BI195" i="19"/>
  <c r="BH195" i="19"/>
  <c r="BG195" i="19"/>
  <c r="BF195" i="19"/>
  <c r="T195" i="19"/>
  <c r="R195" i="19"/>
  <c r="P195" i="19"/>
  <c r="BI189" i="19"/>
  <c r="BH189" i="19"/>
  <c r="BG189" i="19"/>
  <c r="BF189" i="19"/>
  <c r="T189" i="19"/>
  <c r="R189" i="19"/>
  <c r="P189" i="19"/>
  <c r="BI186" i="19"/>
  <c r="BH186" i="19"/>
  <c r="BG186" i="19"/>
  <c r="BF186" i="19"/>
  <c r="T186" i="19"/>
  <c r="R186" i="19"/>
  <c r="P186" i="19"/>
  <c r="BI183" i="19"/>
  <c r="BH183" i="19"/>
  <c r="BG183" i="19"/>
  <c r="BF183" i="19"/>
  <c r="T183" i="19"/>
  <c r="R183" i="19"/>
  <c r="P183" i="19"/>
  <c r="BI180" i="19"/>
  <c r="BH180" i="19"/>
  <c r="BG180" i="19"/>
  <c r="BF180" i="19"/>
  <c r="T180" i="19"/>
  <c r="R180" i="19"/>
  <c r="P180" i="19"/>
  <c r="BI170" i="19"/>
  <c r="BH170" i="19"/>
  <c r="BG170" i="19"/>
  <c r="BF170" i="19"/>
  <c r="T170" i="19"/>
  <c r="R170" i="19"/>
  <c r="P170" i="19"/>
  <c r="BI163" i="19"/>
  <c r="BH163" i="19"/>
  <c r="BG163" i="19"/>
  <c r="BF163" i="19"/>
  <c r="T163" i="19"/>
  <c r="R163" i="19"/>
  <c r="P163" i="19"/>
  <c r="BI156" i="19"/>
  <c r="BH156" i="19"/>
  <c r="BG156" i="19"/>
  <c r="BF156" i="19"/>
  <c r="T156" i="19"/>
  <c r="R156" i="19"/>
  <c r="P156" i="19"/>
  <c r="BI151" i="19"/>
  <c r="BH151" i="19"/>
  <c r="BG151" i="19"/>
  <c r="BF151" i="19"/>
  <c r="T151" i="19"/>
  <c r="R151" i="19"/>
  <c r="P151" i="19"/>
  <c r="BI148" i="19"/>
  <c r="BH148" i="19"/>
  <c r="BG148" i="19"/>
  <c r="BF148" i="19"/>
  <c r="T148" i="19"/>
  <c r="R148" i="19"/>
  <c r="P148" i="19"/>
  <c r="BI145" i="19"/>
  <c r="BH145" i="19"/>
  <c r="BG145" i="19"/>
  <c r="BF145" i="19"/>
  <c r="T145" i="19"/>
  <c r="R145" i="19"/>
  <c r="P145" i="19"/>
  <c r="BI140" i="19"/>
  <c r="BH140" i="19"/>
  <c r="BG140" i="19"/>
  <c r="BF140" i="19"/>
  <c r="T140" i="19"/>
  <c r="R140" i="19"/>
  <c r="P140" i="19"/>
  <c r="BI137" i="19"/>
  <c r="BH137" i="19"/>
  <c r="BG137" i="19"/>
  <c r="BF137" i="19"/>
  <c r="T137" i="19"/>
  <c r="R137" i="19"/>
  <c r="P137" i="19"/>
  <c r="BI125" i="19"/>
  <c r="BH125" i="19"/>
  <c r="BG125" i="19"/>
  <c r="BF125" i="19"/>
  <c r="T125" i="19"/>
  <c r="R125" i="19"/>
  <c r="P125" i="19"/>
  <c r="J119" i="19"/>
  <c r="J118" i="19"/>
  <c r="F118" i="19"/>
  <c r="F116" i="19"/>
  <c r="E114" i="19"/>
  <c r="J93" i="19"/>
  <c r="J92" i="19"/>
  <c r="F92" i="19"/>
  <c r="F90" i="19"/>
  <c r="E88" i="19"/>
  <c r="J20" i="19"/>
  <c r="E20" i="19"/>
  <c r="F93" i="19"/>
  <c r="J19" i="19"/>
  <c r="J14" i="19"/>
  <c r="J90" i="19" s="1"/>
  <c r="E7" i="19"/>
  <c r="E110" i="19" s="1"/>
  <c r="J39" i="18"/>
  <c r="J38" i="18"/>
  <c r="AY115" i="1"/>
  <c r="J37" i="18"/>
  <c r="AX115" i="1" s="1"/>
  <c r="BI344" i="18"/>
  <c r="BH344" i="18"/>
  <c r="BG344" i="18"/>
  <c r="BF344" i="18"/>
  <c r="T344" i="18"/>
  <c r="R344" i="18"/>
  <c r="P344" i="18"/>
  <c r="BI341" i="18"/>
  <c r="BH341" i="18"/>
  <c r="BG341" i="18"/>
  <c r="BF341" i="18"/>
  <c r="T341" i="18"/>
  <c r="R341" i="18"/>
  <c r="P341" i="18"/>
  <c r="BI339" i="18"/>
  <c r="BH339" i="18"/>
  <c r="BG339" i="18"/>
  <c r="BF339" i="18"/>
  <c r="T339" i="18"/>
  <c r="R339" i="18"/>
  <c r="P339" i="18"/>
  <c r="BI335" i="18"/>
  <c r="BH335" i="18"/>
  <c r="BG335" i="18"/>
  <c r="BF335" i="18"/>
  <c r="T335" i="18"/>
  <c r="R335" i="18"/>
  <c r="P335" i="18"/>
  <c r="BI332" i="18"/>
  <c r="BH332" i="18"/>
  <c r="BG332" i="18"/>
  <c r="BF332" i="18"/>
  <c r="T332" i="18"/>
  <c r="R332" i="18"/>
  <c r="P332" i="18"/>
  <c r="BI325" i="18"/>
  <c r="BH325" i="18"/>
  <c r="BG325" i="18"/>
  <c r="BF325" i="18"/>
  <c r="T325" i="18"/>
  <c r="R325" i="18"/>
  <c r="P325" i="18"/>
  <c r="BI320" i="18"/>
  <c r="BH320" i="18"/>
  <c r="BG320" i="18"/>
  <c r="BF320" i="18"/>
  <c r="T320" i="18"/>
  <c r="R320" i="18"/>
  <c r="P320" i="18"/>
  <c r="BI316" i="18"/>
  <c r="BH316" i="18"/>
  <c r="BG316" i="18"/>
  <c r="BF316" i="18"/>
  <c r="T316" i="18"/>
  <c r="R316" i="18"/>
  <c r="P316" i="18"/>
  <c r="BI314" i="18"/>
  <c r="BH314" i="18"/>
  <c r="BG314" i="18"/>
  <c r="BF314" i="18"/>
  <c r="T314" i="18"/>
  <c r="R314" i="18"/>
  <c r="P314" i="18"/>
  <c r="BI308" i="18"/>
  <c r="BH308" i="18"/>
  <c r="BG308" i="18"/>
  <c r="BF308" i="18"/>
  <c r="T308" i="18"/>
  <c r="R308" i="18"/>
  <c r="P308" i="18"/>
  <c r="BI303" i="18"/>
  <c r="BH303" i="18"/>
  <c r="BG303" i="18"/>
  <c r="BF303" i="18"/>
  <c r="T303" i="18"/>
  <c r="R303" i="18"/>
  <c r="P303" i="18"/>
  <c r="BI300" i="18"/>
  <c r="BH300" i="18"/>
  <c r="BG300" i="18"/>
  <c r="BF300" i="18"/>
  <c r="T300" i="18"/>
  <c r="R300" i="18"/>
  <c r="P300" i="18"/>
  <c r="BI298" i="18"/>
  <c r="BH298" i="18"/>
  <c r="BG298" i="18"/>
  <c r="BF298" i="18"/>
  <c r="T298" i="18"/>
  <c r="R298" i="18"/>
  <c r="P298" i="18"/>
  <c r="BI291" i="18"/>
  <c r="BH291" i="18"/>
  <c r="BG291" i="18"/>
  <c r="BF291" i="18"/>
  <c r="T291" i="18"/>
  <c r="R291" i="18"/>
  <c r="P291" i="18"/>
  <c r="BI288" i="18"/>
  <c r="BH288" i="18"/>
  <c r="BG288" i="18"/>
  <c r="BF288" i="18"/>
  <c r="T288" i="18"/>
  <c r="R288" i="18"/>
  <c r="P288" i="18"/>
  <c r="BI285" i="18"/>
  <c r="BH285" i="18"/>
  <c r="BG285" i="18"/>
  <c r="BF285" i="18"/>
  <c r="T285" i="18"/>
  <c r="R285" i="18"/>
  <c r="P285" i="18"/>
  <c r="BI281" i="18"/>
  <c r="BH281" i="18"/>
  <c r="BG281" i="18"/>
  <c r="BF281" i="18"/>
  <c r="T281" i="18"/>
  <c r="R281" i="18"/>
  <c r="P281" i="18"/>
  <c r="BI278" i="18"/>
  <c r="BH278" i="18"/>
  <c r="BG278" i="18"/>
  <c r="BF278" i="18"/>
  <c r="T278" i="18"/>
  <c r="R278" i="18"/>
  <c r="P278" i="18"/>
  <c r="BI275" i="18"/>
  <c r="BH275" i="18"/>
  <c r="BG275" i="18"/>
  <c r="BF275" i="18"/>
  <c r="T275" i="18"/>
  <c r="R275" i="18"/>
  <c r="P275" i="18"/>
  <c r="BI273" i="18"/>
  <c r="BH273" i="18"/>
  <c r="BG273" i="18"/>
  <c r="BF273" i="18"/>
  <c r="T273" i="18"/>
  <c r="R273" i="18"/>
  <c r="P273" i="18"/>
  <c r="BI269" i="18"/>
  <c r="BH269" i="18"/>
  <c r="BG269" i="18"/>
  <c r="BF269" i="18"/>
  <c r="T269" i="18"/>
  <c r="R269" i="18"/>
  <c r="P269" i="18"/>
  <c r="BI263" i="18"/>
  <c r="BH263" i="18"/>
  <c r="BG263" i="18"/>
  <c r="BF263" i="18"/>
  <c r="T263" i="18"/>
  <c r="R263" i="18"/>
  <c r="P263" i="18"/>
  <c r="BI261" i="18"/>
  <c r="BH261" i="18"/>
  <c r="BG261" i="18"/>
  <c r="BF261" i="18"/>
  <c r="T261" i="18"/>
  <c r="R261" i="18"/>
  <c r="P261" i="18"/>
  <c r="BI255" i="18"/>
  <c r="BH255" i="18"/>
  <c r="BG255" i="18"/>
  <c r="BF255" i="18"/>
  <c r="T255" i="18"/>
  <c r="R255" i="18"/>
  <c r="P255" i="18"/>
  <c r="BI252" i="18"/>
  <c r="BH252" i="18"/>
  <c r="BG252" i="18"/>
  <c r="BF252" i="18"/>
  <c r="T252" i="18"/>
  <c r="R252" i="18"/>
  <c r="P252" i="18"/>
  <c r="BI249" i="18"/>
  <c r="BH249" i="18"/>
  <c r="BG249" i="18"/>
  <c r="BF249" i="18"/>
  <c r="T249" i="18"/>
  <c r="R249" i="18"/>
  <c r="P249" i="18"/>
  <c r="BI246" i="18"/>
  <c r="BH246" i="18"/>
  <c r="BG246" i="18"/>
  <c r="BF246" i="18"/>
  <c r="T246" i="18"/>
  <c r="R246" i="18"/>
  <c r="P246" i="18"/>
  <c r="BI239" i="18"/>
  <c r="BH239" i="18"/>
  <c r="BG239" i="18"/>
  <c r="BF239" i="18"/>
  <c r="T239" i="18"/>
  <c r="R239" i="18"/>
  <c r="P239" i="18"/>
  <c r="BI237" i="18"/>
  <c r="BH237" i="18"/>
  <c r="BG237" i="18"/>
  <c r="BF237" i="18"/>
  <c r="T237" i="18"/>
  <c r="R237" i="18"/>
  <c r="P237" i="18"/>
  <c r="BI233" i="18"/>
  <c r="BH233" i="18"/>
  <c r="BG233" i="18"/>
  <c r="BF233" i="18"/>
  <c r="T233" i="18"/>
  <c r="R233" i="18"/>
  <c r="P233" i="18"/>
  <c r="BI231" i="18"/>
  <c r="BH231" i="18"/>
  <c r="BG231" i="18"/>
  <c r="BF231" i="18"/>
  <c r="T231" i="18"/>
  <c r="R231" i="18"/>
  <c r="P231" i="18"/>
  <c r="BI229" i="18"/>
  <c r="BH229" i="18"/>
  <c r="BG229" i="18"/>
  <c r="BF229" i="18"/>
  <c r="T229" i="18"/>
  <c r="R229" i="18"/>
  <c r="P229" i="18"/>
  <c r="BI227" i="18"/>
  <c r="BH227" i="18"/>
  <c r="BG227" i="18"/>
  <c r="BF227" i="18"/>
  <c r="T227" i="18"/>
  <c r="R227" i="18"/>
  <c r="P227" i="18"/>
  <c r="BI223" i="18"/>
  <c r="BH223" i="18"/>
  <c r="BG223" i="18"/>
  <c r="BF223" i="18"/>
  <c r="T223" i="18"/>
  <c r="R223" i="18"/>
  <c r="P223" i="18"/>
  <c r="BI221" i="18"/>
  <c r="BH221" i="18"/>
  <c r="BG221" i="18"/>
  <c r="BF221" i="18"/>
  <c r="T221" i="18"/>
  <c r="R221" i="18"/>
  <c r="P221" i="18"/>
  <c r="BI219" i="18"/>
  <c r="BH219" i="18"/>
  <c r="BG219" i="18"/>
  <c r="BF219" i="18"/>
  <c r="T219" i="18"/>
  <c r="R219" i="18"/>
  <c r="P219" i="18"/>
  <c r="BI216" i="18"/>
  <c r="BH216" i="18"/>
  <c r="BG216" i="18"/>
  <c r="BF216" i="18"/>
  <c r="T216" i="18"/>
  <c r="R216" i="18"/>
  <c r="P216" i="18"/>
  <c r="BI212" i="18"/>
  <c r="BH212" i="18"/>
  <c r="BG212" i="18"/>
  <c r="BF212" i="18"/>
  <c r="T212" i="18"/>
  <c r="R212" i="18"/>
  <c r="P212" i="18"/>
  <c r="BI210" i="18"/>
  <c r="BH210" i="18"/>
  <c r="BG210" i="18"/>
  <c r="BF210" i="18"/>
  <c r="T210" i="18"/>
  <c r="R210" i="18"/>
  <c r="P210" i="18"/>
  <c r="BI208" i="18"/>
  <c r="BH208" i="18"/>
  <c r="BG208" i="18"/>
  <c r="BF208" i="18"/>
  <c r="T208" i="18"/>
  <c r="R208" i="18"/>
  <c r="P208" i="18"/>
  <c r="BI206" i="18"/>
  <c r="BH206" i="18"/>
  <c r="BG206" i="18"/>
  <c r="BF206" i="18"/>
  <c r="T206" i="18"/>
  <c r="R206" i="18"/>
  <c r="P206" i="18"/>
  <c r="BI204" i="18"/>
  <c r="BH204" i="18"/>
  <c r="BG204" i="18"/>
  <c r="BF204" i="18"/>
  <c r="T204" i="18"/>
  <c r="R204" i="18"/>
  <c r="P204" i="18"/>
  <c r="BI202" i="18"/>
  <c r="BH202" i="18"/>
  <c r="BG202" i="18"/>
  <c r="BF202" i="18"/>
  <c r="T202" i="18"/>
  <c r="R202" i="18"/>
  <c r="P202" i="18"/>
  <c r="BI200" i="18"/>
  <c r="BH200" i="18"/>
  <c r="BG200" i="18"/>
  <c r="BF200" i="18"/>
  <c r="T200" i="18"/>
  <c r="R200" i="18"/>
  <c r="P200" i="18"/>
  <c r="BI198" i="18"/>
  <c r="BH198" i="18"/>
  <c r="BG198" i="18"/>
  <c r="BF198" i="18"/>
  <c r="T198" i="18"/>
  <c r="R198" i="18"/>
  <c r="P198" i="18"/>
  <c r="BI196" i="18"/>
  <c r="BH196" i="18"/>
  <c r="BG196" i="18"/>
  <c r="BF196" i="18"/>
  <c r="T196" i="18"/>
  <c r="R196" i="18"/>
  <c r="P196" i="18"/>
  <c r="BI194" i="18"/>
  <c r="BH194" i="18"/>
  <c r="BG194" i="18"/>
  <c r="BF194" i="18"/>
  <c r="T194" i="18"/>
  <c r="R194" i="18"/>
  <c r="P194" i="18"/>
  <c r="BI191" i="18"/>
  <c r="BH191" i="18"/>
  <c r="BG191" i="18"/>
  <c r="BF191" i="18"/>
  <c r="T191" i="18"/>
  <c r="R191" i="18"/>
  <c r="P191" i="18"/>
  <c r="BI187" i="18"/>
  <c r="BH187" i="18"/>
  <c r="BG187" i="18"/>
  <c r="BF187" i="18"/>
  <c r="T187" i="18"/>
  <c r="R187" i="18"/>
  <c r="P187" i="18"/>
  <c r="BI181" i="18"/>
  <c r="BH181" i="18"/>
  <c r="BG181" i="18"/>
  <c r="BF181" i="18"/>
  <c r="T181" i="18"/>
  <c r="R181" i="18"/>
  <c r="P181" i="18"/>
  <c r="BI178" i="18"/>
  <c r="BH178" i="18"/>
  <c r="BG178" i="18"/>
  <c r="BF178" i="18"/>
  <c r="T178" i="18"/>
  <c r="R178" i="18"/>
  <c r="P178" i="18"/>
  <c r="BI171" i="18"/>
  <c r="BH171" i="18"/>
  <c r="BG171" i="18"/>
  <c r="BF171" i="18"/>
  <c r="T171" i="18"/>
  <c r="R171" i="18"/>
  <c r="P171" i="18"/>
  <c r="BI167" i="18"/>
  <c r="BH167" i="18"/>
  <c r="BG167" i="18"/>
  <c r="BF167" i="18"/>
  <c r="T167" i="18"/>
  <c r="R167" i="18"/>
  <c r="P167" i="18"/>
  <c r="BI160" i="18"/>
  <c r="BH160" i="18"/>
  <c r="BG160" i="18"/>
  <c r="BF160" i="18"/>
  <c r="T160" i="18"/>
  <c r="R160" i="18"/>
  <c r="P160" i="18"/>
  <c r="BI154" i="18"/>
  <c r="BH154" i="18"/>
  <c r="BG154" i="18"/>
  <c r="BF154" i="18"/>
  <c r="T154" i="18"/>
  <c r="R154" i="18"/>
  <c r="P154" i="18"/>
  <c r="BI148" i="18"/>
  <c r="BH148" i="18"/>
  <c r="BG148" i="18"/>
  <c r="BF148" i="18"/>
  <c r="T148" i="18"/>
  <c r="R148" i="18"/>
  <c r="P148" i="18"/>
  <c r="BI143" i="18"/>
  <c r="BH143" i="18"/>
  <c r="BG143" i="18"/>
  <c r="BF143" i="18"/>
  <c r="T143" i="18"/>
  <c r="R143" i="18"/>
  <c r="P143" i="18"/>
  <c r="BI125" i="18"/>
  <c r="BH125" i="18"/>
  <c r="BG125" i="18"/>
  <c r="BF125" i="18"/>
  <c r="T125" i="18"/>
  <c r="R125" i="18"/>
  <c r="P125" i="18"/>
  <c r="J119" i="18"/>
  <c r="J118" i="18"/>
  <c r="F118" i="18"/>
  <c r="F116" i="18"/>
  <c r="E114" i="18"/>
  <c r="J93" i="18"/>
  <c r="J92" i="18"/>
  <c r="F92" i="18"/>
  <c r="F90" i="18"/>
  <c r="E88" i="18"/>
  <c r="J20" i="18"/>
  <c r="E20" i="18"/>
  <c r="F119" i="18" s="1"/>
  <c r="J19" i="18"/>
  <c r="J14" i="18"/>
  <c r="J90" i="18"/>
  <c r="E7" i="18"/>
  <c r="E110" i="18" s="1"/>
  <c r="J39" i="17"/>
  <c r="J38" i="17"/>
  <c r="AY113" i="1" s="1"/>
  <c r="J37" i="17"/>
  <c r="AX113" i="1" s="1"/>
  <c r="BI126" i="17"/>
  <c r="BH126" i="17"/>
  <c r="BG126" i="17"/>
  <c r="BF126" i="17"/>
  <c r="T126" i="17"/>
  <c r="R126" i="17"/>
  <c r="P126" i="17"/>
  <c r="BI124" i="17"/>
  <c r="BH124" i="17"/>
  <c r="BG124" i="17"/>
  <c r="BF124" i="17"/>
  <c r="T124" i="17"/>
  <c r="R124" i="17"/>
  <c r="P124" i="17"/>
  <c r="J118" i="17"/>
  <c r="J117" i="17"/>
  <c r="F117" i="17"/>
  <c r="F115" i="17"/>
  <c r="E113" i="17"/>
  <c r="J93" i="17"/>
  <c r="J92" i="17"/>
  <c r="F92" i="17"/>
  <c r="F90" i="17"/>
  <c r="E88" i="17"/>
  <c r="J20" i="17"/>
  <c r="E20" i="17"/>
  <c r="F93" i="17" s="1"/>
  <c r="J19" i="17"/>
  <c r="J14" i="17"/>
  <c r="J115" i="17"/>
  <c r="E7" i="17"/>
  <c r="E109" i="17"/>
  <c r="J39" i="16"/>
  <c r="J38" i="16"/>
  <c r="AY112" i="1" s="1"/>
  <c r="J37" i="16"/>
  <c r="AX112" i="1" s="1"/>
  <c r="BI126" i="16"/>
  <c r="BH126" i="16"/>
  <c r="BG126" i="16"/>
  <c r="BF126" i="16"/>
  <c r="T126" i="16"/>
  <c r="R126" i="16"/>
  <c r="P126" i="16"/>
  <c r="BI124" i="16"/>
  <c r="BH124" i="16"/>
  <c r="BG124" i="16"/>
  <c r="BF124" i="16"/>
  <c r="T124" i="16"/>
  <c r="R124" i="16"/>
  <c r="P124" i="16"/>
  <c r="J118" i="16"/>
  <c r="J117" i="16"/>
  <c r="F117" i="16"/>
  <c r="F115" i="16"/>
  <c r="E113" i="16"/>
  <c r="J93" i="16"/>
  <c r="J92" i="16"/>
  <c r="F92" i="16"/>
  <c r="F90" i="16"/>
  <c r="E88" i="16"/>
  <c r="J20" i="16"/>
  <c r="E20" i="16"/>
  <c r="F118" i="16" s="1"/>
  <c r="J19" i="16"/>
  <c r="J14" i="16"/>
  <c r="J115" i="16"/>
  <c r="E7" i="16"/>
  <c r="E109" i="16" s="1"/>
  <c r="J39" i="15"/>
  <c r="J38" i="15"/>
  <c r="AY111" i="1" s="1"/>
  <c r="J37" i="15"/>
  <c r="AX111" i="1" s="1"/>
  <c r="BI137" i="15"/>
  <c r="BH137" i="15"/>
  <c r="BG137" i="15"/>
  <c r="BF137" i="15"/>
  <c r="T137" i="15"/>
  <c r="T136" i="15" s="1"/>
  <c r="R137" i="15"/>
  <c r="R136" i="15" s="1"/>
  <c r="P137" i="15"/>
  <c r="P136" i="15" s="1"/>
  <c r="BI134" i="15"/>
  <c r="BH134" i="15"/>
  <c r="BG134" i="15"/>
  <c r="BF134" i="15"/>
  <c r="T134" i="15"/>
  <c r="R134" i="15"/>
  <c r="P134" i="15"/>
  <c r="BI132" i="15"/>
  <c r="BH132" i="15"/>
  <c r="BG132" i="15"/>
  <c r="BF132" i="15"/>
  <c r="T132" i="15"/>
  <c r="R132" i="15"/>
  <c r="P132" i="15"/>
  <c r="BI129" i="15"/>
  <c r="BH129" i="15"/>
  <c r="BG129" i="15"/>
  <c r="BF129" i="15"/>
  <c r="T129" i="15"/>
  <c r="R129" i="15"/>
  <c r="P129" i="15"/>
  <c r="BI126" i="15"/>
  <c r="BH126" i="15"/>
  <c r="BG126" i="15"/>
  <c r="BF126" i="15"/>
  <c r="T126" i="15"/>
  <c r="R126" i="15"/>
  <c r="P126" i="15"/>
  <c r="J120" i="15"/>
  <c r="J119" i="15"/>
  <c r="F119" i="15"/>
  <c r="F117" i="15"/>
  <c r="E115" i="15"/>
  <c r="J93" i="15"/>
  <c r="J92" i="15"/>
  <c r="F92" i="15"/>
  <c r="F90" i="15"/>
  <c r="E88" i="15"/>
  <c r="J20" i="15"/>
  <c r="E20" i="15"/>
  <c r="F120" i="15" s="1"/>
  <c r="J19" i="15"/>
  <c r="J14" i="15"/>
  <c r="J117" i="15" s="1"/>
  <c r="E7" i="15"/>
  <c r="E84" i="15" s="1"/>
  <c r="J39" i="14"/>
  <c r="J38" i="14"/>
  <c r="AY110" i="1"/>
  <c r="J37" i="14"/>
  <c r="AX110" i="1"/>
  <c r="BI178" i="14"/>
  <c r="BH178" i="14"/>
  <c r="BG178" i="14"/>
  <c r="BF178" i="14"/>
  <c r="T178" i="14"/>
  <c r="T177" i="14"/>
  <c r="R178" i="14"/>
  <c r="R177" i="14"/>
  <c r="P178" i="14"/>
  <c r="P177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69" i="14"/>
  <c r="BH169" i="14"/>
  <c r="BG169" i="14"/>
  <c r="BF169" i="14"/>
  <c r="T169" i="14"/>
  <c r="R169" i="14"/>
  <c r="P169" i="14"/>
  <c r="BI166" i="14"/>
  <c r="BH166" i="14"/>
  <c r="BG166" i="14"/>
  <c r="BF166" i="14"/>
  <c r="T166" i="14"/>
  <c r="R166" i="14"/>
  <c r="P166" i="14"/>
  <c r="BI164" i="14"/>
  <c r="BH164" i="14"/>
  <c r="BG164" i="14"/>
  <c r="BF164" i="14"/>
  <c r="T164" i="14"/>
  <c r="R164" i="14"/>
  <c r="P164" i="14"/>
  <c r="BI162" i="14"/>
  <c r="BH162" i="14"/>
  <c r="BG162" i="14"/>
  <c r="BF162" i="14"/>
  <c r="T162" i="14"/>
  <c r="R162" i="14"/>
  <c r="P162" i="14"/>
  <c r="BI160" i="14"/>
  <c r="BH160" i="14"/>
  <c r="BG160" i="14"/>
  <c r="BF160" i="14"/>
  <c r="T160" i="14"/>
  <c r="R160" i="14"/>
  <c r="P160" i="14"/>
  <c r="BI158" i="14"/>
  <c r="BH158" i="14"/>
  <c r="BG158" i="14"/>
  <c r="BF158" i="14"/>
  <c r="T158" i="14"/>
  <c r="R158" i="14"/>
  <c r="P158" i="14"/>
  <c r="BI154" i="14"/>
  <c r="BH154" i="14"/>
  <c r="BG154" i="14"/>
  <c r="BF154" i="14"/>
  <c r="T154" i="14"/>
  <c r="R154" i="14"/>
  <c r="P154" i="14"/>
  <c r="BI151" i="14"/>
  <c r="BH151" i="14"/>
  <c r="BG151" i="14"/>
  <c r="BF151" i="14"/>
  <c r="T151" i="14"/>
  <c r="R151" i="14"/>
  <c r="P151" i="14"/>
  <c r="BI143" i="14"/>
  <c r="BH143" i="14"/>
  <c r="BG143" i="14"/>
  <c r="BF143" i="14"/>
  <c r="T143" i="14"/>
  <c r="R143" i="14"/>
  <c r="P143" i="14"/>
  <c r="BI141" i="14"/>
  <c r="BH141" i="14"/>
  <c r="BG141" i="14"/>
  <c r="BF141" i="14"/>
  <c r="T141" i="14"/>
  <c r="R141" i="14"/>
  <c r="P141" i="14"/>
  <c r="BI138" i="14"/>
  <c r="BH138" i="14"/>
  <c r="BG138" i="14"/>
  <c r="BF138" i="14"/>
  <c r="T138" i="14"/>
  <c r="R138" i="14"/>
  <c r="P138" i="14"/>
  <c r="BI127" i="14"/>
  <c r="BH127" i="14"/>
  <c r="BG127" i="14"/>
  <c r="BF127" i="14"/>
  <c r="T127" i="14"/>
  <c r="R127" i="14"/>
  <c r="P127" i="14"/>
  <c r="J121" i="14"/>
  <c r="J120" i="14"/>
  <c r="F120" i="14"/>
  <c r="F118" i="14"/>
  <c r="E116" i="14"/>
  <c r="J93" i="14"/>
  <c r="J92" i="14"/>
  <c r="F92" i="14"/>
  <c r="F90" i="14"/>
  <c r="E88" i="14"/>
  <c r="J20" i="14"/>
  <c r="E20" i="14"/>
  <c r="F93" i="14" s="1"/>
  <c r="J19" i="14"/>
  <c r="J14" i="14"/>
  <c r="J118" i="14" s="1"/>
  <c r="E7" i="14"/>
  <c r="E112" i="14" s="1"/>
  <c r="J39" i="13"/>
  <c r="J38" i="13"/>
  <c r="AY108" i="1" s="1"/>
  <c r="J37" i="13"/>
  <c r="AX108" i="1" s="1"/>
  <c r="BI163" i="13"/>
  <c r="BH163" i="13"/>
  <c r="BG163" i="13"/>
  <c r="BF163" i="13"/>
  <c r="T163" i="13"/>
  <c r="T162" i="13" s="1"/>
  <c r="R163" i="13"/>
  <c r="R162" i="13" s="1"/>
  <c r="P163" i="13"/>
  <c r="P162" i="13"/>
  <c r="BI160" i="13"/>
  <c r="BH160" i="13"/>
  <c r="BG160" i="13"/>
  <c r="BF160" i="13"/>
  <c r="T160" i="13"/>
  <c r="R160" i="13"/>
  <c r="P160" i="13"/>
  <c r="BI157" i="13"/>
  <c r="BH157" i="13"/>
  <c r="BG157" i="13"/>
  <c r="BF157" i="13"/>
  <c r="T157" i="13"/>
  <c r="R157" i="13"/>
  <c r="P157" i="13"/>
  <c r="BI154" i="13"/>
  <c r="BH154" i="13"/>
  <c r="BG154" i="13"/>
  <c r="BF154" i="13"/>
  <c r="T154" i="13"/>
  <c r="R154" i="13"/>
  <c r="P154" i="13"/>
  <c r="BI151" i="13"/>
  <c r="BH151" i="13"/>
  <c r="BG151" i="13"/>
  <c r="BF151" i="13"/>
  <c r="T151" i="13"/>
  <c r="R151" i="13"/>
  <c r="P151" i="13"/>
  <c r="BI149" i="13"/>
  <c r="BH149" i="13"/>
  <c r="BG149" i="13"/>
  <c r="BF149" i="13"/>
  <c r="T149" i="13"/>
  <c r="R149" i="13"/>
  <c r="P149" i="13"/>
  <c r="BI146" i="13"/>
  <c r="BH146" i="13"/>
  <c r="BG146" i="13"/>
  <c r="BF146" i="13"/>
  <c r="T146" i="13"/>
  <c r="R146" i="13"/>
  <c r="P146" i="13"/>
  <c r="BI144" i="13"/>
  <c r="BH144" i="13"/>
  <c r="BG144" i="13"/>
  <c r="BF144" i="13"/>
  <c r="T144" i="13"/>
  <c r="R144" i="13"/>
  <c r="P144" i="13"/>
  <c r="BI138" i="13"/>
  <c r="BH138" i="13"/>
  <c r="BG138" i="13"/>
  <c r="BF138" i="13"/>
  <c r="T138" i="13"/>
  <c r="R138" i="13"/>
  <c r="P138" i="13"/>
  <c r="BI135" i="13"/>
  <c r="BH135" i="13"/>
  <c r="BG135" i="13"/>
  <c r="BF135" i="13"/>
  <c r="T135" i="13"/>
  <c r="R135" i="13"/>
  <c r="P135" i="13"/>
  <c r="BI132" i="13"/>
  <c r="BH132" i="13"/>
  <c r="BG132" i="13"/>
  <c r="BF132" i="13"/>
  <c r="T132" i="13"/>
  <c r="R132" i="13"/>
  <c r="P132" i="13"/>
  <c r="BI127" i="13"/>
  <c r="BH127" i="13"/>
  <c r="BG127" i="13"/>
  <c r="BF127" i="13"/>
  <c r="T127" i="13"/>
  <c r="R127" i="13"/>
  <c r="P127" i="13"/>
  <c r="J121" i="13"/>
  <c r="J120" i="13"/>
  <c r="F120" i="13"/>
  <c r="F118" i="13"/>
  <c r="E116" i="13"/>
  <c r="J93" i="13"/>
  <c r="J92" i="13"/>
  <c r="F92" i="13"/>
  <c r="F90" i="13"/>
  <c r="E88" i="13"/>
  <c r="J20" i="13"/>
  <c r="E20" i="13"/>
  <c r="F93" i="13" s="1"/>
  <c r="J19" i="13"/>
  <c r="J14" i="13"/>
  <c r="J90" i="13" s="1"/>
  <c r="E7" i="13"/>
  <c r="E112" i="13" s="1"/>
  <c r="J39" i="12"/>
  <c r="J38" i="12"/>
  <c r="AY107" i="1"/>
  <c r="J37" i="12"/>
  <c r="AX107" i="1" s="1"/>
  <c r="BI284" i="12"/>
  <c r="BH284" i="12"/>
  <c r="BG284" i="12"/>
  <c r="BF284" i="12"/>
  <c r="T284" i="12"/>
  <c r="R284" i="12"/>
  <c r="P284" i="12"/>
  <c r="BI279" i="12"/>
  <c r="BH279" i="12"/>
  <c r="BG279" i="12"/>
  <c r="BF279" i="12"/>
  <c r="T279" i="12"/>
  <c r="R279" i="12"/>
  <c r="P279" i="12"/>
  <c r="BI277" i="12"/>
  <c r="BH277" i="12"/>
  <c r="BG277" i="12"/>
  <c r="BF277" i="12"/>
  <c r="T277" i="12"/>
  <c r="R277" i="12"/>
  <c r="P277" i="12"/>
  <c r="BI273" i="12"/>
  <c r="BH273" i="12"/>
  <c r="BG273" i="12"/>
  <c r="BF273" i="12"/>
  <c r="T273" i="12"/>
  <c r="R273" i="12"/>
  <c r="P273" i="12"/>
  <c r="BI269" i="12"/>
  <c r="BH269" i="12"/>
  <c r="BG269" i="12"/>
  <c r="BF269" i="12"/>
  <c r="T269" i="12"/>
  <c r="R269" i="12"/>
  <c r="P269" i="12"/>
  <c r="BI266" i="12"/>
  <c r="BH266" i="12"/>
  <c r="BG266" i="12"/>
  <c r="BF266" i="12"/>
  <c r="T266" i="12"/>
  <c r="T265" i="12" s="1"/>
  <c r="R266" i="12"/>
  <c r="R265" i="12" s="1"/>
  <c r="P266" i="12"/>
  <c r="P265" i="12" s="1"/>
  <c r="BI259" i="12"/>
  <c r="BH259" i="12"/>
  <c r="BG259" i="12"/>
  <c r="BF259" i="12"/>
  <c r="T259" i="12"/>
  <c r="R259" i="12"/>
  <c r="P259" i="12"/>
  <c r="BI255" i="12"/>
  <c r="BH255" i="12"/>
  <c r="BG255" i="12"/>
  <c r="BF255" i="12"/>
  <c r="T255" i="12"/>
  <c r="R255" i="12"/>
  <c r="P255" i="12"/>
  <c r="BI251" i="12"/>
  <c r="BH251" i="12"/>
  <c r="BG251" i="12"/>
  <c r="BF251" i="12"/>
  <c r="T251" i="12"/>
  <c r="R251" i="12"/>
  <c r="P251" i="12"/>
  <c r="BI249" i="12"/>
  <c r="BH249" i="12"/>
  <c r="BG249" i="12"/>
  <c r="BF249" i="12"/>
  <c r="T249" i="12"/>
  <c r="R249" i="12"/>
  <c r="P249" i="12"/>
  <c r="BI245" i="12"/>
  <c r="BH245" i="12"/>
  <c r="BG245" i="12"/>
  <c r="BF245" i="12"/>
  <c r="T245" i="12"/>
  <c r="R245" i="12"/>
  <c r="P245" i="12"/>
  <c r="BI235" i="12"/>
  <c r="BH235" i="12"/>
  <c r="BG235" i="12"/>
  <c r="BF235" i="12"/>
  <c r="T235" i="12"/>
  <c r="R235" i="12"/>
  <c r="P235" i="12"/>
  <c r="BI229" i="12"/>
  <c r="BH229" i="12"/>
  <c r="BG229" i="12"/>
  <c r="BF229" i="12"/>
  <c r="T229" i="12"/>
  <c r="R229" i="12"/>
  <c r="P229" i="12"/>
  <c r="BI226" i="12"/>
  <c r="BH226" i="12"/>
  <c r="BG226" i="12"/>
  <c r="BF226" i="12"/>
  <c r="T226" i="12"/>
  <c r="R226" i="12"/>
  <c r="P226" i="12"/>
  <c r="BI222" i="12"/>
  <c r="BH222" i="12"/>
  <c r="BG222" i="12"/>
  <c r="BF222" i="12"/>
  <c r="T222" i="12"/>
  <c r="R222" i="12"/>
  <c r="P222" i="12"/>
  <c r="BI217" i="12"/>
  <c r="BH217" i="12"/>
  <c r="BG217" i="12"/>
  <c r="BF217" i="12"/>
  <c r="T217" i="12"/>
  <c r="R217" i="12"/>
  <c r="P217" i="12"/>
  <c r="BI214" i="12"/>
  <c r="BH214" i="12"/>
  <c r="BG214" i="12"/>
  <c r="BF214" i="12"/>
  <c r="T214" i="12"/>
  <c r="R214" i="12"/>
  <c r="P214" i="12"/>
  <c r="BI208" i="12"/>
  <c r="BH208" i="12"/>
  <c r="BG208" i="12"/>
  <c r="BF208" i="12"/>
  <c r="T208" i="12"/>
  <c r="R208" i="12"/>
  <c r="P208" i="12"/>
  <c r="BI204" i="12"/>
  <c r="BH204" i="12"/>
  <c r="BG204" i="12"/>
  <c r="BF204" i="12"/>
  <c r="T204" i="12"/>
  <c r="R204" i="12"/>
  <c r="P204" i="12"/>
  <c r="BI202" i="12"/>
  <c r="BH202" i="12"/>
  <c r="BG202" i="12"/>
  <c r="BF202" i="12"/>
  <c r="T202" i="12"/>
  <c r="R202" i="12"/>
  <c r="P202" i="12"/>
  <c r="BI194" i="12"/>
  <c r="BH194" i="12"/>
  <c r="BG194" i="12"/>
  <c r="BF194" i="12"/>
  <c r="T194" i="12"/>
  <c r="R194" i="12"/>
  <c r="P194" i="12"/>
  <c r="BI186" i="12"/>
  <c r="BH186" i="12"/>
  <c r="BG186" i="12"/>
  <c r="BF186" i="12"/>
  <c r="T186" i="12"/>
  <c r="R186" i="12"/>
  <c r="P186" i="12"/>
  <c r="BI184" i="12"/>
  <c r="BH184" i="12"/>
  <c r="BG184" i="12"/>
  <c r="BF184" i="12"/>
  <c r="T184" i="12"/>
  <c r="R184" i="12"/>
  <c r="P184" i="12"/>
  <c r="BI180" i="12"/>
  <c r="BH180" i="12"/>
  <c r="BG180" i="12"/>
  <c r="BF180" i="12"/>
  <c r="T180" i="12"/>
  <c r="R180" i="12"/>
  <c r="P180" i="12"/>
  <c r="BI174" i="12"/>
  <c r="BH174" i="12"/>
  <c r="BG174" i="12"/>
  <c r="BF174" i="12"/>
  <c r="T174" i="12"/>
  <c r="R174" i="12"/>
  <c r="P174" i="12"/>
  <c r="BI172" i="12"/>
  <c r="BH172" i="12"/>
  <c r="BG172" i="12"/>
  <c r="BF172" i="12"/>
  <c r="T172" i="12"/>
  <c r="R172" i="12"/>
  <c r="P172" i="12"/>
  <c r="BI170" i="12"/>
  <c r="BH170" i="12"/>
  <c r="BG170" i="12"/>
  <c r="BF170" i="12"/>
  <c r="T170" i="12"/>
  <c r="R170" i="12"/>
  <c r="P170" i="12"/>
  <c r="BI166" i="12"/>
  <c r="BH166" i="12"/>
  <c r="BG166" i="12"/>
  <c r="BF166" i="12"/>
  <c r="T166" i="12"/>
  <c r="R166" i="12"/>
  <c r="P166" i="12"/>
  <c r="BI156" i="12"/>
  <c r="BH156" i="12"/>
  <c r="BG156" i="12"/>
  <c r="BF156" i="12"/>
  <c r="T156" i="12"/>
  <c r="R156" i="12"/>
  <c r="P156" i="12"/>
  <c r="BI139" i="12"/>
  <c r="BH139" i="12"/>
  <c r="BG139" i="12"/>
  <c r="BF139" i="12"/>
  <c r="T139" i="12"/>
  <c r="R139" i="12"/>
  <c r="P139" i="12"/>
  <c r="BI130" i="12"/>
  <c r="BH130" i="12"/>
  <c r="BG130" i="12"/>
  <c r="BF130" i="12"/>
  <c r="T130" i="12"/>
  <c r="R130" i="12"/>
  <c r="P130" i="12"/>
  <c r="J124" i="12"/>
  <c r="J123" i="12"/>
  <c r="F123" i="12"/>
  <c r="F121" i="12"/>
  <c r="E119" i="12"/>
  <c r="J93" i="12"/>
  <c r="J92" i="12"/>
  <c r="F92" i="12"/>
  <c r="F90" i="12"/>
  <c r="E88" i="12"/>
  <c r="J20" i="12"/>
  <c r="E20" i="12"/>
  <c r="F124" i="12" s="1"/>
  <c r="J19" i="12"/>
  <c r="J14" i="12"/>
  <c r="J90" i="12" s="1"/>
  <c r="E7" i="12"/>
  <c r="E115" i="12" s="1"/>
  <c r="J39" i="11"/>
  <c r="J38" i="11"/>
  <c r="AY106" i="1" s="1"/>
  <c r="J37" i="11"/>
  <c r="AX106" i="1"/>
  <c r="BI224" i="11"/>
  <c r="BH224" i="11"/>
  <c r="BG224" i="11"/>
  <c r="BF224" i="11"/>
  <c r="T224" i="11"/>
  <c r="T223" i="11"/>
  <c r="R224" i="11"/>
  <c r="R223" i="11" s="1"/>
  <c r="P224" i="11"/>
  <c r="P223" i="11" s="1"/>
  <c r="BI218" i="11"/>
  <c r="BH218" i="11"/>
  <c r="BG218" i="11"/>
  <c r="BF218" i="11"/>
  <c r="T218" i="11"/>
  <c r="R218" i="11"/>
  <c r="P218" i="11"/>
  <c r="BI211" i="11"/>
  <c r="BH211" i="11"/>
  <c r="BG211" i="11"/>
  <c r="BF211" i="11"/>
  <c r="T211" i="11"/>
  <c r="R211" i="11"/>
  <c r="P211" i="11"/>
  <c r="BI208" i="11"/>
  <c r="BH208" i="11"/>
  <c r="BG208" i="11"/>
  <c r="BF208" i="11"/>
  <c r="T208" i="11"/>
  <c r="R208" i="11"/>
  <c r="P208" i="11"/>
  <c r="BI203" i="11"/>
  <c r="BH203" i="11"/>
  <c r="BG203" i="11"/>
  <c r="BF203" i="11"/>
  <c r="T203" i="11"/>
  <c r="R203" i="11"/>
  <c r="P203" i="11"/>
  <c r="BI196" i="11"/>
  <c r="BH196" i="11"/>
  <c r="BG196" i="11"/>
  <c r="BF196" i="11"/>
  <c r="T196" i="11"/>
  <c r="R196" i="11"/>
  <c r="P196" i="11"/>
  <c r="BI192" i="11"/>
  <c r="BH192" i="11"/>
  <c r="BG192" i="11"/>
  <c r="BF192" i="11"/>
  <c r="T192" i="11"/>
  <c r="R192" i="11"/>
  <c r="P192" i="11"/>
  <c r="BI188" i="11"/>
  <c r="BH188" i="11"/>
  <c r="BG188" i="11"/>
  <c r="BF188" i="11"/>
  <c r="T188" i="11"/>
  <c r="R188" i="11"/>
  <c r="P188" i="11"/>
  <c r="BI185" i="11"/>
  <c r="BH185" i="11"/>
  <c r="BG185" i="11"/>
  <c r="BF185" i="11"/>
  <c r="T185" i="11"/>
  <c r="R185" i="11"/>
  <c r="P185" i="11"/>
  <c r="BI176" i="11"/>
  <c r="BH176" i="11"/>
  <c r="BG176" i="11"/>
  <c r="BF176" i="11"/>
  <c r="T176" i="11"/>
  <c r="R176" i="11"/>
  <c r="P176" i="11"/>
  <c r="BI170" i="11"/>
  <c r="BH170" i="11"/>
  <c r="BG170" i="11"/>
  <c r="BF170" i="11"/>
  <c r="T170" i="11"/>
  <c r="R170" i="11"/>
  <c r="P170" i="11"/>
  <c r="BI168" i="11"/>
  <c r="BH168" i="11"/>
  <c r="BG168" i="11"/>
  <c r="BF168" i="11"/>
  <c r="T168" i="11"/>
  <c r="R168" i="11"/>
  <c r="P168" i="11"/>
  <c r="BI162" i="11"/>
  <c r="BH162" i="11"/>
  <c r="BG162" i="11"/>
  <c r="BF162" i="11"/>
  <c r="T162" i="11"/>
  <c r="R162" i="11"/>
  <c r="P162" i="11"/>
  <c r="BI159" i="11"/>
  <c r="BH159" i="11"/>
  <c r="BG159" i="11"/>
  <c r="BF159" i="11"/>
  <c r="T159" i="11"/>
  <c r="R159" i="11"/>
  <c r="P159" i="11"/>
  <c r="BI154" i="11"/>
  <c r="BH154" i="11"/>
  <c r="BG154" i="11"/>
  <c r="BF154" i="11"/>
  <c r="T154" i="11"/>
  <c r="R154" i="11"/>
  <c r="P154" i="11"/>
  <c r="BI145" i="11"/>
  <c r="BH145" i="11"/>
  <c r="BG145" i="11"/>
  <c r="BF145" i="11"/>
  <c r="T145" i="11"/>
  <c r="R145" i="11"/>
  <c r="P145" i="11"/>
  <c r="BI137" i="11"/>
  <c r="BH137" i="11"/>
  <c r="BG137" i="11"/>
  <c r="BF137" i="11"/>
  <c r="T137" i="11"/>
  <c r="R137" i="11"/>
  <c r="P137" i="11"/>
  <c r="BI127" i="11"/>
  <c r="BH127" i="11"/>
  <c r="BG127" i="11"/>
  <c r="BF127" i="11"/>
  <c r="T127" i="11"/>
  <c r="R127" i="11"/>
  <c r="P127" i="11"/>
  <c r="J121" i="11"/>
  <c r="J120" i="11"/>
  <c r="F120" i="11"/>
  <c r="F118" i="11"/>
  <c r="E116" i="11"/>
  <c r="J93" i="11"/>
  <c r="J92" i="11"/>
  <c r="F92" i="11"/>
  <c r="F90" i="11"/>
  <c r="E88" i="11"/>
  <c r="J20" i="11"/>
  <c r="E20" i="11"/>
  <c r="F93" i="11" s="1"/>
  <c r="J19" i="11"/>
  <c r="J14" i="11"/>
  <c r="J90" i="11"/>
  <c r="E7" i="11"/>
  <c r="E112" i="11" s="1"/>
  <c r="J39" i="10"/>
  <c r="J38" i="10"/>
  <c r="AY105" i="1" s="1"/>
  <c r="J37" i="10"/>
  <c r="AX105" i="1"/>
  <c r="BI279" i="10"/>
  <c r="BH279" i="10"/>
  <c r="BG279" i="10"/>
  <c r="BF279" i="10"/>
  <c r="T279" i="10"/>
  <c r="R279" i="10"/>
  <c r="P279" i="10"/>
  <c r="BI274" i="10"/>
  <c r="BH274" i="10"/>
  <c r="BG274" i="10"/>
  <c r="BF274" i="10"/>
  <c r="T274" i="10"/>
  <c r="R274" i="10"/>
  <c r="P274" i="10"/>
  <c r="BI272" i="10"/>
  <c r="BH272" i="10"/>
  <c r="BG272" i="10"/>
  <c r="BF272" i="10"/>
  <c r="T272" i="10"/>
  <c r="R272" i="10"/>
  <c r="P272" i="10"/>
  <c r="BI269" i="10"/>
  <c r="BH269" i="10"/>
  <c r="BG269" i="10"/>
  <c r="BF269" i="10"/>
  <c r="T269" i="10"/>
  <c r="R269" i="10"/>
  <c r="P269" i="10"/>
  <c r="BI264" i="10"/>
  <c r="BH264" i="10"/>
  <c r="BG264" i="10"/>
  <c r="BF264" i="10"/>
  <c r="T264" i="10"/>
  <c r="R264" i="10"/>
  <c r="P264" i="10"/>
  <c r="BI260" i="10"/>
  <c r="BH260" i="10"/>
  <c r="BG260" i="10"/>
  <c r="BF260" i="10"/>
  <c r="T260" i="10"/>
  <c r="R260" i="10"/>
  <c r="P260" i="10"/>
  <c r="BI256" i="10"/>
  <c r="BH256" i="10"/>
  <c r="BG256" i="10"/>
  <c r="BF256" i="10"/>
  <c r="T256" i="10"/>
  <c r="R256" i="10"/>
  <c r="P256" i="10"/>
  <c r="BI252" i="10"/>
  <c r="BH252" i="10"/>
  <c r="BG252" i="10"/>
  <c r="BF252" i="10"/>
  <c r="T252" i="10"/>
  <c r="R252" i="10"/>
  <c r="P252" i="10"/>
  <c r="BI246" i="10"/>
  <c r="BH246" i="10"/>
  <c r="BG246" i="10"/>
  <c r="BF246" i="10"/>
  <c r="T246" i="10"/>
  <c r="R246" i="10"/>
  <c r="P246" i="10"/>
  <c r="BI243" i="10"/>
  <c r="BH243" i="10"/>
  <c r="BG243" i="10"/>
  <c r="BF243" i="10"/>
  <c r="T243" i="10"/>
  <c r="R243" i="10"/>
  <c r="P243" i="10"/>
  <c r="BI239" i="10"/>
  <c r="BH239" i="10"/>
  <c r="BG239" i="10"/>
  <c r="BF239" i="10"/>
  <c r="T239" i="10"/>
  <c r="R239" i="10"/>
  <c r="P239" i="10"/>
  <c r="BI235" i="10"/>
  <c r="BH235" i="10"/>
  <c r="BG235" i="10"/>
  <c r="BF235" i="10"/>
  <c r="T235" i="10"/>
  <c r="R235" i="10"/>
  <c r="P235" i="10"/>
  <c r="BI233" i="10"/>
  <c r="BH233" i="10"/>
  <c r="BG233" i="10"/>
  <c r="BF233" i="10"/>
  <c r="T233" i="10"/>
  <c r="R233" i="10"/>
  <c r="P233" i="10"/>
  <c r="BI227" i="10"/>
  <c r="BH227" i="10"/>
  <c r="BG227" i="10"/>
  <c r="BF227" i="10"/>
  <c r="T227" i="10"/>
  <c r="R227" i="10"/>
  <c r="P227" i="10"/>
  <c r="BI221" i="10"/>
  <c r="BH221" i="10"/>
  <c r="BG221" i="10"/>
  <c r="BF221" i="10"/>
  <c r="T221" i="10"/>
  <c r="R221" i="10"/>
  <c r="P221" i="10"/>
  <c r="BI213" i="10"/>
  <c r="BH213" i="10"/>
  <c r="BG213" i="10"/>
  <c r="BF213" i="10"/>
  <c r="T213" i="10"/>
  <c r="R213" i="10"/>
  <c r="P213" i="10"/>
  <c r="BI211" i="10"/>
  <c r="BH211" i="10"/>
  <c r="BG211" i="10"/>
  <c r="BF211" i="10"/>
  <c r="T211" i="10"/>
  <c r="R211" i="10"/>
  <c r="P211" i="10"/>
  <c r="BI209" i="10"/>
  <c r="BH209" i="10"/>
  <c r="BG209" i="10"/>
  <c r="BF209" i="10"/>
  <c r="T209" i="10"/>
  <c r="R209" i="10"/>
  <c r="P209" i="10"/>
  <c r="BI206" i="10"/>
  <c r="BH206" i="10"/>
  <c r="BG206" i="10"/>
  <c r="BF206" i="10"/>
  <c r="T206" i="10"/>
  <c r="R206" i="10"/>
  <c r="P206" i="10"/>
  <c r="BI201" i="10"/>
  <c r="BH201" i="10"/>
  <c r="BG201" i="10"/>
  <c r="BF201" i="10"/>
  <c r="T201" i="10"/>
  <c r="R201" i="10"/>
  <c r="P201" i="10"/>
  <c r="BI199" i="10"/>
  <c r="BH199" i="10"/>
  <c r="BG199" i="10"/>
  <c r="BF199" i="10"/>
  <c r="T199" i="10"/>
  <c r="R199" i="10"/>
  <c r="P199" i="10"/>
  <c r="BI197" i="10"/>
  <c r="BH197" i="10"/>
  <c r="BG197" i="10"/>
  <c r="BF197" i="10"/>
  <c r="T197" i="10"/>
  <c r="R197" i="10"/>
  <c r="P197" i="10"/>
  <c r="BI193" i="10"/>
  <c r="BH193" i="10"/>
  <c r="BG193" i="10"/>
  <c r="BF193" i="10"/>
  <c r="T193" i="10"/>
  <c r="R193" i="10"/>
  <c r="P193" i="10"/>
  <c r="BI186" i="10"/>
  <c r="BH186" i="10"/>
  <c r="BG186" i="10"/>
  <c r="BF186" i="10"/>
  <c r="T186" i="10"/>
  <c r="R186" i="10"/>
  <c r="P186" i="10"/>
  <c r="BI180" i="10"/>
  <c r="BH180" i="10"/>
  <c r="BG180" i="10"/>
  <c r="BF180" i="10"/>
  <c r="T180" i="10"/>
  <c r="R180" i="10"/>
  <c r="P180" i="10"/>
  <c r="BI178" i="10"/>
  <c r="BH178" i="10"/>
  <c r="BG178" i="10"/>
  <c r="BF178" i="10"/>
  <c r="T178" i="10"/>
  <c r="R178" i="10"/>
  <c r="P178" i="10"/>
  <c r="BI174" i="10"/>
  <c r="BH174" i="10"/>
  <c r="BG174" i="10"/>
  <c r="BF174" i="10"/>
  <c r="T174" i="10"/>
  <c r="R174" i="10"/>
  <c r="P174" i="10"/>
  <c r="BI169" i="10"/>
  <c r="BH169" i="10"/>
  <c r="BG169" i="10"/>
  <c r="BF169" i="10"/>
  <c r="T169" i="10"/>
  <c r="R169" i="10"/>
  <c r="P169" i="10"/>
  <c r="BI165" i="10"/>
  <c r="BH165" i="10"/>
  <c r="BG165" i="10"/>
  <c r="BF165" i="10"/>
  <c r="T165" i="10"/>
  <c r="R165" i="10"/>
  <c r="P165" i="10"/>
  <c r="BI163" i="10"/>
  <c r="BH163" i="10"/>
  <c r="BG163" i="10"/>
  <c r="BF163" i="10"/>
  <c r="T163" i="10"/>
  <c r="R163" i="10"/>
  <c r="P163" i="10"/>
  <c r="BI157" i="10"/>
  <c r="BH157" i="10"/>
  <c r="BG157" i="10"/>
  <c r="BF157" i="10"/>
  <c r="T157" i="10"/>
  <c r="R157" i="10"/>
  <c r="P157" i="10"/>
  <c r="BI154" i="10"/>
  <c r="BH154" i="10"/>
  <c r="BG154" i="10"/>
  <c r="BF154" i="10"/>
  <c r="T154" i="10"/>
  <c r="R154" i="10"/>
  <c r="P154" i="10"/>
  <c r="BI149" i="10"/>
  <c r="BH149" i="10"/>
  <c r="BG149" i="10"/>
  <c r="BF149" i="10"/>
  <c r="T149" i="10"/>
  <c r="R149" i="10"/>
  <c r="P149" i="10"/>
  <c r="BI144" i="10"/>
  <c r="BH144" i="10"/>
  <c r="BG144" i="10"/>
  <c r="BF144" i="10"/>
  <c r="T144" i="10"/>
  <c r="R144" i="10"/>
  <c r="P144" i="10"/>
  <c r="BI135" i="10"/>
  <c r="BH135" i="10"/>
  <c r="BG135" i="10"/>
  <c r="BF135" i="10"/>
  <c r="T135" i="10"/>
  <c r="R135" i="10"/>
  <c r="P135" i="10"/>
  <c r="BI131" i="10"/>
  <c r="BH131" i="10"/>
  <c r="BG131" i="10"/>
  <c r="BF131" i="10"/>
  <c r="T131" i="10"/>
  <c r="R131" i="10"/>
  <c r="P131" i="10"/>
  <c r="J125" i="10"/>
  <c r="J124" i="10"/>
  <c r="F124" i="10"/>
  <c r="F122" i="10"/>
  <c r="E120" i="10"/>
  <c r="J93" i="10"/>
  <c r="J92" i="10"/>
  <c r="F92" i="10"/>
  <c r="F90" i="10"/>
  <c r="E88" i="10"/>
  <c r="J20" i="10"/>
  <c r="E20" i="10"/>
  <c r="F125" i="10" s="1"/>
  <c r="J19" i="10"/>
  <c r="J14" i="10"/>
  <c r="J122" i="10" s="1"/>
  <c r="E7" i="10"/>
  <c r="E84" i="10" s="1"/>
  <c r="J39" i="9"/>
  <c r="J38" i="9"/>
  <c r="AY104" i="1" s="1"/>
  <c r="J37" i="9"/>
  <c r="AX104" i="1"/>
  <c r="BI338" i="9"/>
  <c r="BH338" i="9"/>
  <c r="BG338" i="9"/>
  <c r="BF338" i="9"/>
  <c r="T338" i="9"/>
  <c r="R338" i="9"/>
  <c r="P338" i="9"/>
  <c r="BI333" i="9"/>
  <c r="BH333" i="9"/>
  <c r="BG333" i="9"/>
  <c r="BF333" i="9"/>
  <c r="T333" i="9"/>
  <c r="R333" i="9"/>
  <c r="P333" i="9"/>
  <c r="BI331" i="9"/>
  <c r="BH331" i="9"/>
  <c r="BG331" i="9"/>
  <c r="BF331" i="9"/>
  <c r="T331" i="9"/>
  <c r="R331" i="9"/>
  <c r="P331" i="9"/>
  <c r="BI328" i="9"/>
  <c r="BH328" i="9"/>
  <c r="BG328" i="9"/>
  <c r="BF328" i="9"/>
  <c r="T328" i="9"/>
  <c r="R328" i="9"/>
  <c r="P328" i="9"/>
  <c r="BI324" i="9"/>
  <c r="BH324" i="9"/>
  <c r="BG324" i="9"/>
  <c r="BF324" i="9"/>
  <c r="T324" i="9"/>
  <c r="R324" i="9"/>
  <c r="P324" i="9"/>
  <c r="BI319" i="9"/>
  <c r="BH319" i="9"/>
  <c r="BG319" i="9"/>
  <c r="BF319" i="9"/>
  <c r="T319" i="9"/>
  <c r="R319" i="9"/>
  <c r="P319" i="9"/>
  <c r="BI316" i="9"/>
  <c r="BH316" i="9"/>
  <c r="BG316" i="9"/>
  <c r="BF316" i="9"/>
  <c r="T316" i="9"/>
  <c r="T315" i="9" s="1"/>
  <c r="R316" i="9"/>
  <c r="R315" i="9" s="1"/>
  <c r="P316" i="9"/>
  <c r="P315" i="9" s="1"/>
  <c r="BI312" i="9"/>
  <c r="BH312" i="9"/>
  <c r="BG312" i="9"/>
  <c r="BF312" i="9"/>
  <c r="T312" i="9"/>
  <c r="R312" i="9"/>
  <c r="P312" i="9"/>
  <c r="BI310" i="9"/>
  <c r="BH310" i="9"/>
  <c r="BG310" i="9"/>
  <c r="BF310" i="9"/>
  <c r="T310" i="9"/>
  <c r="R310" i="9"/>
  <c r="P310" i="9"/>
  <c r="BI307" i="9"/>
  <c r="BH307" i="9"/>
  <c r="BG307" i="9"/>
  <c r="BF307" i="9"/>
  <c r="T307" i="9"/>
  <c r="R307" i="9"/>
  <c r="P307" i="9"/>
  <c r="BI305" i="9"/>
  <c r="BH305" i="9"/>
  <c r="BG305" i="9"/>
  <c r="BF305" i="9"/>
  <c r="T305" i="9"/>
  <c r="R305" i="9"/>
  <c r="P305" i="9"/>
  <c r="BI298" i="9"/>
  <c r="BH298" i="9"/>
  <c r="BG298" i="9"/>
  <c r="BF298" i="9"/>
  <c r="T298" i="9"/>
  <c r="R298" i="9"/>
  <c r="P298" i="9"/>
  <c r="BI295" i="9"/>
  <c r="BH295" i="9"/>
  <c r="BG295" i="9"/>
  <c r="BF295" i="9"/>
  <c r="T295" i="9"/>
  <c r="R295" i="9"/>
  <c r="P295" i="9"/>
  <c r="BI292" i="9"/>
  <c r="BH292" i="9"/>
  <c r="BG292" i="9"/>
  <c r="BF292" i="9"/>
  <c r="T292" i="9"/>
  <c r="R292" i="9"/>
  <c r="P292" i="9"/>
  <c r="BI289" i="9"/>
  <c r="BH289" i="9"/>
  <c r="BG289" i="9"/>
  <c r="BF289" i="9"/>
  <c r="T289" i="9"/>
  <c r="R289" i="9"/>
  <c r="P289" i="9"/>
  <c r="BI286" i="9"/>
  <c r="BH286" i="9"/>
  <c r="BG286" i="9"/>
  <c r="BF286" i="9"/>
  <c r="T286" i="9"/>
  <c r="R286" i="9"/>
  <c r="P286" i="9"/>
  <c r="BI281" i="9"/>
  <c r="BH281" i="9"/>
  <c r="BG281" i="9"/>
  <c r="BF281" i="9"/>
  <c r="T281" i="9"/>
  <c r="R281" i="9"/>
  <c r="P281" i="9"/>
  <c r="BI278" i="9"/>
  <c r="BH278" i="9"/>
  <c r="BG278" i="9"/>
  <c r="BF278" i="9"/>
  <c r="T278" i="9"/>
  <c r="R278" i="9"/>
  <c r="P278" i="9"/>
  <c r="BI274" i="9"/>
  <c r="BH274" i="9"/>
  <c r="BG274" i="9"/>
  <c r="BF274" i="9"/>
  <c r="T274" i="9"/>
  <c r="R274" i="9"/>
  <c r="P274" i="9"/>
  <c r="BI271" i="9"/>
  <c r="BH271" i="9"/>
  <c r="BG271" i="9"/>
  <c r="BF271" i="9"/>
  <c r="T271" i="9"/>
  <c r="R271" i="9"/>
  <c r="P271" i="9"/>
  <c r="BI269" i="9"/>
  <c r="BH269" i="9"/>
  <c r="BG269" i="9"/>
  <c r="BF269" i="9"/>
  <c r="T269" i="9"/>
  <c r="R269" i="9"/>
  <c r="P269" i="9"/>
  <c r="BI266" i="9"/>
  <c r="BH266" i="9"/>
  <c r="BG266" i="9"/>
  <c r="BF266" i="9"/>
  <c r="T266" i="9"/>
  <c r="R266" i="9"/>
  <c r="P266" i="9"/>
  <c r="BI263" i="9"/>
  <c r="BH263" i="9"/>
  <c r="BG263" i="9"/>
  <c r="BF263" i="9"/>
  <c r="T263" i="9"/>
  <c r="R263" i="9"/>
  <c r="P263" i="9"/>
  <c r="BI260" i="9"/>
  <c r="BH260" i="9"/>
  <c r="BG260" i="9"/>
  <c r="BF260" i="9"/>
  <c r="T260" i="9"/>
  <c r="R260" i="9"/>
  <c r="P260" i="9"/>
  <c r="BI255" i="9"/>
  <c r="BH255" i="9"/>
  <c r="BG255" i="9"/>
  <c r="BF255" i="9"/>
  <c r="T255" i="9"/>
  <c r="R255" i="9"/>
  <c r="P255" i="9"/>
  <c r="BI252" i="9"/>
  <c r="BH252" i="9"/>
  <c r="BG252" i="9"/>
  <c r="BF252" i="9"/>
  <c r="T252" i="9"/>
  <c r="R252" i="9"/>
  <c r="P252" i="9"/>
  <c r="BI250" i="9"/>
  <c r="BH250" i="9"/>
  <c r="BG250" i="9"/>
  <c r="BF250" i="9"/>
  <c r="T250" i="9"/>
  <c r="R250" i="9"/>
  <c r="P250" i="9"/>
  <c r="BI244" i="9"/>
  <c r="BH244" i="9"/>
  <c r="BG244" i="9"/>
  <c r="BF244" i="9"/>
  <c r="T244" i="9"/>
  <c r="R244" i="9"/>
  <c r="P244" i="9"/>
  <c r="BI238" i="9"/>
  <c r="BH238" i="9"/>
  <c r="BG238" i="9"/>
  <c r="BF238" i="9"/>
  <c r="T238" i="9"/>
  <c r="R238" i="9"/>
  <c r="P238" i="9"/>
  <c r="BI230" i="9"/>
  <c r="BH230" i="9"/>
  <c r="BG230" i="9"/>
  <c r="BF230" i="9"/>
  <c r="T230" i="9"/>
  <c r="R230" i="9"/>
  <c r="P230" i="9"/>
  <c r="BI228" i="9"/>
  <c r="BH228" i="9"/>
  <c r="BG228" i="9"/>
  <c r="BF228" i="9"/>
  <c r="T228" i="9"/>
  <c r="R228" i="9"/>
  <c r="P228" i="9"/>
  <c r="BI226" i="9"/>
  <c r="BH226" i="9"/>
  <c r="BG226" i="9"/>
  <c r="BF226" i="9"/>
  <c r="T226" i="9"/>
  <c r="R226" i="9"/>
  <c r="P226" i="9"/>
  <c r="BI223" i="9"/>
  <c r="BH223" i="9"/>
  <c r="BG223" i="9"/>
  <c r="BF223" i="9"/>
  <c r="T223" i="9"/>
  <c r="R223" i="9"/>
  <c r="P223" i="9"/>
  <c r="BI218" i="9"/>
  <c r="BH218" i="9"/>
  <c r="BG218" i="9"/>
  <c r="BF218" i="9"/>
  <c r="T218" i="9"/>
  <c r="R218" i="9"/>
  <c r="P218" i="9"/>
  <c r="BI216" i="9"/>
  <c r="BH216" i="9"/>
  <c r="BG216" i="9"/>
  <c r="BF216" i="9"/>
  <c r="T216" i="9"/>
  <c r="R216" i="9"/>
  <c r="P216" i="9"/>
  <c r="BI214" i="9"/>
  <c r="BH214" i="9"/>
  <c r="BG214" i="9"/>
  <c r="BF214" i="9"/>
  <c r="T214" i="9"/>
  <c r="R214" i="9"/>
  <c r="P214" i="9"/>
  <c r="BI210" i="9"/>
  <c r="BH210" i="9"/>
  <c r="BG210" i="9"/>
  <c r="BF210" i="9"/>
  <c r="T210" i="9"/>
  <c r="R210" i="9"/>
  <c r="P210" i="9"/>
  <c r="BI203" i="9"/>
  <c r="BH203" i="9"/>
  <c r="BG203" i="9"/>
  <c r="BF203" i="9"/>
  <c r="T203" i="9"/>
  <c r="R203" i="9"/>
  <c r="P203" i="9"/>
  <c r="BI197" i="9"/>
  <c r="BH197" i="9"/>
  <c r="BG197" i="9"/>
  <c r="BF197" i="9"/>
  <c r="T197" i="9"/>
  <c r="R197" i="9"/>
  <c r="P197" i="9"/>
  <c r="BI195" i="9"/>
  <c r="BH195" i="9"/>
  <c r="BG195" i="9"/>
  <c r="BF195" i="9"/>
  <c r="T195" i="9"/>
  <c r="R195" i="9"/>
  <c r="P195" i="9"/>
  <c r="BI191" i="9"/>
  <c r="BH191" i="9"/>
  <c r="BG191" i="9"/>
  <c r="BF191" i="9"/>
  <c r="T191" i="9"/>
  <c r="R191" i="9"/>
  <c r="P191" i="9"/>
  <c r="BI186" i="9"/>
  <c r="BH186" i="9"/>
  <c r="BG186" i="9"/>
  <c r="BF186" i="9"/>
  <c r="T186" i="9"/>
  <c r="R186" i="9"/>
  <c r="P186" i="9"/>
  <c r="BI181" i="9"/>
  <c r="BH181" i="9"/>
  <c r="BG181" i="9"/>
  <c r="BF181" i="9"/>
  <c r="T181" i="9"/>
  <c r="R181" i="9"/>
  <c r="P181" i="9"/>
  <c r="BI179" i="9"/>
  <c r="BH179" i="9"/>
  <c r="BG179" i="9"/>
  <c r="BF179" i="9"/>
  <c r="T179" i="9"/>
  <c r="R179" i="9"/>
  <c r="P179" i="9"/>
  <c r="BI173" i="9"/>
  <c r="BH173" i="9"/>
  <c r="BG173" i="9"/>
  <c r="BF173" i="9"/>
  <c r="T173" i="9"/>
  <c r="R173" i="9"/>
  <c r="P173" i="9"/>
  <c r="BI168" i="9"/>
  <c r="BH168" i="9"/>
  <c r="BG168" i="9"/>
  <c r="BF168" i="9"/>
  <c r="T168" i="9"/>
  <c r="R168" i="9"/>
  <c r="P168" i="9"/>
  <c r="BI162" i="9"/>
  <c r="BH162" i="9"/>
  <c r="BG162" i="9"/>
  <c r="BF162" i="9"/>
  <c r="T162" i="9"/>
  <c r="R162" i="9"/>
  <c r="P162" i="9"/>
  <c r="BI158" i="9"/>
  <c r="BH158" i="9"/>
  <c r="BG158" i="9"/>
  <c r="BF158" i="9"/>
  <c r="T158" i="9"/>
  <c r="R158" i="9"/>
  <c r="P158" i="9"/>
  <c r="BI153" i="9"/>
  <c r="BH153" i="9"/>
  <c r="BG153" i="9"/>
  <c r="BF153" i="9"/>
  <c r="T153" i="9"/>
  <c r="R153" i="9"/>
  <c r="P153" i="9"/>
  <c r="BI144" i="9"/>
  <c r="BH144" i="9"/>
  <c r="BG144" i="9"/>
  <c r="BF144" i="9"/>
  <c r="T144" i="9"/>
  <c r="R144" i="9"/>
  <c r="P144" i="9"/>
  <c r="BI139" i="9"/>
  <c r="BH139" i="9"/>
  <c r="BG139" i="9"/>
  <c r="BF139" i="9"/>
  <c r="T139" i="9"/>
  <c r="R139" i="9"/>
  <c r="P139" i="9"/>
  <c r="BI133" i="9"/>
  <c r="BH133" i="9"/>
  <c r="BG133" i="9"/>
  <c r="BF133" i="9"/>
  <c r="T133" i="9"/>
  <c r="R133" i="9"/>
  <c r="P133" i="9"/>
  <c r="J127" i="9"/>
  <c r="J126" i="9"/>
  <c r="F126" i="9"/>
  <c r="F124" i="9"/>
  <c r="E122" i="9"/>
  <c r="J93" i="9"/>
  <c r="J92" i="9"/>
  <c r="F92" i="9"/>
  <c r="F90" i="9"/>
  <c r="E88" i="9"/>
  <c r="J20" i="9"/>
  <c r="E20" i="9"/>
  <c r="F127" i="9" s="1"/>
  <c r="J19" i="9"/>
  <c r="J14" i="9"/>
  <c r="J90" i="9"/>
  <c r="E7" i="9"/>
  <c r="E118" i="9" s="1"/>
  <c r="J39" i="8"/>
  <c r="J38" i="8"/>
  <c r="AY103" i="1"/>
  <c r="J37" i="8"/>
  <c r="AX103" i="1"/>
  <c r="BI164" i="8"/>
  <c r="BH164" i="8"/>
  <c r="BG164" i="8"/>
  <c r="BF164" i="8"/>
  <c r="T164" i="8"/>
  <c r="T163" i="8" s="1"/>
  <c r="R164" i="8"/>
  <c r="R163" i="8" s="1"/>
  <c r="P164" i="8"/>
  <c r="P163" i="8" s="1"/>
  <c r="BI158" i="8"/>
  <c r="BH158" i="8"/>
  <c r="BG158" i="8"/>
  <c r="BF158" i="8"/>
  <c r="T158" i="8"/>
  <c r="T157" i="8" s="1"/>
  <c r="R158" i="8"/>
  <c r="R157" i="8"/>
  <c r="P158" i="8"/>
  <c r="P157" i="8" s="1"/>
  <c r="BI154" i="8"/>
  <c r="BH154" i="8"/>
  <c r="BG154" i="8"/>
  <c r="BF154" i="8"/>
  <c r="T154" i="8"/>
  <c r="T153" i="8" s="1"/>
  <c r="R154" i="8"/>
  <c r="R153" i="8" s="1"/>
  <c r="P154" i="8"/>
  <c r="P153" i="8"/>
  <c r="BI151" i="8"/>
  <c r="BH151" i="8"/>
  <c r="BG151" i="8"/>
  <c r="BF151" i="8"/>
  <c r="T151" i="8"/>
  <c r="R151" i="8"/>
  <c r="P151" i="8"/>
  <c r="BI146" i="8"/>
  <c r="BH146" i="8"/>
  <c r="BG146" i="8"/>
  <c r="BF146" i="8"/>
  <c r="T146" i="8"/>
  <c r="R146" i="8"/>
  <c r="P146" i="8"/>
  <c r="BI144" i="8"/>
  <c r="BH144" i="8"/>
  <c r="BG144" i="8"/>
  <c r="BF144" i="8"/>
  <c r="T144" i="8"/>
  <c r="R144" i="8"/>
  <c r="P144" i="8"/>
  <c r="BI138" i="8"/>
  <c r="BH138" i="8"/>
  <c r="BG138" i="8"/>
  <c r="BF138" i="8"/>
  <c r="T138" i="8"/>
  <c r="R138" i="8"/>
  <c r="P138" i="8"/>
  <c r="BI134" i="8"/>
  <c r="BH134" i="8"/>
  <c r="BG134" i="8"/>
  <c r="BF134" i="8"/>
  <c r="T134" i="8"/>
  <c r="R134" i="8"/>
  <c r="P134" i="8"/>
  <c r="BI127" i="8"/>
  <c r="BH127" i="8"/>
  <c r="BG127" i="8"/>
  <c r="BF127" i="8"/>
  <c r="T127" i="8"/>
  <c r="R127" i="8"/>
  <c r="P127" i="8"/>
  <c r="J121" i="8"/>
  <c r="J120" i="8"/>
  <c r="F120" i="8"/>
  <c r="F118" i="8"/>
  <c r="E116" i="8"/>
  <c r="J93" i="8"/>
  <c r="J92" i="8"/>
  <c r="F92" i="8"/>
  <c r="F90" i="8"/>
  <c r="E88" i="8"/>
  <c r="J20" i="8"/>
  <c r="E20" i="8"/>
  <c r="F93" i="8" s="1"/>
  <c r="J19" i="8"/>
  <c r="J14" i="8"/>
  <c r="J118" i="8"/>
  <c r="E7" i="8"/>
  <c r="E84" i="8" s="1"/>
  <c r="J39" i="7"/>
  <c r="J38" i="7"/>
  <c r="AY102" i="1"/>
  <c r="J37" i="7"/>
  <c r="AX102" i="1"/>
  <c r="BI211" i="7"/>
  <c r="BH211" i="7"/>
  <c r="BG211" i="7"/>
  <c r="BF211" i="7"/>
  <c r="T211" i="7"/>
  <c r="R211" i="7"/>
  <c r="P211" i="7"/>
  <c r="BI206" i="7"/>
  <c r="BH206" i="7"/>
  <c r="BG206" i="7"/>
  <c r="BF206" i="7"/>
  <c r="T206" i="7"/>
  <c r="R206" i="7"/>
  <c r="P206" i="7"/>
  <c r="BI201" i="7"/>
  <c r="BH201" i="7"/>
  <c r="BG201" i="7"/>
  <c r="BF201" i="7"/>
  <c r="T201" i="7"/>
  <c r="R201" i="7"/>
  <c r="P201" i="7"/>
  <c r="BI197" i="7"/>
  <c r="BH197" i="7"/>
  <c r="BG197" i="7"/>
  <c r="BF197" i="7"/>
  <c r="T197" i="7"/>
  <c r="R197" i="7"/>
  <c r="P197" i="7"/>
  <c r="BI188" i="7"/>
  <c r="BH188" i="7"/>
  <c r="BG188" i="7"/>
  <c r="BF188" i="7"/>
  <c r="T188" i="7"/>
  <c r="R188" i="7"/>
  <c r="P188" i="7"/>
  <c r="BI179" i="7"/>
  <c r="BH179" i="7"/>
  <c r="BG179" i="7"/>
  <c r="BF179" i="7"/>
  <c r="T179" i="7"/>
  <c r="R179" i="7"/>
  <c r="P179" i="7"/>
  <c r="BI177" i="7"/>
  <c r="BH177" i="7"/>
  <c r="BG177" i="7"/>
  <c r="BF177" i="7"/>
  <c r="T177" i="7"/>
  <c r="R177" i="7"/>
  <c r="P177" i="7"/>
  <c r="BI171" i="7"/>
  <c r="BH171" i="7"/>
  <c r="BG171" i="7"/>
  <c r="BF171" i="7"/>
  <c r="T171" i="7"/>
  <c r="R171" i="7"/>
  <c r="P171" i="7"/>
  <c r="BI163" i="7"/>
  <c r="BH163" i="7"/>
  <c r="BG163" i="7"/>
  <c r="BF163" i="7"/>
  <c r="T163" i="7"/>
  <c r="R163" i="7"/>
  <c r="P163" i="7"/>
  <c r="BI158" i="7"/>
  <c r="BH158" i="7"/>
  <c r="BG158" i="7"/>
  <c r="BF158" i="7"/>
  <c r="T158" i="7"/>
  <c r="R158" i="7"/>
  <c r="P158" i="7"/>
  <c r="BI155" i="7"/>
  <c r="BH155" i="7"/>
  <c r="BG155" i="7"/>
  <c r="BF155" i="7"/>
  <c r="T155" i="7"/>
  <c r="R155" i="7"/>
  <c r="P155" i="7"/>
  <c r="BI143" i="7"/>
  <c r="BH143" i="7"/>
  <c r="BG143" i="7"/>
  <c r="BF143" i="7"/>
  <c r="T143" i="7"/>
  <c r="R143" i="7"/>
  <c r="P143" i="7"/>
  <c r="BI133" i="7"/>
  <c r="BH133" i="7"/>
  <c r="BG133" i="7"/>
  <c r="BF133" i="7"/>
  <c r="T133" i="7"/>
  <c r="R133" i="7"/>
  <c r="P133" i="7"/>
  <c r="BI125" i="7"/>
  <c r="BH125" i="7"/>
  <c r="BG125" i="7"/>
  <c r="BF125" i="7"/>
  <c r="T125" i="7"/>
  <c r="R125" i="7"/>
  <c r="P125" i="7"/>
  <c r="J119" i="7"/>
  <c r="J118" i="7"/>
  <c r="F118" i="7"/>
  <c r="F116" i="7"/>
  <c r="E114" i="7"/>
  <c r="J93" i="7"/>
  <c r="J92" i="7"/>
  <c r="F92" i="7"/>
  <c r="F90" i="7"/>
  <c r="E88" i="7"/>
  <c r="J20" i="7"/>
  <c r="E20" i="7"/>
  <c r="F119" i="7" s="1"/>
  <c r="J19" i="7"/>
  <c r="J14" i="7"/>
  <c r="J116" i="7" s="1"/>
  <c r="E7" i="7"/>
  <c r="E84" i="7" s="1"/>
  <c r="J39" i="6"/>
  <c r="J38" i="6"/>
  <c r="AY101" i="1"/>
  <c r="J37" i="6"/>
  <c r="AX101" i="1"/>
  <c r="BI205" i="6"/>
  <c r="BH205" i="6"/>
  <c r="BG205" i="6"/>
  <c r="BF205" i="6"/>
  <c r="T205" i="6"/>
  <c r="T204" i="6"/>
  <c r="R205" i="6"/>
  <c r="R204" i="6" s="1"/>
  <c r="P205" i="6"/>
  <c r="P204" i="6" s="1"/>
  <c r="BI201" i="6"/>
  <c r="BH201" i="6"/>
  <c r="BG201" i="6"/>
  <c r="BF201" i="6"/>
  <c r="T201" i="6"/>
  <c r="R201" i="6"/>
  <c r="P201" i="6"/>
  <c r="BI198" i="6"/>
  <c r="BH198" i="6"/>
  <c r="BG198" i="6"/>
  <c r="BF198" i="6"/>
  <c r="T198" i="6"/>
  <c r="R198" i="6"/>
  <c r="P198" i="6"/>
  <c r="BI191" i="6"/>
  <c r="BH191" i="6"/>
  <c r="BG191" i="6"/>
  <c r="BF191" i="6"/>
  <c r="T191" i="6"/>
  <c r="R191" i="6"/>
  <c r="P191" i="6"/>
  <c r="BI188" i="6"/>
  <c r="BH188" i="6"/>
  <c r="BG188" i="6"/>
  <c r="BF188" i="6"/>
  <c r="T188" i="6"/>
  <c r="R188" i="6"/>
  <c r="P188" i="6"/>
  <c r="BI185" i="6"/>
  <c r="BH185" i="6"/>
  <c r="BG185" i="6"/>
  <c r="BF185" i="6"/>
  <c r="T185" i="6"/>
  <c r="R185" i="6"/>
  <c r="P185" i="6"/>
  <c r="BI178" i="6"/>
  <c r="BH178" i="6"/>
  <c r="BG178" i="6"/>
  <c r="BF178" i="6"/>
  <c r="T178" i="6"/>
  <c r="R178" i="6"/>
  <c r="P178" i="6"/>
  <c r="BI176" i="6"/>
  <c r="BH176" i="6"/>
  <c r="BG176" i="6"/>
  <c r="BF176" i="6"/>
  <c r="T176" i="6"/>
  <c r="R176" i="6"/>
  <c r="P176" i="6"/>
  <c r="BI174" i="6"/>
  <c r="BH174" i="6"/>
  <c r="BG174" i="6"/>
  <c r="BF174" i="6"/>
  <c r="T174" i="6"/>
  <c r="R174" i="6"/>
  <c r="P174" i="6"/>
  <c r="BI166" i="6"/>
  <c r="BH166" i="6"/>
  <c r="BG166" i="6"/>
  <c r="BF166" i="6"/>
  <c r="T166" i="6"/>
  <c r="R166" i="6"/>
  <c r="P166" i="6"/>
  <c r="BI156" i="6"/>
  <c r="BH156" i="6"/>
  <c r="BG156" i="6"/>
  <c r="BF156" i="6"/>
  <c r="T156" i="6"/>
  <c r="R156" i="6"/>
  <c r="P156" i="6"/>
  <c r="BI154" i="6"/>
  <c r="BH154" i="6"/>
  <c r="BG154" i="6"/>
  <c r="BF154" i="6"/>
  <c r="T154" i="6"/>
  <c r="R154" i="6"/>
  <c r="P154" i="6"/>
  <c r="BI148" i="6"/>
  <c r="BH148" i="6"/>
  <c r="BG148" i="6"/>
  <c r="BF148" i="6"/>
  <c r="T148" i="6"/>
  <c r="R148" i="6"/>
  <c r="P148" i="6"/>
  <c r="BI144" i="6"/>
  <c r="BH144" i="6"/>
  <c r="BG144" i="6"/>
  <c r="BF144" i="6"/>
  <c r="T144" i="6"/>
  <c r="R144" i="6"/>
  <c r="P144" i="6"/>
  <c r="BI133" i="6"/>
  <c r="BH133" i="6"/>
  <c r="BG133" i="6"/>
  <c r="BF133" i="6"/>
  <c r="T133" i="6"/>
  <c r="R133" i="6"/>
  <c r="P133" i="6"/>
  <c r="BI126" i="6"/>
  <c r="BH126" i="6"/>
  <c r="BG126" i="6"/>
  <c r="BF126" i="6"/>
  <c r="T126" i="6"/>
  <c r="R126" i="6"/>
  <c r="P126" i="6"/>
  <c r="J120" i="6"/>
  <c r="J119" i="6"/>
  <c r="F119" i="6"/>
  <c r="F117" i="6"/>
  <c r="E115" i="6"/>
  <c r="J93" i="6"/>
  <c r="J92" i="6"/>
  <c r="F92" i="6"/>
  <c r="F90" i="6"/>
  <c r="E88" i="6"/>
  <c r="J20" i="6"/>
  <c r="E20" i="6"/>
  <c r="F120" i="6" s="1"/>
  <c r="J19" i="6"/>
  <c r="J14" i="6"/>
  <c r="J117" i="6" s="1"/>
  <c r="E7" i="6"/>
  <c r="E111" i="6"/>
  <c r="J39" i="5"/>
  <c r="J38" i="5"/>
  <c r="AY100" i="1" s="1"/>
  <c r="J37" i="5"/>
  <c r="AX100" i="1" s="1"/>
  <c r="BI309" i="5"/>
  <c r="BH309" i="5"/>
  <c r="BG309" i="5"/>
  <c r="BF309" i="5"/>
  <c r="T309" i="5"/>
  <c r="T308" i="5"/>
  <c r="R309" i="5"/>
  <c r="R308" i="5" s="1"/>
  <c r="P309" i="5"/>
  <c r="P308" i="5"/>
  <c r="BI305" i="5"/>
  <c r="BH305" i="5"/>
  <c r="BG305" i="5"/>
  <c r="BF305" i="5"/>
  <c r="T305" i="5"/>
  <c r="R305" i="5"/>
  <c r="P305" i="5"/>
  <c r="BI300" i="5"/>
  <c r="BH300" i="5"/>
  <c r="BG300" i="5"/>
  <c r="BF300" i="5"/>
  <c r="T300" i="5"/>
  <c r="R300" i="5"/>
  <c r="P300" i="5"/>
  <c r="BI297" i="5"/>
  <c r="BH297" i="5"/>
  <c r="BG297" i="5"/>
  <c r="BF297" i="5"/>
  <c r="T297" i="5"/>
  <c r="R297" i="5"/>
  <c r="P297" i="5"/>
  <c r="BI293" i="5"/>
  <c r="BH293" i="5"/>
  <c r="BG293" i="5"/>
  <c r="BF293" i="5"/>
  <c r="T293" i="5"/>
  <c r="R293" i="5"/>
  <c r="P293" i="5"/>
  <c r="BI290" i="5"/>
  <c r="BH290" i="5"/>
  <c r="BG290" i="5"/>
  <c r="BF290" i="5"/>
  <c r="T290" i="5"/>
  <c r="R290" i="5"/>
  <c r="P290" i="5"/>
  <c r="BI285" i="5"/>
  <c r="BH285" i="5"/>
  <c r="BG285" i="5"/>
  <c r="BF285" i="5"/>
  <c r="T285" i="5"/>
  <c r="R285" i="5"/>
  <c r="P285" i="5"/>
  <c r="BI279" i="5"/>
  <c r="BH279" i="5"/>
  <c r="BG279" i="5"/>
  <c r="BF279" i="5"/>
  <c r="T279" i="5"/>
  <c r="R279" i="5"/>
  <c r="P279" i="5"/>
  <c r="BI275" i="5"/>
  <c r="BH275" i="5"/>
  <c r="BG275" i="5"/>
  <c r="BF275" i="5"/>
  <c r="T275" i="5"/>
  <c r="R275" i="5"/>
  <c r="P275" i="5"/>
  <c r="BI273" i="5"/>
  <c r="BH273" i="5"/>
  <c r="BG273" i="5"/>
  <c r="BF273" i="5"/>
  <c r="T273" i="5"/>
  <c r="R273" i="5"/>
  <c r="P273" i="5"/>
  <c r="BI269" i="5"/>
  <c r="BH269" i="5"/>
  <c r="BG269" i="5"/>
  <c r="BF269" i="5"/>
  <c r="T269" i="5"/>
  <c r="R269" i="5"/>
  <c r="P269" i="5"/>
  <c r="BI267" i="5"/>
  <c r="BH267" i="5"/>
  <c r="BG267" i="5"/>
  <c r="BF267" i="5"/>
  <c r="T267" i="5"/>
  <c r="R267" i="5"/>
  <c r="P267" i="5"/>
  <c r="BI263" i="5"/>
  <c r="BH263" i="5"/>
  <c r="BG263" i="5"/>
  <c r="BF263" i="5"/>
  <c r="T263" i="5"/>
  <c r="R263" i="5"/>
  <c r="P263" i="5"/>
  <c r="BI259" i="5"/>
  <c r="BH259" i="5"/>
  <c r="BG259" i="5"/>
  <c r="BF259" i="5"/>
  <c r="T259" i="5"/>
  <c r="R259" i="5"/>
  <c r="P259" i="5"/>
  <c r="BI254" i="5"/>
  <c r="BH254" i="5"/>
  <c r="BG254" i="5"/>
  <c r="BF254" i="5"/>
  <c r="T254" i="5"/>
  <c r="R254" i="5"/>
  <c r="P254" i="5"/>
  <c r="BI249" i="5"/>
  <c r="BH249" i="5"/>
  <c r="BG249" i="5"/>
  <c r="BF249" i="5"/>
  <c r="T249" i="5"/>
  <c r="R249" i="5"/>
  <c r="P249" i="5"/>
  <c r="BI246" i="5"/>
  <c r="BH246" i="5"/>
  <c r="BG246" i="5"/>
  <c r="BF246" i="5"/>
  <c r="T246" i="5"/>
  <c r="R246" i="5"/>
  <c r="P246" i="5"/>
  <c r="BI242" i="5"/>
  <c r="BH242" i="5"/>
  <c r="BG242" i="5"/>
  <c r="BF242" i="5"/>
  <c r="T242" i="5"/>
  <c r="R242" i="5"/>
  <c r="P242" i="5"/>
  <c r="BI232" i="5"/>
  <c r="BH232" i="5"/>
  <c r="BG232" i="5"/>
  <c r="BF232" i="5"/>
  <c r="T232" i="5"/>
  <c r="R232" i="5"/>
  <c r="P232" i="5"/>
  <c r="BI227" i="5"/>
  <c r="BH227" i="5"/>
  <c r="BG227" i="5"/>
  <c r="BF227" i="5"/>
  <c r="T227" i="5"/>
  <c r="R227" i="5"/>
  <c r="P227" i="5"/>
  <c r="BI217" i="5"/>
  <c r="BH217" i="5"/>
  <c r="BG217" i="5"/>
  <c r="BF217" i="5"/>
  <c r="T217" i="5"/>
  <c r="R217" i="5"/>
  <c r="P217" i="5"/>
  <c r="BI214" i="5"/>
  <c r="BH214" i="5"/>
  <c r="BG214" i="5"/>
  <c r="BF214" i="5"/>
  <c r="T214" i="5"/>
  <c r="R214" i="5"/>
  <c r="P214" i="5"/>
  <c r="BI209" i="5"/>
  <c r="BH209" i="5"/>
  <c r="BG209" i="5"/>
  <c r="BF209" i="5"/>
  <c r="T209" i="5"/>
  <c r="R209" i="5"/>
  <c r="P209" i="5"/>
  <c r="BI205" i="5"/>
  <c r="BH205" i="5"/>
  <c r="BG205" i="5"/>
  <c r="BF205" i="5"/>
  <c r="T205" i="5"/>
  <c r="R205" i="5"/>
  <c r="P205" i="5"/>
  <c r="BI198" i="5"/>
  <c r="BH198" i="5"/>
  <c r="BG198" i="5"/>
  <c r="BF198" i="5"/>
  <c r="T198" i="5"/>
  <c r="R198" i="5"/>
  <c r="P198" i="5"/>
  <c r="BI196" i="5"/>
  <c r="BH196" i="5"/>
  <c r="BG196" i="5"/>
  <c r="BF196" i="5"/>
  <c r="T196" i="5"/>
  <c r="R196" i="5"/>
  <c r="P196" i="5"/>
  <c r="BI190" i="5"/>
  <c r="BH190" i="5"/>
  <c r="BG190" i="5"/>
  <c r="BF190" i="5"/>
  <c r="T190" i="5"/>
  <c r="R190" i="5"/>
  <c r="P190" i="5"/>
  <c r="BI187" i="5"/>
  <c r="BH187" i="5"/>
  <c r="BG187" i="5"/>
  <c r="BF187" i="5"/>
  <c r="T187" i="5"/>
  <c r="R187" i="5"/>
  <c r="P187" i="5"/>
  <c r="BI184" i="5"/>
  <c r="BH184" i="5"/>
  <c r="BG184" i="5"/>
  <c r="BF184" i="5"/>
  <c r="T184" i="5"/>
  <c r="R184" i="5"/>
  <c r="P184" i="5"/>
  <c r="BI177" i="5"/>
  <c r="BH177" i="5"/>
  <c r="BG177" i="5"/>
  <c r="BF177" i="5"/>
  <c r="T177" i="5"/>
  <c r="R177" i="5"/>
  <c r="P177" i="5"/>
  <c r="BI172" i="5"/>
  <c r="BH172" i="5"/>
  <c r="BG172" i="5"/>
  <c r="BF172" i="5"/>
  <c r="T172" i="5"/>
  <c r="R172" i="5"/>
  <c r="P172" i="5"/>
  <c r="BI159" i="5"/>
  <c r="BH159" i="5"/>
  <c r="BG159" i="5"/>
  <c r="BF159" i="5"/>
  <c r="T159" i="5"/>
  <c r="R159" i="5"/>
  <c r="P159" i="5"/>
  <c r="BI155" i="5"/>
  <c r="BH155" i="5"/>
  <c r="BG155" i="5"/>
  <c r="BF155" i="5"/>
  <c r="T155" i="5"/>
  <c r="R155" i="5"/>
  <c r="P155" i="5"/>
  <c r="BI153" i="5"/>
  <c r="BH153" i="5"/>
  <c r="BG153" i="5"/>
  <c r="BF153" i="5"/>
  <c r="T153" i="5"/>
  <c r="R153" i="5"/>
  <c r="P153" i="5"/>
  <c r="BI149" i="5"/>
  <c r="BH149" i="5"/>
  <c r="BG149" i="5"/>
  <c r="BF149" i="5"/>
  <c r="T149" i="5"/>
  <c r="R149" i="5"/>
  <c r="P149" i="5"/>
  <c r="BI142" i="5"/>
  <c r="BH142" i="5"/>
  <c r="BG142" i="5"/>
  <c r="BF142" i="5"/>
  <c r="T142" i="5"/>
  <c r="R142" i="5"/>
  <c r="P142" i="5"/>
  <c r="BI128" i="5"/>
  <c r="BH128" i="5"/>
  <c r="BG128" i="5"/>
  <c r="BF128" i="5"/>
  <c r="T128" i="5"/>
  <c r="R128" i="5"/>
  <c r="P128" i="5"/>
  <c r="J122" i="5"/>
  <c r="J121" i="5"/>
  <c r="F121" i="5"/>
  <c r="F119" i="5"/>
  <c r="E117" i="5"/>
  <c r="J93" i="5"/>
  <c r="J92" i="5"/>
  <c r="F92" i="5"/>
  <c r="F90" i="5"/>
  <c r="E88" i="5"/>
  <c r="J20" i="5"/>
  <c r="E20" i="5"/>
  <c r="F122" i="5"/>
  <c r="J19" i="5"/>
  <c r="J14" i="5"/>
  <c r="J90" i="5" s="1"/>
  <c r="E7" i="5"/>
  <c r="E84" i="5" s="1"/>
  <c r="J39" i="4"/>
  <c r="J38" i="4"/>
  <c r="AY98" i="1"/>
  <c r="J37" i="4"/>
  <c r="AX98" i="1"/>
  <c r="BI203" i="4"/>
  <c r="BH203" i="4"/>
  <c r="BG203" i="4"/>
  <c r="BF203" i="4"/>
  <c r="T203" i="4"/>
  <c r="R203" i="4"/>
  <c r="P203" i="4"/>
  <c r="BI197" i="4"/>
  <c r="BH197" i="4"/>
  <c r="BG197" i="4"/>
  <c r="BF197" i="4"/>
  <c r="T197" i="4"/>
  <c r="R197" i="4"/>
  <c r="P197" i="4"/>
  <c r="BI190" i="4"/>
  <c r="BH190" i="4"/>
  <c r="BG190" i="4"/>
  <c r="BF190" i="4"/>
  <c r="T190" i="4"/>
  <c r="R190" i="4"/>
  <c r="P190" i="4"/>
  <c r="BI183" i="4"/>
  <c r="BH183" i="4"/>
  <c r="BG183" i="4"/>
  <c r="BF183" i="4"/>
  <c r="T183" i="4"/>
  <c r="R183" i="4"/>
  <c r="P183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71" i="4"/>
  <c r="BH171" i="4"/>
  <c r="BG171" i="4"/>
  <c r="BF171" i="4"/>
  <c r="T171" i="4"/>
  <c r="R171" i="4"/>
  <c r="P171" i="4"/>
  <c r="BI161" i="4"/>
  <c r="BH161" i="4"/>
  <c r="BG161" i="4"/>
  <c r="BF161" i="4"/>
  <c r="T161" i="4"/>
  <c r="R161" i="4"/>
  <c r="P161" i="4"/>
  <c r="BI155" i="4"/>
  <c r="BH155" i="4"/>
  <c r="BG155" i="4"/>
  <c r="BF155" i="4"/>
  <c r="T155" i="4"/>
  <c r="R155" i="4"/>
  <c r="P155" i="4"/>
  <c r="BI153" i="4"/>
  <c r="BH153" i="4"/>
  <c r="BG153" i="4"/>
  <c r="BF153" i="4"/>
  <c r="T153" i="4"/>
  <c r="R153" i="4"/>
  <c r="P153" i="4"/>
  <c r="BI146" i="4"/>
  <c r="BH146" i="4"/>
  <c r="BG146" i="4"/>
  <c r="BF146" i="4"/>
  <c r="T146" i="4"/>
  <c r="R146" i="4"/>
  <c r="P146" i="4"/>
  <c r="BI143" i="4"/>
  <c r="BH143" i="4"/>
  <c r="BG143" i="4"/>
  <c r="BF143" i="4"/>
  <c r="T143" i="4"/>
  <c r="R143" i="4"/>
  <c r="P143" i="4"/>
  <c r="BI135" i="4"/>
  <c r="BH135" i="4"/>
  <c r="BG135" i="4"/>
  <c r="BF135" i="4"/>
  <c r="T135" i="4"/>
  <c r="R135" i="4"/>
  <c r="P135" i="4"/>
  <c r="BI124" i="4"/>
  <c r="BH124" i="4"/>
  <c r="BG124" i="4"/>
  <c r="BF124" i="4"/>
  <c r="T124" i="4"/>
  <c r="R124" i="4"/>
  <c r="P124" i="4"/>
  <c r="J118" i="4"/>
  <c r="J117" i="4"/>
  <c r="F117" i="4"/>
  <c r="F115" i="4"/>
  <c r="E113" i="4"/>
  <c r="J93" i="4"/>
  <c r="J92" i="4"/>
  <c r="F92" i="4"/>
  <c r="F90" i="4"/>
  <c r="E88" i="4"/>
  <c r="J20" i="4"/>
  <c r="E20" i="4"/>
  <c r="F118" i="4" s="1"/>
  <c r="J19" i="4"/>
  <c r="J14" i="4"/>
  <c r="J115" i="4" s="1"/>
  <c r="E7" i="4"/>
  <c r="E109" i="4" s="1"/>
  <c r="J39" i="3"/>
  <c r="J38" i="3"/>
  <c r="AY97" i="1" s="1"/>
  <c r="J37" i="3"/>
  <c r="AX97" i="1"/>
  <c r="BI322" i="3"/>
  <c r="BH322" i="3"/>
  <c r="BG322" i="3"/>
  <c r="BF322" i="3"/>
  <c r="T322" i="3"/>
  <c r="T321" i="3" s="1"/>
  <c r="R322" i="3"/>
  <c r="R321" i="3" s="1"/>
  <c r="P322" i="3"/>
  <c r="P321" i="3" s="1"/>
  <c r="BI319" i="3"/>
  <c r="BH319" i="3"/>
  <c r="BG319" i="3"/>
  <c r="BF319" i="3"/>
  <c r="T319" i="3"/>
  <c r="R319" i="3"/>
  <c r="P319" i="3"/>
  <c r="BI317" i="3"/>
  <c r="BH317" i="3"/>
  <c r="BG317" i="3"/>
  <c r="BF317" i="3"/>
  <c r="T317" i="3"/>
  <c r="R317" i="3"/>
  <c r="P317" i="3"/>
  <c r="BI315" i="3"/>
  <c r="BH315" i="3"/>
  <c r="BG315" i="3"/>
  <c r="BF315" i="3"/>
  <c r="T315" i="3"/>
  <c r="R315" i="3"/>
  <c r="P315" i="3"/>
  <c r="BI313" i="3"/>
  <c r="BH313" i="3"/>
  <c r="BG313" i="3"/>
  <c r="BF313" i="3"/>
  <c r="T313" i="3"/>
  <c r="R313" i="3"/>
  <c r="P313" i="3"/>
  <c r="BI311" i="3"/>
  <c r="BH311" i="3"/>
  <c r="BG311" i="3"/>
  <c r="BF311" i="3"/>
  <c r="T311" i="3"/>
  <c r="R311" i="3"/>
  <c r="P311" i="3"/>
  <c r="BI307" i="3"/>
  <c r="BH307" i="3"/>
  <c r="BG307" i="3"/>
  <c r="BF307" i="3"/>
  <c r="T307" i="3"/>
  <c r="R307" i="3"/>
  <c r="P307" i="3"/>
  <c r="BI303" i="3"/>
  <c r="BH303" i="3"/>
  <c r="BG303" i="3"/>
  <c r="BF303" i="3"/>
  <c r="T303" i="3"/>
  <c r="R303" i="3"/>
  <c r="P303" i="3"/>
  <c r="BI296" i="3"/>
  <c r="BH296" i="3"/>
  <c r="BG296" i="3"/>
  <c r="BF296" i="3"/>
  <c r="T296" i="3"/>
  <c r="R296" i="3"/>
  <c r="P296" i="3"/>
  <c r="BI293" i="3"/>
  <c r="BH293" i="3"/>
  <c r="BG293" i="3"/>
  <c r="BF293" i="3"/>
  <c r="T293" i="3"/>
  <c r="R293" i="3"/>
  <c r="P293" i="3"/>
  <c r="BI289" i="3"/>
  <c r="BH289" i="3"/>
  <c r="BG289" i="3"/>
  <c r="BF289" i="3"/>
  <c r="T289" i="3"/>
  <c r="R289" i="3"/>
  <c r="P289" i="3"/>
  <c r="BI287" i="3"/>
  <c r="BH287" i="3"/>
  <c r="BG287" i="3"/>
  <c r="BF287" i="3"/>
  <c r="T287" i="3"/>
  <c r="R287" i="3"/>
  <c r="P287" i="3"/>
  <c r="BI282" i="3"/>
  <c r="BH282" i="3"/>
  <c r="BG282" i="3"/>
  <c r="BF282" i="3"/>
  <c r="T282" i="3"/>
  <c r="R282" i="3"/>
  <c r="P282" i="3"/>
  <c r="BI275" i="3"/>
  <c r="BH275" i="3"/>
  <c r="BG275" i="3"/>
  <c r="BF275" i="3"/>
  <c r="T275" i="3"/>
  <c r="R275" i="3"/>
  <c r="P275" i="3"/>
  <c r="BI268" i="3"/>
  <c r="BH268" i="3"/>
  <c r="BG268" i="3"/>
  <c r="BF268" i="3"/>
  <c r="T268" i="3"/>
  <c r="R268" i="3"/>
  <c r="P268" i="3"/>
  <c r="BI263" i="3"/>
  <c r="BH263" i="3"/>
  <c r="BG263" i="3"/>
  <c r="BF263" i="3"/>
  <c r="T263" i="3"/>
  <c r="R263" i="3"/>
  <c r="P263" i="3"/>
  <c r="BI261" i="3"/>
  <c r="BH261" i="3"/>
  <c r="BG261" i="3"/>
  <c r="BF261" i="3"/>
  <c r="T261" i="3"/>
  <c r="R261" i="3"/>
  <c r="P261" i="3"/>
  <c r="BI259" i="3"/>
  <c r="BH259" i="3"/>
  <c r="BG259" i="3"/>
  <c r="BF259" i="3"/>
  <c r="T259" i="3"/>
  <c r="R259" i="3"/>
  <c r="P259" i="3"/>
  <c r="BI255" i="3"/>
  <c r="BH255" i="3"/>
  <c r="BG255" i="3"/>
  <c r="BF255" i="3"/>
  <c r="T255" i="3"/>
  <c r="R255" i="3"/>
  <c r="P255" i="3"/>
  <c r="BI253" i="3"/>
  <c r="BH253" i="3"/>
  <c r="BG253" i="3"/>
  <c r="BF253" i="3"/>
  <c r="T253" i="3"/>
  <c r="R253" i="3"/>
  <c r="P253" i="3"/>
  <c r="BI251" i="3"/>
  <c r="BH251" i="3"/>
  <c r="BG251" i="3"/>
  <c r="BF251" i="3"/>
  <c r="T251" i="3"/>
  <c r="R251" i="3"/>
  <c r="P251" i="3"/>
  <c r="BI249" i="3"/>
  <c r="BH249" i="3"/>
  <c r="BG249" i="3"/>
  <c r="BF249" i="3"/>
  <c r="T249" i="3"/>
  <c r="R249" i="3"/>
  <c r="P249" i="3"/>
  <c r="BI247" i="3"/>
  <c r="BH247" i="3"/>
  <c r="BG247" i="3"/>
  <c r="BF247" i="3"/>
  <c r="T247" i="3"/>
  <c r="R247" i="3"/>
  <c r="P247" i="3"/>
  <c r="BI245" i="3"/>
  <c r="BH245" i="3"/>
  <c r="BG245" i="3"/>
  <c r="BF245" i="3"/>
  <c r="T245" i="3"/>
  <c r="R245" i="3"/>
  <c r="P245" i="3"/>
  <c r="BI243" i="3"/>
  <c r="BH243" i="3"/>
  <c r="BG243" i="3"/>
  <c r="BF243" i="3"/>
  <c r="T243" i="3"/>
  <c r="R243" i="3"/>
  <c r="P243" i="3"/>
  <c r="BI241" i="3"/>
  <c r="BH241" i="3"/>
  <c r="BG241" i="3"/>
  <c r="BF241" i="3"/>
  <c r="T241" i="3"/>
  <c r="R241" i="3"/>
  <c r="P241" i="3"/>
  <c r="BI239" i="3"/>
  <c r="BH239" i="3"/>
  <c r="BG239" i="3"/>
  <c r="BF239" i="3"/>
  <c r="T239" i="3"/>
  <c r="R239" i="3"/>
  <c r="P239" i="3"/>
  <c r="BI237" i="3"/>
  <c r="BH237" i="3"/>
  <c r="BG237" i="3"/>
  <c r="BF237" i="3"/>
  <c r="T237" i="3"/>
  <c r="R237" i="3"/>
  <c r="P237" i="3"/>
  <c r="BI235" i="3"/>
  <c r="BH235" i="3"/>
  <c r="BG235" i="3"/>
  <c r="BF235" i="3"/>
  <c r="T235" i="3"/>
  <c r="R235" i="3"/>
  <c r="P235" i="3"/>
  <c r="BI233" i="3"/>
  <c r="BH233" i="3"/>
  <c r="BG233" i="3"/>
  <c r="BF233" i="3"/>
  <c r="T233" i="3"/>
  <c r="R233" i="3"/>
  <c r="P233" i="3"/>
  <c r="BI231" i="3"/>
  <c r="BH231" i="3"/>
  <c r="BG231" i="3"/>
  <c r="BF231" i="3"/>
  <c r="T231" i="3"/>
  <c r="R231" i="3"/>
  <c r="P231" i="3"/>
  <c r="BI229" i="3"/>
  <c r="BH229" i="3"/>
  <c r="BG229" i="3"/>
  <c r="BF229" i="3"/>
  <c r="T229" i="3"/>
  <c r="R229" i="3"/>
  <c r="P229" i="3"/>
  <c r="BI227" i="3"/>
  <c r="BH227" i="3"/>
  <c r="BG227" i="3"/>
  <c r="BF227" i="3"/>
  <c r="T227" i="3"/>
  <c r="R227" i="3"/>
  <c r="P227" i="3"/>
  <c r="BI225" i="3"/>
  <c r="BH225" i="3"/>
  <c r="BG225" i="3"/>
  <c r="BF225" i="3"/>
  <c r="T225" i="3"/>
  <c r="R225" i="3"/>
  <c r="P225" i="3"/>
  <c r="BI223" i="3"/>
  <c r="BH223" i="3"/>
  <c r="BG223" i="3"/>
  <c r="BF223" i="3"/>
  <c r="T223" i="3"/>
  <c r="R223" i="3"/>
  <c r="P223" i="3"/>
  <c r="BI221" i="3"/>
  <c r="BH221" i="3"/>
  <c r="BG221" i="3"/>
  <c r="BF221" i="3"/>
  <c r="T221" i="3"/>
  <c r="R221" i="3"/>
  <c r="P221" i="3"/>
  <c r="BI219" i="3"/>
  <c r="BH219" i="3"/>
  <c r="BG219" i="3"/>
  <c r="BF219" i="3"/>
  <c r="T219" i="3"/>
  <c r="R219" i="3"/>
  <c r="P219" i="3"/>
  <c r="BI217" i="3"/>
  <c r="BH217" i="3"/>
  <c r="BG217" i="3"/>
  <c r="BF217" i="3"/>
  <c r="T217" i="3"/>
  <c r="R217" i="3"/>
  <c r="P217" i="3"/>
  <c r="BI215" i="3"/>
  <c r="BH215" i="3"/>
  <c r="BG215" i="3"/>
  <c r="BF215" i="3"/>
  <c r="T215" i="3"/>
  <c r="R215" i="3"/>
  <c r="P215" i="3"/>
  <c r="BI213" i="3"/>
  <c r="BH213" i="3"/>
  <c r="BG213" i="3"/>
  <c r="BF213" i="3"/>
  <c r="T213" i="3"/>
  <c r="R213" i="3"/>
  <c r="P213" i="3"/>
  <c r="BI211" i="3"/>
  <c r="BH211" i="3"/>
  <c r="BG211" i="3"/>
  <c r="BF211" i="3"/>
  <c r="T211" i="3"/>
  <c r="R211" i="3"/>
  <c r="P211" i="3"/>
  <c r="BI209" i="3"/>
  <c r="BH209" i="3"/>
  <c r="BG209" i="3"/>
  <c r="BF209" i="3"/>
  <c r="T209" i="3"/>
  <c r="R209" i="3"/>
  <c r="P209" i="3"/>
  <c r="BI207" i="3"/>
  <c r="BH207" i="3"/>
  <c r="BG207" i="3"/>
  <c r="BF207" i="3"/>
  <c r="T207" i="3"/>
  <c r="R207" i="3"/>
  <c r="P207" i="3"/>
  <c r="BI205" i="3"/>
  <c r="BH205" i="3"/>
  <c r="BG205" i="3"/>
  <c r="BF205" i="3"/>
  <c r="T205" i="3"/>
  <c r="R205" i="3"/>
  <c r="P205" i="3"/>
  <c r="BI203" i="3"/>
  <c r="BH203" i="3"/>
  <c r="BG203" i="3"/>
  <c r="BF203" i="3"/>
  <c r="T203" i="3"/>
  <c r="R203" i="3"/>
  <c r="P203" i="3"/>
  <c r="BI201" i="3"/>
  <c r="BH201" i="3"/>
  <c r="BG201" i="3"/>
  <c r="BF201" i="3"/>
  <c r="T201" i="3"/>
  <c r="R201" i="3"/>
  <c r="P201" i="3"/>
  <c r="BI198" i="3"/>
  <c r="BH198" i="3"/>
  <c r="BG198" i="3"/>
  <c r="BF198" i="3"/>
  <c r="T198" i="3"/>
  <c r="R198" i="3"/>
  <c r="P198" i="3"/>
  <c r="BI188" i="3"/>
  <c r="BH188" i="3"/>
  <c r="BG188" i="3"/>
  <c r="BF188" i="3"/>
  <c r="T188" i="3"/>
  <c r="R188" i="3"/>
  <c r="P188" i="3"/>
  <c r="BI183" i="3"/>
  <c r="BH183" i="3"/>
  <c r="BG183" i="3"/>
  <c r="BF183" i="3"/>
  <c r="T183" i="3"/>
  <c r="R183" i="3"/>
  <c r="P183" i="3"/>
  <c r="BI180" i="3"/>
  <c r="BH180" i="3"/>
  <c r="BG180" i="3"/>
  <c r="BF180" i="3"/>
  <c r="T180" i="3"/>
  <c r="R180" i="3"/>
  <c r="P180" i="3"/>
  <c r="BI170" i="3"/>
  <c r="BH170" i="3"/>
  <c r="BG170" i="3"/>
  <c r="BF170" i="3"/>
  <c r="T170" i="3"/>
  <c r="R170" i="3"/>
  <c r="P170" i="3"/>
  <c r="BI167" i="3"/>
  <c r="BH167" i="3"/>
  <c r="BG167" i="3"/>
  <c r="BF167" i="3"/>
  <c r="T167" i="3"/>
  <c r="R167" i="3"/>
  <c r="P167" i="3"/>
  <c r="BI164" i="3"/>
  <c r="BH164" i="3"/>
  <c r="BG164" i="3"/>
  <c r="BF164" i="3"/>
  <c r="T164" i="3"/>
  <c r="R164" i="3"/>
  <c r="P164" i="3"/>
  <c r="BI160" i="3"/>
  <c r="BH160" i="3"/>
  <c r="BG160" i="3"/>
  <c r="BF160" i="3"/>
  <c r="T160" i="3"/>
  <c r="R160" i="3"/>
  <c r="P160" i="3"/>
  <c r="BI157" i="3"/>
  <c r="BH157" i="3"/>
  <c r="BG157" i="3"/>
  <c r="BF157" i="3"/>
  <c r="T157" i="3"/>
  <c r="R157" i="3"/>
  <c r="P157" i="3"/>
  <c r="BI151" i="3"/>
  <c r="BH151" i="3"/>
  <c r="BG151" i="3"/>
  <c r="BF151" i="3"/>
  <c r="T151" i="3"/>
  <c r="R151" i="3"/>
  <c r="P151" i="3"/>
  <c r="BI148" i="3"/>
  <c r="BH148" i="3"/>
  <c r="BG148" i="3"/>
  <c r="BF148" i="3"/>
  <c r="T148" i="3"/>
  <c r="R148" i="3"/>
  <c r="P148" i="3"/>
  <c r="BI145" i="3"/>
  <c r="BH145" i="3"/>
  <c r="BG145" i="3"/>
  <c r="BF145" i="3"/>
  <c r="T145" i="3"/>
  <c r="R145" i="3"/>
  <c r="P145" i="3"/>
  <c r="BI141" i="3"/>
  <c r="BH141" i="3"/>
  <c r="BG141" i="3"/>
  <c r="BF141" i="3"/>
  <c r="T141" i="3"/>
  <c r="R141" i="3"/>
  <c r="P141" i="3"/>
  <c r="BI125" i="3"/>
  <c r="BH125" i="3"/>
  <c r="BG125" i="3"/>
  <c r="BF125" i="3"/>
  <c r="T125" i="3"/>
  <c r="R125" i="3"/>
  <c r="P125" i="3"/>
  <c r="J119" i="3"/>
  <c r="J118" i="3"/>
  <c r="F118" i="3"/>
  <c r="F116" i="3"/>
  <c r="E114" i="3"/>
  <c r="J93" i="3"/>
  <c r="J92" i="3"/>
  <c r="F92" i="3"/>
  <c r="F90" i="3"/>
  <c r="E88" i="3"/>
  <c r="J20" i="3"/>
  <c r="E20" i="3"/>
  <c r="F119" i="3" s="1"/>
  <c r="J19" i="3"/>
  <c r="J14" i="3"/>
  <c r="J116" i="3"/>
  <c r="E7" i="3"/>
  <c r="E110" i="3" s="1"/>
  <c r="J39" i="2"/>
  <c r="J38" i="2"/>
  <c r="AY96" i="1"/>
  <c r="J37" i="2"/>
  <c r="AX96" i="1"/>
  <c r="BI414" i="2"/>
  <c r="BH414" i="2"/>
  <c r="BG414" i="2"/>
  <c r="BF414" i="2"/>
  <c r="T414" i="2"/>
  <c r="T413" i="2"/>
  <c r="T412" i="2" s="1"/>
  <c r="R414" i="2"/>
  <c r="R413" i="2"/>
  <c r="R412" i="2" s="1"/>
  <c r="P414" i="2"/>
  <c r="P413" i="2" s="1"/>
  <c r="P412" i="2" s="1"/>
  <c r="BI411" i="2"/>
  <c r="BH411" i="2"/>
  <c r="BG411" i="2"/>
  <c r="BF411" i="2"/>
  <c r="T411" i="2"/>
  <c r="T410" i="2" s="1"/>
  <c r="R411" i="2"/>
  <c r="R410" i="2" s="1"/>
  <c r="P411" i="2"/>
  <c r="P410" i="2" s="1"/>
  <c r="BI408" i="2"/>
  <c r="BH408" i="2"/>
  <c r="BG408" i="2"/>
  <c r="BF408" i="2"/>
  <c r="T408" i="2"/>
  <c r="T407" i="2"/>
  <c r="R408" i="2"/>
  <c r="R407" i="2" s="1"/>
  <c r="P408" i="2"/>
  <c r="P407" i="2" s="1"/>
  <c r="BI405" i="2"/>
  <c r="BH405" i="2"/>
  <c r="BG405" i="2"/>
  <c r="BF405" i="2"/>
  <c r="T405" i="2"/>
  <c r="T404" i="2" s="1"/>
  <c r="T403" i="2" s="1"/>
  <c r="R405" i="2"/>
  <c r="R404" i="2"/>
  <c r="P405" i="2"/>
  <c r="P404" i="2" s="1"/>
  <c r="BI402" i="2"/>
  <c r="BH402" i="2"/>
  <c r="BG402" i="2"/>
  <c r="BF402" i="2"/>
  <c r="T402" i="2"/>
  <c r="T401" i="2" s="1"/>
  <c r="R402" i="2"/>
  <c r="R401" i="2" s="1"/>
  <c r="P402" i="2"/>
  <c r="P401" i="2"/>
  <c r="BI383" i="2"/>
  <c r="BH383" i="2"/>
  <c r="BG383" i="2"/>
  <c r="BF383" i="2"/>
  <c r="T383" i="2"/>
  <c r="R383" i="2"/>
  <c r="P383" i="2"/>
  <c r="BI368" i="2"/>
  <c r="BH368" i="2"/>
  <c r="BG368" i="2"/>
  <c r="BF368" i="2"/>
  <c r="T368" i="2"/>
  <c r="R368" i="2"/>
  <c r="P368" i="2"/>
  <c r="BI356" i="2"/>
  <c r="BH356" i="2"/>
  <c r="BG356" i="2"/>
  <c r="BF356" i="2"/>
  <c r="T356" i="2"/>
  <c r="R356" i="2"/>
  <c r="P356" i="2"/>
  <c r="BI352" i="2"/>
  <c r="BH352" i="2"/>
  <c r="BG352" i="2"/>
  <c r="BF352" i="2"/>
  <c r="T352" i="2"/>
  <c r="R352" i="2"/>
  <c r="P352" i="2"/>
  <c r="BI348" i="2"/>
  <c r="BH348" i="2"/>
  <c r="BG348" i="2"/>
  <c r="BF348" i="2"/>
  <c r="T348" i="2"/>
  <c r="R348" i="2"/>
  <c r="P348" i="2"/>
  <c r="BI345" i="2"/>
  <c r="BH345" i="2"/>
  <c r="BG345" i="2"/>
  <c r="BF345" i="2"/>
  <c r="T345" i="2"/>
  <c r="R345" i="2"/>
  <c r="P345" i="2"/>
  <c r="BI342" i="2"/>
  <c r="BH342" i="2"/>
  <c r="BG342" i="2"/>
  <c r="BF342" i="2"/>
  <c r="T342" i="2"/>
  <c r="R342" i="2"/>
  <c r="P342" i="2"/>
  <c r="BI337" i="2"/>
  <c r="BH337" i="2"/>
  <c r="BG337" i="2"/>
  <c r="BF337" i="2"/>
  <c r="T337" i="2"/>
  <c r="R337" i="2"/>
  <c r="P337" i="2"/>
  <c r="BI332" i="2"/>
  <c r="BH332" i="2"/>
  <c r="BG332" i="2"/>
  <c r="BF332" i="2"/>
  <c r="T332" i="2"/>
  <c r="R332" i="2"/>
  <c r="P332" i="2"/>
  <c r="BI328" i="2"/>
  <c r="BH328" i="2"/>
  <c r="BG328" i="2"/>
  <c r="BF328" i="2"/>
  <c r="T328" i="2"/>
  <c r="R328" i="2"/>
  <c r="P328" i="2"/>
  <c r="BI321" i="2"/>
  <c r="BH321" i="2"/>
  <c r="BG321" i="2"/>
  <c r="BF321" i="2"/>
  <c r="T321" i="2"/>
  <c r="R321" i="2"/>
  <c r="P321" i="2"/>
  <c r="BI314" i="2"/>
  <c r="BH314" i="2"/>
  <c r="BG314" i="2"/>
  <c r="BF314" i="2"/>
  <c r="T314" i="2"/>
  <c r="R314" i="2"/>
  <c r="P314" i="2"/>
  <c r="BI307" i="2"/>
  <c r="BH307" i="2"/>
  <c r="BG307" i="2"/>
  <c r="BF307" i="2"/>
  <c r="T307" i="2"/>
  <c r="R307" i="2"/>
  <c r="P307" i="2"/>
  <c r="BI302" i="2"/>
  <c r="BH302" i="2"/>
  <c r="BG302" i="2"/>
  <c r="BF302" i="2"/>
  <c r="T302" i="2"/>
  <c r="R302" i="2"/>
  <c r="P302" i="2"/>
  <c r="BI297" i="2"/>
  <c r="BH297" i="2"/>
  <c r="BG297" i="2"/>
  <c r="BF297" i="2"/>
  <c r="T297" i="2"/>
  <c r="R297" i="2"/>
  <c r="P297" i="2"/>
  <c r="BI293" i="2"/>
  <c r="BH293" i="2"/>
  <c r="BG293" i="2"/>
  <c r="BF293" i="2"/>
  <c r="T293" i="2"/>
  <c r="R293" i="2"/>
  <c r="P293" i="2"/>
  <c r="BI289" i="2"/>
  <c r="BH289" i="2"/>
  <c r="BG289" i="2"/>
  <c r="BF289" i="2"/>
  <c r="T289" i="2"/>
  <c r="R289" i="2"/>
  <c r="P289" i="2"/>
  <c r="BI287" i="2"/>
  <c r="BH287" i="2"/>
  <c r="BG287" i="2"/>
  <c r="BF287" i="2"/>
  <c r="T287" i="2"/>
  <c r="R287" i="2"/>
  <c r="P287" i="2"/>
  <c r="BI284" i="2"/>
  <c r="BH284" i="2"/>
  <c r="BG284" i="2"/>
  <c r="BF284" i="2"/>
  <c r="T284" i="2"/>
  <c r="R284" i="2"/>
  <c r="P284" i="2"/>
  <c r="BI279" i="2"/>
  <c r="BH279" i="2"/>
  <c r="BG279" i="2"/>
  <c r="BF279" i="2"/>
  <c r="T279" i="2"/>
  <c r="R279" i="2"/>
  <c r="P279" i="2"/>
  <c r="BI276" i="2"/>
  <c r="BH276" i="2"/>
  <c r="BG276" i="2"/>
  <c r="BF276" i="2"/>
  <c r="T276" i="2"/>
  <c r="R276" i="2"/>
  <c r="P276" i="2"/>
  <c r="BI274" i="2"/>
  <c r="BH274" i="2"/>
  <c r="BG274" i="2"/>
  <c r="BF274" i="2"/>
  <c r="T274" i="2"/>
  <c r="R274" i="2"/>
  <c r="P274" i="2"/>
  <c r="BI268" i="2"/>
  <c r="BH268" i="2"/>
  <c r="BG268" i="2"/>
  <c r="BF268" i="2"/>
  <c r="T268" i="2"/>
  <c r="R268" i="2"/>
  <c r="P268" i="2"/>
  <c r="BI262" i="2"/>
  <c r="BH262" i="2"/>
  <c r="BG262" i="2"/>
  <c r="BF262" i="2"/>
  <c r="T262" i="2"/>
  <c r="R262" i="2"/>
  <c r="P262" i="2"/>
  <c r="BI252" i="2"/>
  <c r="BH252" i="2"/>
  <c r="BG252" i="2"/>
  <c r="BF252" i="2"/>
  <c r="T252" i="2"/>
  <c r="R252" i="2"/>
  <c r="P252" i="2"/>
  <c r="BI249" i="2"/>
  <c r="BH249" i="2"/>
  <c r="BG249" i="2"/>
  <c r="BF249" i="2"/>
  <c r="T249" i="2"/>
  <c r="R249" i="2"/>
  <c r="P249" i="2"/>
  <c r="BI237" i="2"/>
  <c r="BH237" i="2"/>
  <c r="BG237" i="2"/>
  <c r="BF237" i="2"/>
  <c r="T237" i="2"/>
  <c r="R237" i="2"/>
  <c r="P237" i="2"/>
  <c r="BI234" i="2"/>
  <c r="BH234" i="2"/>
  <c r="BG234" i="2"/>
  <c r="BF234" i="2"/>
  <c r="T234" i="2"/>
  <c r="R234" i="2"/>
  <c r="P234" i="2"/>
  <c r="BI232" i="2"/>
  <c r="BH232" i="2"/>
  <c r="BG232" i="2"/>
  <c r="BF232" i="2"/>
  <c r="T232" i="2"/>
  <c r="R232" i="2"/>
  <c r="P232" i="2"/>
  <c r="BI228" i="2"/>
  <c r="BH228" i="2"/>
  <c r="BG228" i="2"/>
  <c r="BF228" i="2"/>
  <c r="T228" i="2"/>
  <c r="R228" i="2"/>
  <c r="P228" i="2"/>
  <c r="BI224" i="2"/>
  <c r="BH224" i="2"/>
  <c r="BG224" i="2"/>
  <c r="BF224" i="2"/>
  <c r="T224" i="2"/>
  <c r="R224" i="2"/>
  <c r="P224" i="2"/>
  <c r="BI217" i="2"/>
  <c r="BH217" i="2"/>
  <c r="BG217" i="2"/>
  <c r="BF217" i="2"/>
  <c r="T217" i="2"/>
  <c r="R217" i="2"/>
  <c r="P217" i="2"/>
  <c r="BI211" i="2"/>
  <c r="BH211" i="2"/>
  <c r="BG211" i="2"/>
  <c r="BF211" i="2"/>
  <c r="T211" i="2"/>
  <c r="R211" i="2"/>
  <c r="P211" i="2"/>
  <c r="BI207" i="2"/>
  <c r="BH207" i="2"/>
  <c r="BG207" i="2"/>
  <c r="BF207" i="2"/>
  <c r="T207" i="2"/>
  <c r="R207" i="2"/>
  <c r="P207" i="2"/>
  <c r="BI198" i="2"/>
  <c r="BH198" i="2"/>
  <c r="BG198" i="2"/>
  <c r="BF198" i="2"/>
  <c r="T198" i="2"/>
  <c r="R198" i="2"/>
  <c r="P198" i="2"/>
  <c r="BI193" i="2"/>
  <c r="BH193" i="2"/>
  <c r="BG193" i="2"/>
  <c r="BF193" i="2"/>
  <c r="T193" i="2"/>
  <c r="R193" i="2"/>
  <c r="P193" i="2"/>
  <c r="BI180" i="2"/>
  <c r="BH180" i="2"/>
  <c r="BG180" i="2"/>
  <c r="BF180" i="2"/>
  <c r="T180" i="2"/>
  <c r="R180" i="2"/>
  <c r="P180" i="2"/>
  <c r="BI171" i="2"/>
  <c r="BH171" i="2"/>
  <c r="BG171" i="2"/>
  <c r="BF171" i="2"/>
  <c r="T171" i="2"/>
  <c r="R171" i="2"/>
  <c r="P171" i="2"/>
  <c r="BI165" i="2"/>
  <c r="BH165" i="2"/>
  <c r="BG165" i="2"/>
  <c r="BF165" i="2"/>
  <c r="T165" i="2"/>
  <c r="R165" i="2"/>
  <c r="P165" i="2"/>
  <c r="BI160" i="2"/>
  <c r="BH160" i="2"/>
  <c r="BG160" i="2"/>
  <c r="BF160" i="2"/>
  <c r="T160" i="2"/>
  <c r="R160" i="2"/>
  <c r="P160" i="2"/>
  <c r="BI154" i="2"/>
  <c r="BH154" i="2"/>
  <c r="BG154" i="2"/>
  <c r="BF154" i="2"/>
  <c r="T154" i="2"/>
  <c r="R154" i="2"/>
  <c r="P154" i="2"/>
  <c r="BI151" i="2"/>
  <c r="BH151" i="2"/>
  <c r="BG151" i="2"/>
  <c r="BF151" i="2"/>
  <c r="T151" i="2"/>
  <c r="R151" i="2"/>
  <c r="P151" i="2"/>
  <c r="BI148" i="2"/>
  <c r="BH148" i="2"/>
  <c r="BG148" i="2"/>
  <c r="BF148" i="2"/>
  <c r="T148" i="2"/>
  <c r="R148" i="2"/>
  <c r="P148" i="2"/>
  <c r="BI144" i="2"/>
  <c r="BH144" i="2"/>
  <c r="BG144" i="2"/>
  <c r="BF144" i="2"/>
  <c r="T144" i="2"/>
  <c r="R144" i="2"/>
  <c r="P144" i="2"/>
  <c r="BI134" i="2"/>
  <c r="BH134" i="2"/>
  <c r="BG134" i="2"/>
  <c r="BF134" i="2"/>
  <c r="T134" i="2"/>
  <c r="R134" i="2"/>
  <c r="P134" i="2"/>
  <c r="J128" i="2"/>
  <c r="J127" i="2"/>
  <c r="F127" i="2"/>
  <c r="F125" i="2"/>
  <c r="E123" i="2"/>
  <c r="J93" i="2"/>
  <c r="J92" i="2"/>
  <c r="F92" i="2"/>
  <c r="F90" i="2"/>
  <c r="E88" i="2"/>
  <c r="J20" i="2"/>
  <c r="E20" i="2"/>
  <c r="F128" i="2"/>
  <c r="J19" i="2"/>
  <c r="J14" i="2"/>
  <c r="J90" i="2" s="1"/>
  <c r="E7" i="2"/>
  <c r="E119" i="2" s="1"/>
  <c r="L90" i="1"/>
  <c r="AM90" i="1"/>
  <c r="AM89" i="1"/>
  <c r="L89" i="1"/>
  <c r="AM87" i="1"/>
  <c r="L87" i="1"/>
  <c r="L85" i="1"/>
  <c r="L84" i="1"/>
  <c r="BK166" i="28"/>
  <c r="BK162" i="28"/>
  <c r="J139" i="27"/>
  <c r="BK120" i="27"/>
  <c r="J182" i="26"/>
  <c r="BK177" i="26"/>
  <c r="J176" i="26"/>
  <c r="J175" i="26"/>
  <c r="J174" i="26"/>
  <c r="J169" i="26"/>
  <c r="J165" i="26"/>
  <c r="J161" i="26"/>
  <c r="J159" i="26"/>
  <c r="BK157" i="26"/>
  <c r="J139" i="26"/>
  <c r="J131" i="26"/>
  <c r="J123" i="26"/>
  <c r="BK215" i="25"/>
  <c r="BK214" i="25"/>
  <c r="J213" i="25"/>
  <c r="J211" i="25"/>
  <c r="J202" i="25"/>
  <c r="J200" i="25"/>
  <c r="BK196" i="25"/>
  <c r="BK195" i="25"/>
  <c r="BK191" i="25"/>
  <c r="BK190" i="25"/>
  <c r="J189" i="25"/>
  <c r="J188" i="25"/>
  <c r="J187" i="25"/>
  <c r="J186" i="25"/>
  <c r="BK183" i="25"/>
  <c r="BK182" i="25"/>
  <c r="BK180" i="25"/>
  <c r="BK178" i="25"/>
  <c r="BK173" i="25"/>
  <c r="BK165" i="25"/>
  <c r="BK161" i="25"/>
  <c r="BK148" i="25"/>
  <c r="J146" i="25"/>
  <c r="J135" i="25"/>
  <c r="J128" i="25"/>
  <c r="J187" i="24"/>
  <c r="BK186" i="24"/>
  <c r="J185" i="24"/>
  <c r="BK180" i="24"/>
  <c r="BK176" i="24"/>
  <c r="J173" i="24"/>
  <c r="J171" i="24"/>
  <c r="BK170" i="24"/>
  <c r="BK169" i="24"/>
  <c r="J167" i="24"/>
  <c r="BK166" i="24"/>
  <c r="J164" i="24"/>
  <c r="J162" i="24"/>
  <c r="BK160" i="24"/>
  <c r="J159" i="24"/>
  <c r="J158" i="24"/>
  <c r="BK157" i="24"/>
  <c r="BK156" i="24"/>
  <c r="J154" i="24"/>
  <c r="BK152" i="24"/>
  <c r="BK151" i="24"/>
  <c r="J150" i="24"/>
  <c r="J148" i="24"/>
  <c r="BK147" i="24"/>
  <c r="BK140" i="24"/>
  <c r="BK137" i="24"/>
  <c r="J136" i="24"/>
  <c r="BK135" i="24"/>
  <c r="BK134" i="24"/>
  <c r="BK133" i="24"/>
  <c r="J131" i="24"/>
  <c r="BK127" i="24"/>
  <c r="J124" i="24"/>
  <c r="BK260" i="23"/>
  <c r="J260" i="23"/>
  <c r="BK258" i="23"/>
  <c r="BK245" i="23"/>
  <c r="J243" i="23"/>
  <c r="J239" i="23"/>
  <c r="BK236" i="23"/>
  <c r="BK234" i="23"/>
  <c r="BK232" i="23"/>
  <c r="BK227" i="23"/>
  <c r="J226" i="23"/>
  <c r="J222" i="23"/>
  <c r="J221" i="23"/>
  <c r="BK220" i="23"/>
  <c r="BK218" i="23"/>
  <c r="J211" i="23"/>
  <c r="J210" i="23"/>
  <c r="J209" i="23"/>
  <c r="J204" i="23"/>
  <c r="BK203" i="23"/>
  <c r="BK190" i="23"/>
  <c r="BK189" i="23"/>
  <c r="J186" i="23"/>
  <c r="J184" i="23"/>
  <c r="BK183" i="23"/>
  <c r="BK182" i="23"/>
  <c r="J179" i="23"/>
  <c r="J172" i="23"/>
  <c r="BK171" i="23"/>
  <c r="J170" i="23"/>
  <c r="BK169" i="23"/>
  <c r="J166" i="23"/>
  <c r="BK164" i="23"/>
  <c r="J163" i="23"/>
  <c r="J161" i="23"/>
  <c r="BK160" i="23"/>
  <c r="J157" i="23"/>
  <c r="BK153" i="23"/>
  <c r="BK152" i="23"/>
  <c r="BK151" i="23"/>
  <c r="BK150" i="23"/>
  <c r="J148" i="23"/>
  <c r="BK136" i="23"/>
  <c r="J133" i="23"/>
  <c r="J131" i="23"/>
  <c r="J128" i="23"/>
  <c r="BK127" i="23"/>
  <c r="BK266" i="22"/>
  <c r="J250" i="22"/>
  <c r="BK236" i="22"/>
  <c r="BK232" i="22"/>
  <c r="J230" i="22"/>
  <c r="J223" i="22"/>
  <c r="J221" i="22"/>
  <c r="BK212" i="22"/>
  <c r="BK205" i="22"/>
  <c r="J202" i="22"/>
  <c r="J187" i="22"/>
  <c r="BK179" i="22"/>
  <c r="J171" i="22"/>
  <c r="BK167" i="22"/>
  <c r="J164" i="22"/>
  <c r="BK156" i="22"/>
  <c r="BK151" i="22"/>
  <c r="BK143" i="22"/>
  <c r="BK138" i="22"/>
  <c r="BK352" i="21"/>
  <c r="J352" i="21"/>
  <c r="BK343" i="21"/>
  <c r="J338" i="21"/>
  <c r="J335" i="21"/>
  <c r="J332" i="21"/>
  <c r="BK315" i="21"/>
  <c r="J307" i="21"/>
  <c r="BK297" i="21"/>
  <c r="J293" i="21"/>
  <c r="J278" i="21"/>
  <c r="BK275" i="21"/>
  <c r="J260" i="21"/>
  <c r="BK257" i="21"/>
  <c r="J254" i="21"/>
  <c r="J208" i="21"/>
  <c r="J205" i="21"/>
  <c r="BK202" i="21"/>
  <c r="J199" i="21"/>
  <c r="BK176" i="21"/>
  <c r="J168" i="21"/>
  <c r="J163" i="21"/>
  <c r="BK149" i="21"/>
  <c r="J143" i="21"/>
  <c r="BK125" i="21"/>
  <c r="BK311" i="20"/>
  <c r="J311" i="20"/>
  <c r="J308" i="20"/>
  <c r="J306" i="20"/>
  <c r="BK301" i="20"/>
  <c r="J283" i="20"/>
  <c r="BK273" i="20"/>
  <c r="J268" i="20"/>
  <c r="BK263" i="20"/>
  <c r="J257" i="20"/>
  <c r="J233" i="20"/>
  <c r="J225" i="20"/>
  <c r="BK185" i="20"/>
  <c r="BK167" i="20"/>
  <c r="BK154" i="20"/>
  <c r="BK147" i="20"/>
  <c r="BK143" i="20"/>
  <c r="BK140" i="20"/>
  <c r="BK137" i="20"/>
  <c r="J274" i="19"/>
  <c r="J271" i="19"/>
  <c r="BK269" i="19"/>
  <c r="BK260" i="19"/>
  <c r="BK252" i="19"/>
  <c r="BK243" i="19"/>
  <c r="J239" i="19"/>
  <c r="BK236" i="19"/>
  <c r="BK227" i="19"/>
  <c r="BK221" i="19"/>
  <c r="BK218" i="19"/>
  <c r="J207" i="19"/>
  <c r="J195" i="19"/>
  <c r="J186" i="19"/>
  <c r="J183" i="19"/>
  <c r="BK180" i="19"/>
  <c r="J170" i="19"/>
  <c r="BK163" i="19"/>
  <c r="BK156" i="19"/>
  <c r="BK151" i="19"/>
  <c r="J148" i="19"/>
  <c r="J140" i="19"/>
  <c r="J341" i="18"/>
  <c r="BK303" i="18"/>
  <c r="J300" i="18"/>
  <c r="J285" i="18"/>
  <c r="J275" i="18"/>
  <c r="BK273" i="18"/>
  <c r="BK269" i="18"/>
  <c r="BK252" i="18"/>
  <c r="J237" i="18"/>
  <c r="J233" i="18"/>
  <c r="BK229" i="18"/>
  <c r="J223" i="18"/>
  <c r="J221" i="18"/>
  <c r="BK219" i="18"/>
  <c r="J216" i="18"/>
  <c r="J208" i="18"/>
  <c r="BK206" i="18"/>
  <c r="BK204" i="18"/>
  <c r="J196" i="18"/>
  <c r="BK194" i="18"/>
  <c r="BK191" i="18"/>
  <c r="J187" i="18"/>
  <c r="J171" i="18"/>
  <c r="BK167" i="18"/>
  <c r="J160" i="18"/>
  <c r="BK154" i="18"/>
  <c r="J143" i="18"/>
  <c r="J129" i="15"/>
  <c r="BK178" i="14"/>
  <c r="BK175" i="14"/>
  <c r="BK174" i="14"/>
  <c r="J171" i="14"/>
  <c r="J169" i="14"/>
  <c r="BK162" i="14"/>
  <c r="J160" i="14"/>
  <c r="BK154" i="14"/>
  <c r="J151" i="14"/>
  <c r="J141" i="14"/>
  <c r="BK138" i="14"/>
  <c r="J127" i="14"/>
  <c r="BK163" i="13"/>
  <c r="BK160" i="13"/>
  <c r="BK157" i="13"/>
  <c r="J154" i="13"/>
  <c r="BK149" i="13"/>
  <c r="BK146" i="13"/>
  <c r="BK127" i="13"/>
  <c r="BK269" i="12"/>
  <c r="BK266" i="12"/>
  <c r="J259" i="12"/>
  <c r="BK255" i="12"/>
  <c r="BK249" i="12"/>
  <c r="BK222" i="12"/>
  <c r="J214" i="12"/>
  <c r="J204" i="12"/>
  <c r="J174" i="12"/>
  <c r="J166" i="12"/>
  <c r="BK156" i="12"/>
  <c r="BK139" i="12"/>
  <c r="J130" i="12"/>
  <c r="BK224" i="11"/>
  <c r="J218" i="11"/>
  <c r="BK203" i="11"/>
  <c r="J162" i="11"/>
  <c r="BK159" i="11"/>
  <c r="BK154" i="11"/>
  <c r="J145" i="11"/>
  <c r="J137" i="11"/>
  <c r="BK127" i="11"/>
  <c r="BK269" i="10"/>
  <c r="J256" i="10"/>
  <c r="BK233" i="10"/>
  <c r="BK227" i="10"/>
  <c r="BK213" i="10"/>
  <c r="BK206" i="10"/>
  <c r="J201" i="10"/>
  <c r="BK193" i="10"/>
  <c r="J174" i="10"/>
  <c r="BK169" i="10"/>
  <c r="BK165" i="10"/>
  <c r="J163" i="10"/>
  <c r="BK135" i="10"/>
  <c r="J131" i="10"/>
  <c r="J331" i="9"/>
  <c r="J324" i="9"/>
  <c r="BK319" i="9"/>
  <c r="BK310" i="9"/>
  <c r="BK307" i="9"/>
  <c r="J305" i="9"/>
  <c r="J298" i="9"/>
  <c r="J289" i="9"/>
  <c r="BK286" i="9"/>
  <c r="BK274" i="9"/>
  <c r="J271" i="9"/>
  <c r="J266" i="9"/>
  <c r="BK263" i="9"/>
  <c r="BK252" i="9"/>
  <c r="J250" i="9"/>
  <c r="BK238" i="9"/>
  <c r="BK226" i="9"/>
  <c r="BK223" i="9"/>
  <c r="BK218" i="9"/>
  <c r="BK216" i="9"/>
  <c r="J214" i="9"/>
  <c r="J210" i="9"/>
  <c r="BK191" i="9"/>
  <c r="J186" i="9"/>
  <c r="J181" i="9"/>
  <c r="BK179" i="9"/>
  <c r="BK173" i="9"/>
  <c r="J168" i="9"/>
  <c r="J162" i="9"/>
  <c r="J158" i="9"/>
  <c r="J139" i="9"/>
  <c r="BK133" i="9"/>
  <c r="BK158" i="8"/>
  <c r="BK151" i="8"/>
  <c r="J146" i="8"/>
  <c r="J138" i="8"/>
  <c r="BK201" i="7"/>
  <c r="J179" i="7"/>
  <c r="BK155" i="7"/>
  <c r="J133" i="7"/>
  <c r="BK201" i="6"/>
  <c r="J198" i="6"/>
  <c r="BK188" i="6"/>
  <c r="J185" i="6"/>
  <c r="J176" i="6"/>
  <c r="BK156" i="6"/>
  <c r="BK144" i="6"/>
  <c r="J305" i="5"/>
  <c r="J300" i="5"/>
  <c r="BK297" i="5"/>
  <c r="J290" i="5"/>
  <c r="J285" i="5"/>
  <c r="BK279" i="5"/>
  <c r="J267" i="5"/>
  <c r="J263" i="5"/>
  <c r="J259" i="5"/>
  <c r="J254" i="5"/>
  <c r="BK246" i="5"/>
  <c r="J242" i="5"/>
  <c r="BK232" i="5"/>
  <c r="BK217" i="5"/>
  <c r="J209" i="5"/>
  <c r="BK198" i="5"/>
  <c r="BK187" i="5"/>
  <c r="J184" i="5"/>
  <c r="BK172" i="5"/>
  <c r="J153" i="5"/>
  <c r="BK149" i="5"/>
  <c r="J142" i="5"/>
  <c r="BK128" i="5"/>
  <c r="BK203" i="4"/>
  <c r="BK190" i="4"/>
  <c r="J183" i="4"/>
  <c r="J177" i="4"/>
  <c r="BK174" i="4"/>
  <c r="J155" i="4"/>
  <c r="BK153" i="4"/>
  <c r="J143" i="4"/>
  <c r="J124" i="4"/>
  <c r="J317" i="3"/>
  <c r="BK315" i="3"/>
  <c r="BK307" i="3"/>
  <c r="BK303" i="3"/>
  <c r="J296" i="3"/>
  <c r="BK287" i="3"/>
  <c r="J263" i="3"/>
  <c r="BK255" i="3"/>
  <c r="BK253" i="3"/>
  <c r="J247" i="3"/>
  <c r="BK241" i="3"/>
  <c r="BK235" i="3"/>
  <c r="J231" i="3"/>
  <c r="BK225" i="3"/>
  <c r="BK221" i="3"/>
  <c r="J219" i="3"/>
  <c r="J217" i="3"/>
  <c r="BK211" i="3"/>
  <c r="J207" i="3"/>
  <c r="BK205" i="3"/>
  <c r="J203" i="3"/>
  <c r="BK201" i="3"/>
  <c r="J198" i="3"/>
  <c r="J170" i="3"/>
  <c r="BK167" i="3"/>
  <c r="BK151" i="3"/>
  <c r="BK148" i="3"/>
  <c r="J145" i="3"/>
  <c r="BK141" i="3"/>
  <c r="BK125" i="3"/>
  <c r="BK414" i="2"/>
  <c r="J414" i="2"/>
  <c r="J402" i="2"/>
  <c r="J345" i="2"/>
  <c r="BK337" i="2"/>
  <c r="BK332" i="2"/>
  <c r="J328" i="2"/>
  <c r="J321" i="2"/>
  <c r="BK302" i="2"/>
  <c r="J297" i="2"/>
  <c r="J293" i="2"/>
  <c r="BK289" i="2"/>
  <c r="BK287" i="2"/>
  <c r="J276" i="2"/>
  <c r="J252" i="2"/>
  <c r="J232" i="2"/>
  <c r="J228" i="2"/>
  <c r="J193" i="2"/>
  <c r="BK171" i="2"/>
  <c r="J165" i="2"/>
  <c r="BK160" i="2"/>
  <c r="J148" i="2"/>
  <c r="BK144" i="2"/>
  <c r="AS114" i="1"/>
  <c r="BK164" i="28"/>
  <c r="J155" i="28"/>
  <c r="BK148" i="28"/>
  <c r="BK140" i="28"/>
  <c r="BK182" i="26"/>
  <c r="J179" i="26"/>
  <c r="BK176" i="26"/>
  <c r="BK175" i="26"/>
  <c r="J173" i="26"/>
  <c r="BK171" i="26"/>
  <c r="BK155" i="26"/>
  <c r="BK147" i="26"/>
  <c r="J145" i="26"/>
  <c r="J137" i="26"/>
  <c r="BK135" i="26"/>
  <c r="BK131" i="26"/>
  <c r="BK127" i="26"/>
  <c r="J215" i="25"/>
  <c r="BK212" i="25"/>
  <c r="BK211" i="25"/>
  <c r="J210" i="25"/>
  <c r="BK209" i="25"/>
  <c r="BK208" i="25"/>
  <c r="BK205" i="25"/>
  <c r="BK202" i="25"/>
  <c r="J198" i="25"/>
  <c r="J196" i="25"/>
  <c r="J195" i="25"/>
  <c r="J194" i="25"/>
  <c r="J192" i="25"/>
  <c r="BK189" i="25"/>
  <c r="BK188" i="25"/>
  <c r="BK184" i="25"/>
  <c r="J181" i="25"/>
  <c r="J175" i="25"/>
  <c r="J173" i="25"/>
  <c r="BK139" i="25"/>
  <c r="BK138" i="25"/>
  <c r="J138" i="25"/>
  <c r="BK125" i="25"/>
  <c r="J193" i="24"/>
  <c r="BK192" i="24"/>
  <c r="J189" i="24"/>
  <c r="J188" i="24"/>
  <c r="BK181" i="24"/>
  <c r="BK179" i="24"/>
  <c r="BK178" i="24"/>
  <c r="BK177" i="24"/>
  <c r="J176" i="24"/>
  <c r="BK175" i="24"/>
  <c r="BK171" i="24"/>
  <c r="J170" i="24"/>
  <c r="J169" i="24"/>
  <c r="BK167" i="24"/>
  <c r="J165" i="24"/>
  <c r="J163" i="24"/>
  <c r="J161" i="24"/>
  <c r="J160" i="24"/>
  <c r="J157" i="24"/>
  <c r="J156" i="24"/>
  <c r="J155" i="24"/>
  <c r="BK144" i="24"/>
  <c r="J143" i="24"/>
  <c r="BK139" i="24"/>
  <c r="BK136" i="24"/>
  <c r="J135" i="24"/>
  <c r="J133" i="24"/>
  <c r="BK131" i="24"/>
  <c r="BK129" i="24"/>
  <c r="J258" i="23"/>
  <c r="J256" i="23"/>
  <c r="BK249" i="23"/>
  <c r="J246" i="23"/>
  <c r="J245" i="23"/>
  <c r="J238" i="23"/>
  <c r="J232" i="23"/>
  <c r="BK229" i="23"/>
  <c r="J227" i="23"/>
  <c r="BK226" i="23"/>
  <c r="BK221" i="23"/>
  <c r="BK217" i="23"/>
  <c r="J205" i="23"/>
  <c r="J201" i="23"/>
  <c r="BK199" i="23"/>
  <c r="J196" i="23"/>
  <c r="J192" i="23"/>
  <c r="J190" i="23"/>
  <c r="BK187" i="23"/>
  <c r="J185" i="23"/>
  <c r="J181" i="23"/>
  <c r="BK178" i="23"/>
  <c r="J176" i="23"/>
  <c r="J174" i="23"/>
  <c r="J173" i="23"/>
  <c r="J171" i="23"/>
  <c r="J164" i="23"/>
  <c r="BK159" i="23"/>
  <c r="BK158" i="23"/>
  <c r="J153" i="23"/>
  <c r="J152" i="23"/>
  <c r="J151" i="23"/>
  <c r="J144" i="23"/>
  <c r="J143" i="23"/>
  <c r="BK141" i="23"/>
  <c r="BK139" i="23"/>
  <c r="J136" i="23"/>
  <c r="BK268" i="22"/>
  <c r="J262" i="22"/>
  <c r="J236" i="22"/>
  <c r="J232" i="22"/>
  <c r="BK230" i="22"/>
  <c r="J227" i="22"/>
  <c r="J225" i="22"/>
  <c r="BK223" i="22"/>
  <c r="J217" i="22"/>
  <c r="J197" i="22"/>
  <c r="J192" i="22"/>
  <c r="J174" i="22"/>
  <c r="BK164" i="22"/>
  <c r="J161" i="22"/>
  <c r="J151" i="22"/>
  <c r="J125" i="22"/>
  <c r="J349" i="21"/>
  <c r="BK347" i="21"/>
  <c r="BK332" i="21"/>
  <c r="J329" i="21"/>
  <c r="BK323" i="21"/>
  <c r="BK312" i="21"/>
  <c r="BK307" i="21"/>
  <c r="J297" i="21"/>
  <c r="J291" i="21"/>
  <c r="BK278" i="21"/>
  <c r="J275" i="21"/>
  <c r="BK266" i="21"/>
  <c r="BK260" i="21"/>
  <c r="BK234" i="21"/>
  <c r="J215" i="21"/>
  <c r="BK205" i="21"/>
  <c r="J202" i="21"/>
  <c r="BK199" i="21"/>
  <c r="BK154" i="21"/>
  <c r="J137" i="21"/>
  <c r="J125" i="21"/>
  <c r="J295" i="20"/>
  <c r="BK268" i="20"/>
  <c r="BK251" i="20"/>
  <c r="BK246" i="20"/>
  <c r="BK243" i="20"/>
  <c r="BK240" i="20"/>
  <c r="BK237" i="20"/>
  <c r="BK225" i="20"/>
  <c r="J216" i="20"/>
  <c r="BK208" i="20"/>
  <c r="J205" i="20"/>
  <c r="J202" i="20"/>
  <c r="BK199" i="20"/>
  <c r="BK191" i="20"/>
  <c r="J175" i="20"/>
  <c r="J164" i="20"/>
  <c r="J125" i="20"/>
  <c r="J269" i="19"/>
  <c r="BK257" i="19"/>
  <c r="J254" i="19"/>
  <c r="J248" i="19"/>
  <c r="BK245" i="19"/>
  <c r="J233" i="19"/>
  <c r="BK224" i="19"/>
  <c r="J218" i="19"/>
  <c r="J199" i="19"/>
  <c r="J189" i="19"/>
  <c r="BK183" i="19"/>
  <c r="J156" i="19"/>
  <c r="J151" i="19"/>
  <c r="BK148" i="19"/>
  <c r="BK140" i="19"/>
  <c r="J137" i="19"/>
  <c r="BK341" i="18"/>
  <c r="BK339" i="18"/>
  <c r="BK335" i="18"/>
  <c r="J332" i="18"/>
  <c r="J320" i="18"/>
  <c r="BK316" i="18"/>
  <c r="J308" i="18"/>
  <c r="BK291" i="18"/>
  <c r="BK288" i="18"/>
  <c r="BK285" i="18"/>
  <c r="BK281" i="18"/>
  <c r="BK278" i="18"/>
  <c r="BK275" i="18"/>
  <c r="J273" i="18"/>
  <c r="J269" i="18"/>
  <c r="BK261" i="18"/>
  <c r="J246" i="18"/>
  <c r="BK233" i="18"/>
  <c r="J219" i="18"/>
  <c r="BK212" i="18"/>
  <c r="J210" i="18"/>
  <c r="BK208" i="18"/>
  <c r="J204" i="18"/>
  <c r="J202" i="18"/>
  <c r="J200" i="18"/>
  <c r="J178" i="18"/>
  <c r="BK171" i="18"/>
  <c r="J167" i="18"/>
  <c r="BK126" i="17"/>
  <c r="BK124" i="17"/>
  <c r="BK137" i="15"/>
  <c r="BK134" i="15"/>
  <c r="BK132" i="15"/>
  <c r="J178" i="14"/>
  <c r="J172" i="14"/>
  <c r="BK171" i="14"/>
  <c r="BK166" i="14"/>
  <c r="J164" i="14"/>
  <c r="J154" i="14"/>
  <c r="BK151" i="14"/>
  <c r="BK143" i="14"/>
  <c r="BK141" i="14"/>
  <c r="J157" i="13"/>
  <c r="J151" i="13"/>
  <c r="J146" i="13"/>
  <c r="BK138" i="13"/>
  <c r="J135" i="13"/>
  <c r="J127" i="13"/>
  <c r="J269" i="12"/>
  <c r="BK259" i="12"/>
  <c r="J245" i="12"/>
  <c r="BK235" i="12"/>
  <c r="BK229" i="12"/>
  <c r="BK226" i="12"/>
  <c r="J208" i="12"/>
  <c r="BK204" i="12"/>
  <c r="BK202" i="12"/>
  <c r="BK194" i="12"/>
  <c r="BK186" i="12"/>
  <c r="BK180" i="12"/>
  <c r="BK172" i="12"/>
  <c r="J170" i="12"/>
  <c r="BK211" i="11"/>
  <c r="J208" i="11"/>
  <c r="BK188" i="11"/>
  <c r="BK185" i="11"/>
  <c r="BK176" i="11"/>
  <c r="BK168" i="11"/>
  <c r="J159" i="11"/>
  <c r="BK137" i="11"/>
  <c r="BK272" i="10"/>
  <c r="BK264" i="10"/>
  <c r="J260" i="10"/>
  <c r="BK246" i="10"/>
  <c r="J243" i="10"/>
  <c r="BK239" i="10"/>
  <c r="BK211" i="10"/>
  <c r="J209" i="10"/>
  <c r="J206" i="10"/>
  <c r="BK201" i="10"/>
  <c r="BK199" i="10"/>
  <c r="BK197" i="10"/>
  <c r="BK180" i="10"/>
  <c r="J178" i="10"/>
  <c r="BK174" i="10"/>
  <c r="BK163" i="10"/>
  <c r="BK149" i="10"/>
  <c r="BK144" i="10"/>
  <c r="J135" i="10"/>
  <c r="BK338" i="9"/>
  <c r="BK333" i="9"/>
  <c r="BK331" i="9"/>
  <c r="J328" i="9"/>
  <c r="BK316" i="9"/>
  <c r="J307" i="9"/>
  <c r="BK292" i="9"/>
  <c r="J286" i="9"/>
  <c r="J281" i="9"/>
  <c r="BK271" i="9"/>
  <c r="J269" i="9"/>
  <c r="BK255" i="9"/>
  <c r="BK250" i="9"/>
  <c r="J244" i="9"/>
  <c r="J230" i="9"/>
  <c r="BK228" i="9"/>
  <c r="J226" i="9"/>
  <c r="BK197" i="9"/>
  <c r="J195" i="9"/>
  <c r="BK158" i="9"/>
  <c r="BK153" i="9"/>
  <c r="J133" i="9"/>
  <c r="J144" i="8"/>
  <c r="BK134" i="8"/>
  <c r="J211" i="7"/>
  <c r="BK206" i="7"/>
  <c r="J197" i="7"/>
  <c r="BK188" i="7"/>
  <c r="J163" i="7"/>
  <c r="J158" i="7"/>
  <c r="BK143" i="7"/>
  <c r="BK133" i="7"/>
  <c r="J125" i="7"/>
  <c r="BK198" i="6"/>
  <c r="J188" i="6"/>
  <c r="BK185" i="6"/>
  <c r="J178" i="6"/>
  <c r="BK176" i="6"/>
  <c r="BK174" i="6"/>
  <c r="J154" i="6"/>
  <c r="BK133" i="6"/>
  <c r="BK126" i="6"/>
  <c r="BK309" i="5"/>
  <c r="J309" i="5"/>
  <c r="BK305" i="5"/>
  <c r="J297" i="5"/>
  <c r="J293" i="5"/>
  <c r="J273" i="5"/>
  <c r="BK267" i="5"/>
  <c r="BK254" i="5"/>
  <c r="BK249" i="5"/>
  <c r="J246" i="5"/>
  <c r="J227" i="5"/>
  <c r="BK205" i="5"/>
  <c r="BK190" i="5"/>
  <c r="J177" i="5"/>
  <c r="J159" i="5"/>
  <c r="BK197" i="4"/>
  <c r="J190" i="4"/>
  <c r="BK177" i="4"/>
  <c r="BK143" i="4"/>
  <c r="J135" i="4"/>
  <c r="BK124" i="4"/>
  <c r="BK319" i="3"/>
  <c r="BK313" i="3"/>
  <c r="J311" i="3"/>
  <c r="J303" i="3"/>
  <c r="BK296" i="3"/>
  <c r="BK293" i="3"/>
  <c r="BK289" i="3"/>
  <c r="J287" i="3"/>
  <c r="BK275" i="3"/>
  <c r="J268" i="3"/>
  <c r="BK261" i="3"/>
  <c r="BK259" i="3"/>
  <c r="J249" i="3"/>
  <c r="J245" i="3"/>
  <c r="J239" i="3"/>
  <c r="BK227" i="3"/>
  <c r="BK223" i="3"/>
  <c r="BK219" i="3"/>
  <c r="BK215" i="3"/>
  <c r="BK213" i="3"/>
  <c r="J211" i="3"/>
  <c r="BK209" i="3"/>
  <c r="BK207" i="3"/>
  <c r="J205" i="3"/>
  <c r="BK203" i="3"/>
  <c r="J188" i="3"/>
  <c r="J167" i="3"/>
  <c r="J164" i="3"/>
  <c r="BK411" i="2"/>
  <c r="J405" i="2"/>
  <c r="BK383" i="2"/>
  <c r="J368" i="2"/>
  <c r="BK356" i="2"/>
  <c r="J352" i="2"/>
  <c r="BK348" i="2"/>
  <c r="J332" i="2"/>
  <c r="J314" i="2"/>
  <c r="BK293" i="2"/>
  <c r="BK279" i="2"/>
  <c r="J262" i="2"/>
  <c r="J237" i="2"/>
  <c r="J234" i="2"/>
  <c r="BK232" i="2"/>
  <c r="BK228" i="2"/>
  <c r="BK224" i="2"/>
  <c r="BK217" i="2"/>
  <c r="BK211" i="2"/>
  <c r="J207" i="2"/>
  <c r="J180" i="2"/>
  <c r="J144" i="2"/>
  <c r="AS95" i="1"/>
  <c r="J177" i="26"/>
  <c r="BK174" i="26"/>
  <c r="J167" i="26"/>
  <c r="BK165" i="26"/>
  <c r="J155" i="26"/>
  <c r="BK145" i="26"/>
  <c r="BK139" i="26"/>
  <c r="J130" i="26"/>
  <c r="J127" i="26"/>
  <c r="BK123" i="26"/>
  <c r="J208" i="25"/>
  <c r="J205" i="25"/>
  <c r="BK194" i="25"/>
  <c r="BK193" i="25"/>
  <c r="J191" i="25"/>
  <c r="BK185" i="25"/>
  <c r="J184" i="25"/>
  <c r="J182" i="25"/>
  <c r="BK181" i="25"/>
  <c r="J180" i="25"/>
  <c r="J171" i="25"/>
  <c r="BK167" i="25"/>
  <c r="J156" i="25"/>
  <c r="J154" i="25"/>
  <c r="BK144" i="25"/>
  <c r="BK132" i="25"/>
  <c r="BK198" i="24"/>
  <c r="J195" i="24"/>
  <c r="BK188" i="24"/>
  <c r="BK187" i="24"/>
  <c r="J182" i="24"/>
  <c r="J181" i="24"/>
  <c r="J180" i="24"/>
  <c r="J179" i="24"/>
  <c r="J177" i="24"/>
  <c r="J174" i="24"/>
  <c r="J172" i="24"/>
  <c r="J168" i="24"/>
  <c r="J166" i="24"/>
  <c r="BK165" i="24"/>
  <c r="BK164" i="24"/>
  <c r="BK163" i="24"/>
  <c r="BK162" i="24"/>
  <c r="BK161" i="24"/>
  <c r="BK159" i="24"/>
  <c r="BK154" i="24"/>
  <c r="BK153" i="24"/>
  <c r="J152" i="24"/>
  <c r="J151" i="24"/>
  <c r="BK150" i="24"/>
  <c r="J144" i="24"/>
  <c r="BK143" i="24"/>
  <c r="BK142" i="24"/>
  <c r="J141" i="24"/>
  <c r="J138" i="24"/>
  <c r="J134" i="24"/>
  <c r="BK132" i="24"/>
  <c r="J129" i="24"/>
  <c r="BK128" i="24"/>
  <c r="J127" i="24"/>
  <c r="BK123" i="24"/>
  <c r="BK254" i="23"/>
  <c r="BK251" i="23"/>
  <c r="J249" i="23"/>
  <c r="BK246" i="23"/>
  <c r="BK241" i="23"/>
  <c r="BK239" i="23"/>
  <c r="BK238" i="23"/>
  <c r="J231" i="23"/>
  <c r="J225" i="23"/>
  <c r="BK222" i="23"/>
  <c r="J220" i="23"/>
  <c r="J219" i="23"/>
  <c r="BK213" i="23"/>
  <c r="BK211" i="23"/>
  <c r="BK205" i="23"/>
  <c r="BK204" i="23"/>
  <c r="J202" i="23"/>
  <c r="BK201" i="23"/>
  <c r="J200" i="23"/>
  <c r="BK194" i="23"/>
  <c r="J191" i="23"/>
  <c r="BK188" i="23"/>
  <c r="BK186" i="23"/>
  <c r="BK185" i="23"/>
  <c r="BK184" i="23"/>
  <c r="J182" i="23"/>
  <c r="BK181" i="23"/>
  <c r="BK180" i="23"/>
  <c r="BK179" i="23"/>
  <c r="J178" i="23"/>
  <c r="J177" i="23"/>
  <c r="J175" i="23"/>
  <c r="BK173" i="23"/>
  <c r="BK172" i="23"/>
  <c r="BK170" i="23"/>
  <c r="J169" i="23"/>
  <c r="J168" i="23"/>
  <c r="J167" i="23"/>
  <c r="BK163" i="23"/>
  <c r="BK161" i="23"/>
  <c r="J159" i="23"/>
  <c r="J158" i="23"/>
  <c r="BK157" i="23"/>
  <c r="J156" i="23"/>
  <c r="J155" i="23"/>
  <c r="BK154" i="23"/>
  <c r="J150" i="23"/>
  <c r="J149" i="23"/>
  <c r="BK148" i="23"/>
  <c r="J147" i="23"/>
  <c r="J145" i="23"/>
  <c r="BK131" i="23"/>
  <c r="BK128" i="23"/>
  <c r="J124" i="23"/>
  <c r="J268" i="22"/>
  <c r="J266" i="22"/>
  <c r="J256" i="22"/>
  <c r="BK250" i="22"/>
  <c r="J246" i="22"/>
  <c r="BK241" i="22"/>
  <c r="BK238" i="22"/>
  <c r="BK227" i="22"/>
  <c r="BK217" i="22"/>
  <c r="J212" i="22"/>
  <c r="J205" i="22"/>
  <c r="BK197" i="22"/>
  <c r="BK182" i="22"/>
  <c r="J179" i="22"/>
  <c r="BK174" i="22"/>
  <c r="BK161" i="22"/>
  <c r="J156" i="22"/>
  <c r="BK148" i="22"/>
  <c r="J143" i="22"/>
  <c r="J326" i="21"/>
  <c r="J323" i="21"/>
  <c r="J320" i="21"/>
  <c r="BK291" i="21"/>
  <c r="BK287" i="21"/>
  <c r="J284" i="21"/>
  <c r="BK282" i="21"/>
  <c r="BK272" i="21"/>
  <c r="J266" i="21"/>
  <c r="BK254" i="21"/>
  <c r="BK244" i="21"/>
  <c r="J234" i="21"/>
  <c r="J228" i="21"/>
  <c r="BK208" i="21"/>
  <c r="BK185" i="21"/>
  <c r="J176" i="21"/>
  <c r="BK163" i="21"/>
  <c r="BK157" i="21"/>
  <c r="BK306" i="20"/>
  <c r="BK295" i="20"/>
  <c r="J290" i="20"/>
  <c r="BK285" i="20"/>
  <c r="BK280" i="20"/>
  <c r="BK278" i="20"/>
  <c r="J263" i="20"/>
  <c r="BK257" i="20"/>
  <c r="J243" i="20"/>
  <c r="J240" i="20"/>
  <c r="J237" i="20"/>
  <c r="BK233" i="20"/>
  <c r="BK202" i="20"/>
  <c r="J182" i="20"/>
  <c r="BK175" i="20"/>
  <c r="BK170" i="20"/>
  <c r="J167" i="20"/>
  <c r="J143" i="20"/>
  <c r="J140" i="20"/>
  <c r="BK125" i="20"/>
  <c r="BK274" i="19"/>
  <c r="BK265" i="19"/>
  <c r="J260" i="19"/>
  <c r="J257" i="19"/>
  <c r="J252" i="19"/>
  <c r="J245" i="19"/>
  <c r="J243" i="19"/>
  <c r="J236" i="19"/>
  <c r="BK233" i="19"/>
  <c r="J215" i="19"/>
  <c r="BK189" i="19"/>
  <c r="J180" i="19"/>
  <c r="BK170" i="19"/>
  <c r="BK145" i="19"/>
  <c r="BK137" i="19"/>
  <c r="J125" i="19"/>
  <c r="BK344" i="18"/>
  <c r="J344" i="18"/>
  <c r="J335" i="18"/>
  <c r="BK325" i="18"/>
  <c r="BK320" i="18"/>
  <c r="J314" i="18"/>
  <c r="BK300" i="18"/>
  <c r="J298" i="18"/>
  <c r="J291" i="18"/>
  <c r="J288" i="18"/>
  <c r="J281" i="18"/>
  <c r="J278" i="18"/>
  <c r="J263" i="18"/>
  <c r="J261" i="18"/>
  <c r="BK255" i="18"/>
  <c r="J249" i="18"/>
  <c r="BK239" i="18"/>
  <c r="BK237" i="18"/>
  <c r="J231" i="18"/>
  <c r="J229" i="18"/>
  <c r="J227" i="18"/>
  <c r="BK221" i="18"/>
  <c r="J212" i="18"/>
  <c r="BK210" i="18"/>
  <c r="J206" i="18"/>
  <c r="J198" i="18"/>
  <c r="BK196" i="18"/>
  <c r="J191" i="18"/>
  <c r="BK187" i="18"/>
  <c r="J181" i="18"/>
  <c r="BK178" i="18"/>
  <c r="BK160" i="18"/>
  <c r="J148" i="18"/>
  <c r="BK143" i="18"/>
  <c r="BK125" i="18"/>
  <c r="J126" i="17"/>
  <c r="J126" i="16"/>
  <c r="BK124" i="16"/>
  <c r="J137" i="15"/>
  <c r="J134" i="15"/>
  <c r="J132" i="15"/>
  <c r="BK129" i="15"/>
  <c r="BK126" i="15"/>
  <c r="J174" i="14"/>
  <c r="BK172" i="14"/>
  <c r="BK169" i="14"/>
  <c r="J166" i="14"/>
  <c r="J162" i="14"/>
  <c r="BK158" i="14"/>
  <c r="J138" i="14"/>
  <c r="BK127" i="14"/>
  <c r="J163" i="13"/>
  <c r="J160" i="13"/>
  <c r="J144" i="13"/>
  <c r="BK132" i="13"/>
  <c r="BK284" i="12"/>
  <c r="J284" i="12"/>
  <c r="BK279" i="12"/>
  <c r="J277" i="12"/>
  <c r="J273" i="12"/>
  <c r="J266" i="12"/>
  <c r="J255" i="12"/>
  <c r="BK251" i="12"/>
  <c r="J249" i="12"/>
  <c r="BK245" i="12"/>
  <c r="J229" i="12"/>
  <c r="J217" i="12"/>
  <c r="BK214" i="12"/>
  <c r="BK208" i="12"/>
  <c r="J202" i="12"/>
  <c r="J184" i="12"/>
  <c r="BK170" i="12"/>
  <c r="BK166" i="12"/>
  <c r="J156" i="12"/>
  <c r="J139" i="12"/>
  <c r="J224" i="11"/>
  <c r="BK218" i="11"/>
  <c r="J211" i="11"/>
  <c r="BK208" i="11"/>
  <c r="J203" i="11"/>
  <c r="J196" i="11"/>
  <c r="BK192" i="11"/>
  <c r="J185" i="11"/>
  <c r="J176" i="11"/>
  <c r="J170" i="11"/>
  <c r="J168" i="11"/>
  <c r="BK162" i="11"/>
  <c r="J154" i="11"/>
  <c r="J274" i="10"/>
  <c r="J272" i="10"/>
  <c r="J264" i="10"/>
  <c r="BK256" i="10"/>
  <c r="BK252" i="10"/>
  <c r="J235" i="10"/>
  <c r="J227" i="10"/>
  <c r="J221" i="10"/>
  <c r="J213" i="10"/>
  <c r="J211" i="10"/>
  <c r="BK209" i="10"/>
  <c r="BK186" i="10"/>
  <c r="BK178" i="10"/>
  <c r="J165" i="10"/>
  <c r="BK157" i="10"/>
  <c r="J154" i="10"/>
  <c r="J149" i="10"/>
  <c r="BK131" i="10"/>
  <c r="J338" i="9"/>
  <c r="J333" i="9"/>
  <c r="BK328" i="9"/>
  <c r="BK324" i="9"/>
  <c r="J319" i="9"/>
  <c r="J312" i="9"/>
  <c r="J295" i="9"/>
  <c r="BK289" i="9"/>
  <c r="BK281" i="9"/>
  <c r="BK278" i="9"/>
  <c r="J274" i="9"/>
  <c r="BK260" i="9"/>
  <c r="J255" i="9"/>
  <c r="J252" i="9"/>
  <c r="J223" i="9"/>
  <c r="J218" i="9"/>
  <c r="J216" i="9"/>
  <c r="BK203" i="9"/>
  <c r="J197" i="9"/>
  <c r="BK195" i="9"/>
  <c r="J191" i="9"/>
  <c r="BK181" i="9"/>
  <c r="J179" i="9"/>
  <c r="BK162" i="9"/>
  <c r="BK144" i="9"/>
  <c r="BK139" i="9"/>
  <c r="J164" i="8"/>
  <c r="J158" i="8"/>
  <c r="BK154" i="8"/>
  <c r="J151" i="8"/>
  <c r="BK146" i="8"/>
  <c r="BK144" i="8"/>
  <c r="J134" i="8"/>
  <c r="J127" i="8"/>
  <c r="BK197" i="7"/>
  <c r="J188" i="7"/>
  <c r="J177" i="7"/>
  <c r="BK171" i="7"/>
  <c r="BK163" i="7"/>
  <c r="J155" i="7"/>
  <c r="J143" i="7"/>
  <c r="J205" i="6"/>
  <c r="J201" i="6"/>
  <c r="BK191" i="6"/>
  <c r="BK166" i="6"/>
  <c r="J156" i="6"/>
  <c r="J148" i="6"/>
  <c r="J144" i="6"/>
  <c r="J133" i="6"/>
  <c r="J126" i="6"/>
  <c r="BK293" i="5"/>
  <c r="BK285" i="5"/>
  <c r="J275" i="5"/>
  <c r="J269" i="5"/>
  <c r="BK259" i="5"/>
  <c r="J249" i="5"/>
  <c r="J232" i="5"/>
  <c r="BK227" i="5"/>
  <c r="J217" i="5"/>
  <c r="J214" i="5"/>
  <c r="BK209" i="5"/>
  <c r="J205" i="5"/>
  <c r="J198" i="5"/>
  <c r="J196" i="5"/>
  <c r="J190" i="5"/>
  <c r="J187" i="5"/>
  <c r="BK155" i="5"/>
  <c r="BK153" i="5"/>
  <c r="J149" i="5"/>
  <c r="J197" i="4"/>
  <c r="J174" i="4"/>
  <c r="J171" i="4"/>
  <c r="BK161" i="4"/>
  <c r="J153" i="4"/>
  <c r="BK146" i="4"/>
  <c r="J307" i="3"/>
  <c r="J293" i="3"/>
  <c r="J289" i="3"/>
  <c r="BK282" i="3"/>
  <c r="BK268" i="3"/>
  <c r="BK263" i="3"/>
  <c r="J261" i="3"/>
  <c r="J255" i="3"/>
  <c r="J253" i="3"/>
  <c r="BK251" i="3"/>
  <c r="BK249" i="3"/>
  <c r="BK247" i="3"/>
  <c r="BK245" i="3"/>
  <c r="J243" i="3"/>
  <c r="J241" i="3"/>
  <c r="J237" i="3"/>
  <c r="J235" i="3"/>
  <c r="BK233" i="3"/>
  <c r="BK229" i="3"/>
  <c r="J227" i="3"/>
  <c r="J225" i="3"/>
  <c r="BK217" i="3"/>
  <c r="J201" i="3"/>
  <c r="BK183" i="3"/>
  <c r="BK180" i="3"/>
  <c r="BK170" i="3"/>
  <c r="BK164" i="3"/>
  <c r="BK160" i="3"/>
  <c r="J157" i="3"/>
  <c r="J148" i="3"/>
  <c r="J411" i="2"/>
  <c r="BK408" i="2"/>
  <c r="BK405" i="2"/>
  <c r="J383" i="2"/>
  <c r="BK368" i="2"/>
  <c r="BK342" i="2"/>
  <c r="J337" i="2"/>
  <c r="BK307" i="2"/>
  <c r="J302" i="2"/>
  <c r="BK297" i="2"/>
  <c r="J289" i="2"/>
  <c r="J287" i="2"/>
  <c r="BK284" i="2"/>
  <c r="BK274" i="2"/>
  <c r="J268" i="2"/>
  <c r="BK249" i="2"/>
  <c r="BK234" i="2"/>
  <c r="J224" i="2"/>
  <c r="J217" i="2"/>
  <c r="J211" i="2"/>
  <c r="BK207" i="2"/>
  <c r="BK198" i="2"/>
  <c r="BK193" i="2"/>
  <c r="BK180" i="2"/>
  <c r="J171" i="2"/>
  <c r="BK165" i="2"/>
  <c r="BK154" i="2"/>
  <c r="J151" i="2"/>
  <c r="BK134" i="2"/>
  <c r="AS109" i="1"/>
  <c r="J166" i="28"/>
  <c r="J164" i="28"/>
  <c r="J162" i="28"/>
  <c r="BK161" i="28"/>
  <c r="J161" i="28"/>
  <c r="BK157" i="28"/>
  <c r="J157" i="28"/>
  <c r="BK155" i="28"/>
  <c r="J148" i="28"/>
  <c r="J140" i="28"/>
  <c r="BK138" i="28"/>
  <c r="J138" i="28"/>
  <c r="BK135" i="28"/>
  <c r="J135" i="28"/>
  <c r="BK132" i="28"/>
  <c r="J132" i="28"/>
  <c r="BK129" i="28"/>
  <c r="J129" i="28"/>
  <c r="BK125" i="28"/>
  <c r="J125" i="28"/>
  <c r="BK139" i="27"/>
  <c r="J120" i="27"/>
  <c r="BK179" i="26"/>
  <c r="BK173" i="26"/>
  <c r="J171" i="26"/>
  <c r="BK169" i="26"/>
  <c r="BK167" i="26"/>
  <c r="BK161" i="26"/>
  <c r="BK159" i="26"/>
  <c r="J157" i="26"/>
  <c r="J147" i="26"/>
  <c r="BK137" i="26"/>
  <c r="J135" i="26"/>
  <c r="BK130" i="26"/>
  <c r="J214" i="25"/>
  <c r="BK213" i="25"/>
  <c r="J212" i="25"/>
  <c r="BK210" i="25"/>
  <c r="J209" i="25"/>
  <c r="BK200" i="25"/>
  <c r="BK198" i="25"/>
  <c r="J193" i="25"/>
  <c r="BK192" i="25"/>
  <c r="J190" i="25"/>
  <c r="BK187" i="25"/>
  <c r="BK186" i="25"/>
  <c r="J185" i="25"/>
  <c r="J183" i="25"/>
  <c r="J178" i="25"/>
  <c r="BK175" i="25"/>
  <c r="BK171" i="25"/>
  <c r="J167" i="25"/>
  <c r="J165" i="25"/>
  <c r="BK163" i="25"/>
  <c r="J163" i="25"/>
  <c r="J161" i="25"/>
  <c r="BK156" i="25"/>
  <c r="BK154" i="25"/>
  <c r="J148" i="25"/>
  <c r="BK146" i="25"/>
  <c r="J144" i="25"/>
  <c r="J139" i="25"/>
  <c r="BK135" i="25"/>
  <c r="J132" i="25"/>
  <c r="BK128" i="25"/>
  <c r="J125" i="25"/>
  <c r="J198" i="24"/>
  <c r="BK195" i="24"/>
  <c r="BK193" i="24"/>
  <c r="J192" i="24"/>
  <c r="BK189" i="24"/>
  <c r="J186" i="24"/>
  <c r="BK185" i="24"/>
  <c r="BK182" i="24"/>
  <c r="J178" i="24"/>
  <c r="J175" i="24"/>
  <c r="BK174" i="24"/>
  <c r="BK173" i="24"/>
  <c r="BK172" i="24"/>
  <c r="BK168" i="24"/>
  <c r="BK158" i="24"/>
  <c r="BK155" i="24"/>
  <c r="J153" i="24"/>
  <c r="BK148" i="24"/>
  <c r="J147" i="24"/>
  <c r="J142" i="24"/>
  <c r="BK141" i="24"/>
  <c r="J140" i="24"/>
  <c r="J139" i="24"/>
  <c r="BK138" i="24"/>
  <c r="J137" i="24"/>
  <c r="J132" i="24"/>
  <c r="J128" i="24"/>
  <c r="BK124" i="24"/>
  <c r="J123" i="24"/>
  <c r="BK256" i="23"/>
  <c r="J254" i="23"/>
  <c r="J251" i="23"/>
  <c r="BK243" i="23"/>
  <c r="J241" i="23"/>
  <c r="J236" i="23"/>
  <c r="J234" i="23"/>
  <c r="BK231" i="23"/>
  <c r="J229" i="23"/>
  <c r="BK225" i="23"/>
  <c r="BK219" i="23"/>
  <c r="J218" i="23"/>
  <c r="J217" i="23"/>
  <c r="J213" i="23"/>
  <c r="BK210" i="23"/>
  <c r="BK209" i="23"/>
  <c r="J203" i="23"/>
  <c r="BK202" i="23"/>
  <c r="BK200" i="23"/>
  <c r="J199" i="23"/>
  <c r="BK196" i="23"/>
  <c r="J194" i="23"/>
  <c r="BK192" i="23"/>
  <c r="BK191" i="23"/>
  <c r="J189" i="23"/>
  <c r="J188" i="23"/>
  <c r="J187" i="23"/>
  <c r="J183" i="23"/>
  <c r="J180" i="23"/>
  <c r="BK177" i="23"/>
  <c r="BK176" i="23"/>
  <c r="BK175" i="23"/>
  <c r="BK174" i="23"/>
  <c r="BK168" i="23"/>
  <c r="BK167" i="23"/>
  <c r="BK166" i="23"/>
  <c r="J160" i="23"/>
  <c r="BK156" i="23"/>
  <c r="BK155" i="23"/>
  <c r="J154" i="23"/>
  <c r="BK149" i="23"/>
  <c r="BK147" i="23"/>
  <c r="BK145" i="23"/>
  <c r="BK144" i="23"/>
  <c r="BK143" i="23"/>
  <c r="J141" i="23"/>
  <c r="J139" i="23"/>
  <c r="BK133" i="23"/>
  <c r="J127" i="23"/>
  <c r="BK125" i="23"/>
  <c r="J125" i="23"/>
  <c r="BK124" i="23"/>
  <c r="BK262" i="22"/>
  <c r="BK256" i="22"/>
  <c r="BK246" i="22"/>
  <c r="J241" i="22"/>
  <c r="J238" i="22"/>
  <c r="BK225" i="22"/>
  <c r="BK221" i="22"/>
  <c r="BK202" i="22"/>
  <c r="BK192" i="22"/>
  <c r="BK187" i="22"/>
  <c r="J182" i="22"/>
  <c r="BK171" i="22"/>
  <c r="J167" i="22"/>
  <c r="J148" i="22"/>
  <c r="J138" i="22"/>
  <c r="BK125" i="22"/>
  <c r="BK349" i="21"/>
  <c r="J347" i="21"/>
  <c r="J343" i="21"/>
  <c r="BK338" i="21"/>
  <c r="BK335" i="21"/>
  <c r="BK329" i="21"/>
  <c r="BK326" i="21"/>
  <c r="BK320" i="21"/>
  <c r="J315" i="21"/>
  <c r="J312" i="21"/>
  <c r="BK293" i="21"/>
  <c r="J287" i="21"/>
  <c r="BK284" i="21"/>
  <c r="J282" i="21"/>
  <c r="J272" i="21"/>
  <c r="J257" i="21"/>
  <c r="J244" i="21"/>
  <c r="BK228" i="21"/>
  <c r="BK215" i="21"/>
  <c r="J185" i="21"/>
  <c r="BK168" i="21"/>
  <c r="J157" i="21"/>
  <c r="J154" i="21"/>
  <c r="J149" i="21"/>
  <c r="BK143" i="21"/>
  <c r="BK137" i="21"/>
  <c r="BK308" i="20"/>
  <c r="J301" i="20"/>
  <c r="BK290" i="20"/>
  <c r="J285" i="20"/>
  <c r="BK283" i="20"/>
  <c r="J280" i="20"/>
  <c r="J278" i="20"/>
  <c r="J273" i="20"/>
  <c r="J251" i="20"/>
  <c r="J246" i="20"/>
  <c r="BK216" i="20"/>
  <c r="J208" i="20"/>
  <c r="BK205" i="20"/>
  <c r="J199" i="20"/>
  <c r="J191" i="20"/>
  <c r="J185" i="20"/>
  <c r="BK182" i="20"/>
  <c r="J170" i="20"/>
  <c r="BK164" i="20"/>
  <c r="J154" i="20"/>
  <c r="J147" i="20"/>
  <c r="J137" i="20"/>
  <c r="BK271" i="19"/>
  <c r="J265" i="19"/>
  <c r="BK254" i="19"/>
  <c r="BK248" i="19"/>
  <c r="BK239" i="19"/>
  <c r="J227" i="19"/>
  <c r="J224" i="19"/>
  <c r="J221" i="19"/>
  <c r="BK215" i="19"/>
  <c r="BK207" i="19"/>
  <c r="BK199" i="19"/>
  <c r="BK195" i="19"/>
  <c r="BK186" i="19"/>
  <c r="J163" i="19"/>
  <c r="J145" i="19"/>
  <c r="BK125" i="19"/>
  <c r="J339" i="18"/>
  <c r="BK332" i="18"/>
  <c r="J325" i="18"/>
  <c r="J316" i="18"/>
  <c r="BK314" i="18"/>
  <c r="BK308" i="18"/>
  <c r="J303" i="18"/>
  <c r="BK298" i="18"/>
  <c r="BK263" i="18"/>
  <c r="J255" i="18"/>
  <c r="J252" i="18"/>
  <c r="BK249" i="18"/>
  <c r="BK246" i="18"/>
  <c r="J239" i="18"/>
  <c r="BK231" i="18"/>
  <c r="BK227" i="18"/>
  <c r="BK223" i="18"/>
  <c r="BK216" i="18"/>
  <c r="BK202" i="18"/>
  <c r="BK200" i="18"/>
  <c r="BK198" i="18"/>
  <c r="J194" i="18"/>
  <c r="BK181" i="18"/>
  <c r="J154" i="18"/>
  <c r="BK148" i="18"/>
  <c r="J125" i="18"/>
  <c r="J124" i="17"/>
  <c r="BK126" i="16"/>
  <c r="J124" i="16"/>
  <c r="J126" i="15"/>
  <c r="J175" i="14"/>
  <c r="BK164" i="14"/>
  <c r="BK160" i="14"/>
  <c r="J158" i="14"/>
  <c r="J143" i="14"/>
  <c r="BK154" i="13"/>
  <c r="BK151" i="13"/>
  <c r="J149" i="13"/>
  <c r="BK144" i="13"/>
  <c r="J138" i="13"/>
  <c r="BK135" i="13"/>
  <c r="J132" i="13"/>
  <c r="J279" i="12"/>
  <c r="BK277" i="12"/>
  <c r="BK273" i="12"/>
  <c r="J251" i="12"/>
  <c r="J235" i="12"/>
  <c r="J226" i="12"/>
  <c r="J222" i="12"/>
  <c r="BK217" i="12"/>
  <c r="J194" i="12"/>
  <c r="J186" i="12"/>
  <c r="BK184" i="12"/>
  <c r="J180" i="12"/>
  <c r="BK174" i="12"/>
  <c r="J172" i="12"/>
  <c r="BK130" i="12"/>
  <c r="BK196" i="11"/>
  <c r="J192" i="11"/>
  <c r="J188" i="11"/>
  <c r="BK170" i="11"/>
  <c r="BK145" i="11"/>
  <c r="J127" i="11"/>
  <c r="BK279" i="10"/>
  <c r="J279" i="10"/>
  <c r="BK274" i="10"/>
  <c r="J269" i="10"/>
  <c r="BK260" i="10"/>
  <c r="J252" i="10"/>
  <c r="J246" i="10"/>
  <c r="BK243" i="10"/>
  <c r="J239" i="10"/>
  <c r="BK235" i="10"/>
  <c r="J233" i="10"/>
  <c r="BK221" i="10"/>
  <c r="J199" i="10"/>
  <c r="J197" i="10"/>
  <c r="J193" i="10"/>
  <c r="J186" i="10"/>
  <c r="J180" i="10"/>
  <c r="J169" i="10"/>
  <c r="J157" i="10"/>
  <c r="BK154" i="10"/>
  <c r="J144" i="10"/>
  <c r="J316" i="9"/>
  <c r="BK312" i="9"/>
  <c r="J310" i="9"/>
  <c r="BK305" i="9"/>
  <c r="BK298" i="9"/>
  <c r="BK295" i="9"/>
  <c r="J292" i="9"/>
  <c r="J278" i="9"/>
  <c r="BK269" i="9"/>
  <c r="BK266" i="9"/>
  <c r="J263" i="9"/>
  <c r="J260" i="9"/>
  <c r="BK244" i="9"/>
  <c r="J238" i="9"/>
  <c r="BK230" i="9"/>
  <c r="J228" i="9"/>
  <c r="BK214" i="9"/>
  <c r="BK210" i="9"/>
  <c r="J203" i="9"/>
  <c r="BK186" i="9"/>
  <c r="J173" i="9"/>
  <c r="BK168" i="9"/>
  <c r="J153" i="9"/>
  <c r="J144" i="9"/>
  <c r="BK164" i="8"/>
  <c r="J154" i="8"/>
  <c r="BK138" i="8"/>
  <c r="BK127" i="8"/>
  <c r="BK211" i="7"/>
  <c r="J206" i="7"/>
  <c r="J201" i="7"/>
  <c r="BK179" i="7"/>
  <c r="BK177" i="7"/>
  <c r="J171" i="7"/>
  <c r="BK158" i="7"/>
  <c r="BK125" i="7"/>
  <c r="BK205" i="6"/>
  <c r="J191" i="6"/>
  <c r="BK178" i="6"/>
  <c r="J174" i="6"/>
  <c r="J166" i="6"/>
  <c r="BK154" i="6"/>
  <c r="BK148" i="6"/>
  <c r="BK300" i="5"/>
  <c r="BK290" i="5"/>
  <c r="J279" i="5"/>
  <c r="BK275" i="5"/>
  <c r="BK273" i="5"/>
  <c r="BK269" i="5"/>
  <c r="BK263" i="5"/>
  <c r="BK242" i="5"/>
  <c r="BK214" i="5"/>
  <c r="BK196" i="5"/>
  <c r="BK184" i="5"/>
  <c r="BK177" i="5"/>
  <c r="J172" i="5"/>
  <c r="BK159" i="5"/>
  <c r="J155" i="5"/>
  <c r="BK142" i="5"/>
  <c r="J128" i="5"/>
  <c r="J203" i="4"/>
  <c r="BK183" i="4"/>
  <c r="BK171" i="4"/>
  <c r="J161" i="4"/>
  <c r="BK155" i="4"/>
  <c r="J146" i="4"/>
  <c r="BK135" i="4"/>
  <c r="BK322" i="3"/>
  <c r="J322" i="3"/>
  <c r="J319" i="3"/>
  <c r="BK317" i="3"/>
  <c r="J315" i="3"/>
  <c r="J313" i="3"/>
  <c r="BK311" i="3"/>
  <c r="J282" i="3"/>
  <c r="J275" i="3"/>
  <c r="J259" i="3"/>
  <c r="J251" i="3"/>
  <c r="BK243" i="3"/>
  <c r="BK239" i="3"/>
  <c r="BK237" i="3"/>
  <c r="J233" i="3"/>
  <c r="BK231" i="3"/>
  <c r="J229" i="3"/>
  <c r="J223" i="3"/>
  <c r="J221" i="3"/>
  <c r="J215" i="3"/>
  <c r="J213" i="3"/>
  <c r="J209" i="3"/>
  <c r="BK198" i="3"/>
  <c r="BK188" i="3"/>
  <c r="J183" i="3"/>
  <c r="J180" i="3"/>
  <c r="J160" i="3"/>
  <c r="BK157" i="3"/>
  <c r="J151" i="3"/>
  <c r="BK145" i="3"/>
  <c r="J141" i="3"/>
  <c r="J125" i="3"/>
  <c r="J408" i="2"/>
  <c r="BK402" i="2"/>
  <c r="J356" i="2"/>
  <c r="BK352" i="2"/>
  <c r="J348" i="2"/>
  <c r="BK345" i="2"/>
  <c r="J342" i="2"/>
  <c r="BK328" i="2"/>
  <c r="BK321" i="2"/>
  <c r="BK314" i="2"/>
  <c r="J307" i="2"/>
  <c r="J284" i="2"/>
  <c r="J279" i="2"/>
  <c r="BK276" i="2"/>
  <c r="J274" i="2"/>
  <c r="BK268" i="2"/>
  <c r="BK262" i="2"/>
  <c r="BK252" i="2"/>
  <c r="J249" i="2"/>
  <c r="BK237" i="2"/>
  <c r="J198" i="2"/>
  <c r="J160" i="2"/>
  <c r="J154" i="2"/>
  <c r="BK151" i="2"/>
  <c r="BK148" i="2"/>
  <c r="J134" i="2"/>
  <c r="AS99" i="1"/>
  <c r="P403" i="2" l="1"/>
  <c r="R403" i="2"/>
  <c r="BK133" i="2"/>
  <c r="BK231" i="2"/>
  <c r="J231" i="2" s="1"/>
  <c r="J100" i="2" s="1"/>
  <c r="BK236" i="2"/>
  <c r="J236" i="2"/>
  <c r="J101" i="2" s="1"/>
  <c r="T292" i="2"/>
  <c r="T124" i="3"/>
  <c r="T123" i="3"/>
  <c r="T122" i="3" s="1"/>
  <c r="P123" i="4"/>
  <c r="P122" i="4"/>
  <c r="P121" i="4"/>
  <c r="AU98" i="1" s="1"/>
  <c r="R127" i="5"/>
  <c r="T226" i="5"/>
  <c r="P245" i="5"/>
  <c r="BK284" i="5"/>
  <c r="J284" i="5"/>
  <c r="J102" i="5"/>
  <c r="P125" i="6"/>
  <c r="P165" i="6"/>
  <c r="P124" i="7"/>
  <c r="P123" i="7" s="1"/>
  <c r="P122" i="7" s="1"/>
  <c r="AU102" i="1" s="1"/>
  <c r="P196" i="7"/>
  <c r="BK126" i="8"/>
  <c r="BK132" i="9"/>
  <c r="J132" i="9" s="1"/>
  <c r="J99" i="9" s="1"/>
  <c r="BK185" i="9"/>
  <c r="J185" i="9" s="1"/>
  <c r="J100" i="9" s="1"/>
  <c r="BK209" i="9"/>
  <c r="J209" i="9" s="1"/>
  <c r="J101" i="9" s="1"/>
  <c r="BK249" i="9"/>
  <c r="J249" i="9" s="1"/>
  <c r="J102" i="9" s="1"/>
  <c r="R249" i="9"/>
  <c r="P273" i="9"/>
  <c r="R304" i="9"/>
  <c r="T318" i="9"/>
  <c r="T317" i="9"/>
  <c r="T130" i="10"/>
  <c r="T168" i="10"/>
  <c r="P192" i="10"/>
  <c r="P232" i="10"/>
  <c r="P242" i="10"/>
  <c r="P251" i="10"/>
  <c r="R259" i="10"/>
  <c r="R258" i="10"/>
  <c r="R126" i="11"/>
  <c r="P184" i="11"/>
  <c r="T202" i="11"/>
  <c r="P203" i="12"/>
  <c r="T221" i="12"/>
  <c r="T268" i="12"/>
  <c r="T267" i="12"/>
  <c r="BK126" i="13"/>
  <c r="BK148" i="13"/>
  <c r="J148" i="13" s="1"/>
  <c r="J100" i="13" s="1"/>
  <c r="BK156" i="13"/>
  <c r="J156" i="13" s="1"/>
  <c r="J101" i="13" s="1"/>
  <c r="R126" i="14"/>
  <c r="R153" i="14"/>
  <c r="P168" i="14"/>
  <c r="T125" i="15"/>
  <c r="P131" i="15"/>
  <c r="T123" i="16"/>
  <c r="T122" i="16" s="1"/>
  <c r="T121" i="16" s="1"/>
  <c r="R123" i="17"/>
  <c r="R122" i="17"/>
  <c r="R121" i="17" s="1"/>
  <c r="P124" i="18"/>
  <c r="R324" i="18"/>
  <c r="T124" i="19"/>
  <c r="P253" i="19"/>
  <c r="T124" i="20"/>
  <c r="R284" i="20"/>
  <c r="R123" i="20" s="1"/>
  <c r="R122" i="20" s="1"/>
  <c r="T124" i="21"/>
  <c r="T292" i="21"/>
  <c r="P124" i="22"/>
  <c r="BK255" i="22"/>
  <c r="J255" i="22" s="1"/>
  <c r="J100" i="22" s="1"/>
  <c r="R255" i="22"/>
  <c r="BK123" i="23"/>
  <c r="J123" i="23" s="1"/>
  <c r="J97" i="23" s="1"/>
  <c r="BK208" i="23"/>
  <c r="BK224" i="23"/>
  <c r="J224" i="23" s="1"/>
  <c r="J100" i="23" s="1"/>
  <c r="BK253" i="23"/>
  <c r="J253" i="23" s="1"/>
  <c r="J101" i="23" s="1"/>
  <c r="R122" i="24"/>
  <c r="R121" i="24"/>
  <c r="P191" i="24"/>
  <c r="P190" i="24" s="1"/>
  <c r="P120" i="24" s="1"/>
  <c r="AU121" i="1" s="1"/>
  <c r="R124" i="25"/>
  <c r="T166" i="25"/>
  <c r="P174" i="25"/>
  <c r="R207" i="25"/>
  <c r="R206" i="25"/>
  <c r="R122" i="26"/>
  <c r="R160" i="26"/>
  <c r="T168" i="26"/>
  <c r="T119" i="27"/>
  <c r="T118" i="27"/>
  <c r="T117" i="27" s="1"/>
  <c r="R124" i="28"/>
  <c r="R133" i="2"/>
  <c r="T231" i="2"/>
  <c r="R236" i="2"/>
  <c r="BK292" i="2"/>
  <c r="J292" i="2" s="1"/>
  <c r="J102" i="2" s="1"/>
  <c r="P124" i="3"/>
  <c r="P123" i="3" s="1"/>
  <c r="P122" i="3" s="1"/>
  <c r="AU97" i="1" s="1"/>
  <c r="R123" i="4"/>
  <c r="R122" i="4" s="1"/>
  <c r="R121" i="4" s="1"/>
  <c r="T127" i="5"/>
  <c r="P226" i="5"/>
  <c r="R245" i="5"/>
  <c r="R284" i="5"/>
  <c r="R125" i="6"/>
  <c r="R165" i="6"/>
  <c r="R124" i="7"/>
  <c r="R196" i="7"/>
  <c r="R123" i="7" s="1"/>
  <c r="R122" i="7" s="1"/>
  <c r="T126" i="8"/>
  <c r="T125" i="8" s="1"/>
  <c r="T124" i="8" s="1"/>
  <c r="T132" i="9"/>
  <c r="T185" i="9"/>
  <c r="R209" i="9"/>
  <c r="BK254" i="9"/>
  <c r="J254" i="9" s="1"/>
  <c r="J103" i="9" s="1"/>
  <c r="T254" i="9"/>
  <c r="T273" i="9"/>
  <c r="P304" i="9"/>
  <c r="BK318" i="9"/>
  <c r="J318" i="9"/>
  <c r="J108" i="9" s="1"/>
  <c r="P130" i="10"/>
  <c r="P168" i="10"/>
  <c r="T192" i="10"/>
  <c r="T232" i="10"/>
  <c r="R242" i="10"/>
  <c r="R251" i="10"/>
  <c r="T259" i="10"/>
  <c r="T258" i="10" s="1"/>
  <c r="P126" i="11"/>
  <c r="R184" i="11"/>
  <c r="R202" i="11"/>
  <c r="R129" i="12"/>
  <c r="T179" i="12"/>
  <c r="T203" i="12"/>
  <c r="R221" i="12"/>
  <c r="BK268" i="12"/>
  <c r="BK267" i="12" s="1"/>
  <c r="J267" i="12" s="1"/>
  <c r="J104" i="12" s="1"/>
  <c r="P126" i="13"/>
  <c r="T148" i="13"/>
  <c r="P156" i="13"/>
  <c r="P126" i="14"/>
  <c r="T153" i="14"/>
  <c r="T168" i="14"/>
  <c r="R125" i="15"/>
  <c r="T131" i="15"/>
  <c r="P123" i="16"/>
  <c r="P122" i="16" s="1"/>
  <c r="P121" i="16" s="1"/>
  <c r="AU112" i="1" s="1"/>
  <c r="T123" i="17"/>
  <c r="T122" i="17" s="1"/>
  <c r="T121" i="17" s="1"/>
  <c r="T124" i="18"/>
  <c r="P324" i="18"/>
  <c r="P124" i="19"/>
  <c r="P123" i="19"/>
  <c r="P122" i="19" s="1"/>
  <c r="AU116" i="1" s="1"/>
  <c r="R253" i="19"/>
  <c r="R124" i="20"/>
  <c r="T284" i="20"/>
  <c r="P124" i="21"/>
  <c r="P123" i="21" s="1"/>
  <c r="P122" i="21" s="1"/>
  <c r="AU118" i="1" s="1"/>
  <c r="P292" i="21"/>
  <c r="R124" i="22"/>
  <c r="R123" i="22" s="1"/>
  <c r="R122" i="22" s="1"/>
  <c r="P255" i="22"/>
  <c r="P123" i="23"/>
  <c r="P122" i="23" s="1"/>
  <c r="T208" i="23"/>
  <c r="P224" i="23"/>
  <c r="R253" i="23"/>
  <c r="BK122" i="24"/>
  <c r="BK121" i="24" s="1"/>
  <c r="J121" i="24" s="1"/>
  <c r="J96" i="24" s="1"/>
  <c r="BK191" i="24"/>
  <c r="BK190" i="24" s="1"/>
  <c r="J190" i="24" s="1"/>
  <c r="J98" i="24" s="1"/>
  <c r="T124" i="25"/>
  <c r="R166" i="25"/>
  <c r="R174" i="25"/>
  <c r="BK207" i="25"/>
  <c r="J207" i="25" s="1"/>
  <c r="J102" i="25" s="1"/>
  <c r="P122" i="26"/>
  <c r="BK168" i="26"/>
  <c r="J168" i="26" s="1"/>
  <c r="J99" i="26" s="1"/>
  <c r="R119" i="27"/>
  <c r="R118" i="27"/>
  <c r="R117" i="27" s="1"/>
  <c r="T124" i="28"/>
  <c r="BK147" i="28"/>
  <c r="J147" i="28" s="1"/>
  <c r="J100" i="28" s="1"/>
  <c r="P147" i="28"/>
  <c r="R147" i="28"/>
  <c r="T147" i="28"/>
  <c r="BK160" i="28"/>
  <c r="J160" i="28" s="1"/>
  <c r="J101" i="28" s="1"/>
  <c r="P160" i="28"/>
  <c r="R160" i="28"/>
  <c r="T160" i="28"/>
  <c r="P133" i="2"/>
  <c r="P231" i="2"/>
  <c r="T236" i="2"/>
  <c r="P292" i="2"/>
  <c r="R124" i="3"/>
  <c r="R123" i="3"/>
  <c r="R122" i="3" s="1"/>
  <c r="T123" i="4"/>
  <c r="T122" i="4"/>
  <c r="T121" i="4" s="1"/>
  <c r="BK127" i="5"/>
  <c r="J127" i="5" s="1"/>
  <c r="J99" i="5" s="1"/>
  <c r="BK226" i="5"/>
  <c r="J226" i="5" s="1"/>
  <c r="J100" i="5" s="1"/>
  <c r="BK245" i="5"/>
  <c r="J245" i="5" s="1"/>
  <c r="J101" i="5" s="1"/>
  <c r="P284" i="5"/>
  <c r="BK125" i="6"/>
  <c r="J125" i="6" s="1"/>
  <c r="J99" i="6" s="1"/>
  <c r="T165" i="6"/>
  <c r="T124" i="7"/>
  <c r="T196" i="7"/>
  <c r="T123" i="7" s="1"/>
  <c r="T122" i="7" s="1"/>
  <c r="R126" i="8"/>
  <c r="R125" i="8"/>
  <c r="R124" i="8" s="1"/>
  <c r="P132" i="9"/>
  <c r="P185" i="9"/>
  <c r="P209" i="9"/>
  <c r="P249" i="9"/>
  <c r="P254" i="9"/>
  <c r="BK273" i="9"/>
  <c r="J273" i="9" s="1"/>
  <c r="J104" i="9" s="1"/>
  <c r="BK304" i="9"/>
  <c r="J304" i="9" s="1"/>
  <c r="J105" i="9" s="1"/>
  <c r="R318" i="9"/>
  <c r="R317" i="9" s="1"/>
  <c r="BK130" i="10"/>
  <c r="BK168" i="10"/>
  <c r="J168" i="10" s="1"/>
  <c r="J100" i="10" s="1"/>
  <c r="BK192" i="10"/>
  <c r="J192" i="10"/>
  <c r="J101" i="10" s="1"/>
  <c r="BK232" i="10"/>
  <c r="J232" i="10" s="1"/>
  <c r="J102" i="10" s="1"/>
  <c r="BK242" i="10"/>
  <c r="J242" i="10" s="1"/>
  <c r="J103" i="10" s="1"/>
  <c r="BK251" i="10"/>
  <c r="J251" i="10" s="1"/>
  <c r="J104" i="10" s="1"/>
  <c r="P259" i="10"/>
  <c r="P258" i="10"/>
  <c r="T126" i="11"/>
  <c r="T184" i="11"/>
  <c r="P202" i="11"/>
  <c r="BK129" i="12"/>
  <c r="T129" i="12"/>
  <c r="T128" i="12"/>
  <c r="T127" i="12" s="1"/>
  <c r="R179" i="12"/>
  <c r="BK203" i="12"/>
  <c r="J203" i="12" s="1"/>
  <c r="J101" i="12" s="1"/>
  <c r="BK221" i="12"/>
  <c r="J221" i="12" s="1"/>
  <c r="J102" i="12" s="1"/>
  <c r="R268" i="12"/>
  <c r="R267" i="12" s="1"/>
  <c r="T126" i="13"/>
  <c r="R148" i="13"/>
  <c r="R156" i="13"/>
  <c r="BK126" i="14"/>
  <c r="J126" i="14"/>
  <c r="J99" i="14" s="1"/>
  <c r="BK153" i="14"/>
  <c r="J153" i="14" s="1"/>
  <c r="J100" i="14" s="1"/>
  <c r="BK168" i="14"/>
  <c r="J168" i="14" s="1"/>
  <c r="J101" i="14" s="1"/>
  <c r="BK125" i="15"/>
  <c r="J125" i="15"/>
  <c r="J99" i="15" s="1"/>
  <c r="P125" i="15"/>
  <c r="P124" i="15" s="1"/>
  <c r="P123" i="15" s="1"/>
  <c r="AU111" i="1" s="1"/>
  <c r="R131" i="15"/>
  <c r="BK123" i="16"/>
  <c r="BK122" i="16"/>
  <c r="BK121" i="16" s="1"/>
  <c r="J121" i="16" s="1"/>
  <c r="J32" i="16" s="1"/>
  <c r="AG112" i="1" s="1"/>
  <c r="BK123" i="17"/>
  <c r="J123" i="17" s="1"/>
  <c r="J99" i="17" s="1"/>
  <c r="R124" i="18"/>
  <c r="R123" i="18" s="1"/>
  <c r="R122" i="18" s="1"/>
  <c r="T324" i="18"/>
  <c r="R124" i="19"/>
  <c r="R123" i="19" s="1"/>
  <c r="R122" i="19" s="1"/>
  <c r="T253" i="19"/>
  <c r="BK124" i="20"/>
  <c r="J124" i="20" s="1"/>
  <c r="J99" i="20" s="1"/>
  <c r="BK284" i="20"/>
  <c r="J284" i="20" s="1"/>
  <c r="J100" i="20" s="1"/>
  <c r="R124" i="21"/>
  <c r="BK292" i="21"/>
  <c r="J292" i="21" s="1"/>
  <c r="J100" i="21" s="1"/>
  <c r="BK124" i="22"/>
  <c r="T123" i="23"/>
  <c r="T122" i="23" s="1"/>
  <c r="P208" i="23"/>
  <c r="P207" i="23" s="1"/>
  <c r="R224" i="23"/>
  <c r="P253" i="23"/>
  <c r="P122" i="24"/>
  <c r="P121" i="24"/>
  <c r="R191" i="24"/>
  <c r="R190" i="24"/>
  <c r="P124" i="25"/>
  <c r="P166" i="25"/>
  <c r="BK174" i="25"/>
  <c r="J174" i="25" s="1"/>
  <c r="J99" i="25" s="1"/>
  <c r="P207" i="25"/>
  <c r="P206" i="25" s="1"/>
  <c r="BK122" i="26"/>
  <c r="J122" i="26" s="1"/>
  <c r="J97" i="26" s="1"/>
  <c r="BK160" i="26"/>
  <c r="J160" i="26" s="1"/>
  <c r="J98" i="26" s="1"/>
  <c r="T160" i="26"/>
  <c r="P168" i="26"/>
  <c r="P119" i="27"/>
  <c r="P118" i="27"/>
  <c r="P117" i="27" s="1"/>
  <c r="AU124" i="1" s="1"/>
  <c r="BK124" i="28"/>
  <c r="J124" i="28" s="1"/>
  <c r="J98" i="28" s="1"/>
  <c r="T133" i="2"/>
  <c r="R231" i="2"/>
  <c r="P236" i="2"/>
  <c r="R292" i="2"/>
  <c r="BK124" i="3"/>
  <c r="J124" i="3" s="1"/>
  <c r="J99" i="3" s="1"/>
  <c r="BK123" i="4"/>
  <c r="J123" i="4" s="1"/>
  <c r="J99" i="4" s="1"/>
  <c r="P127" i="5"/>
  <c r="R226" i="5"/>
  <c r="T245" i="5"/>
  <c r="T284" i="5"/>
  <c r="T125" i="6"/>
  <c r="T124" i="6" s="1"/>
  <c r="T123" i="6" s="1"/>
  <c r="BK165" i="6"/>
  <c r="J165" i="6" s="1"/>
  <c r="J100" i="6" s="1"/>
  <c r="BK124" i="7"/>
  <c r="J124" i="7" s="1"/>
  <c r="J99" i="7" s="1"/>
  <c r="BK196" i="7"/>
  <c r="J196" i="7"/>
  <c r="J100" i="7" s="1"/>
  <c r="P126" i="8"/>
  <c r="P125" i="8" s="1"/>
  <c r="P124" i="8" s="1"/>
  <c r="AU103" i="1"/>
  <c r="R132" i="9"/>
  <c r="R185" i="9"/>
  <c r="T209" i="9"/>
  <c r="T249" i="9"/>
  <c r="R254" i="9"/>
  <c r="R273" i="9"/>
  <c r="T304" i="9"/>
  <c r="P318" i="9"/>
  <c r="P317" i="9" s="1"/>
  <c r="R130" i="10"/>
  <c r="R168" i="10"/>
  <c r="R192" i="10"/>
  <c r="R232" i="10"/>
  <c r="T242" i="10"/>
  <c r="T251" i="10"/>
  <c r="BK259" i="10"/>
  <c r="J259" i="10" s="1"/>
  <c r="J106" i="10" s="1"/>
  <c r="BK126" i="11"/>
  <c r="J126" i="11" s="1"/>
  <c r="J99" i="11" s="1"/>
  <c r="BK184" i="11"/>
  <c r="J184" i="11" s="1"/>
  <c r="J100" i="11" s="1"/>
  <c r="BK202" i="11"/>
  <c r="J202" i="11" s="1"/>
  <c r="J101" i="11" s="1"/>
  <c r="P129" i="12"/>
  <c r="BK179" i="12"/>
  <c r="J179" i="12"/>
  <c r="J100" i="12"/>
  <c r="P179" i="12"/>
  <c r="R203" i="12"/>
  <c r="P221" i="12"/>
  <c r="P268" i="12"/>
  <c r="P267" i="12" s="1"/>
  <c r="R126" i="13"/>
  <c r="P148" i="13"/>
  <c r="T156" i="13"/>
  <c r="T126" i="14"/>
  <c r="T125" i="14"/>
  <c r="T124" i="14" s="1"/>
  <c r="P153" i="14"/>
  <c r="R168" i="14"/>
  <c r="BK131" i="15"/>
  <c r="J131" i="15" s="1"/>
  <c r="J100" i="15" s="1"/>
  <c r="R123" i="16"/>
  <c r="R122" i="16" s="1"/>
  <c r="R121" i="16" s="1"/>
  <c r="P123" i="17"/>
  <c r="P122" i="17"/>
  <c r="P121" i="17"/>
  <c r="AU113" i="1" s="1"/>
  <c r="BK124" i="18"/>
  <c r="J124" i="18" s="1"/>
  <c r="J99" i="18" s="1"/>
  <c r="BK324" i="18"/>
  <c r="J324" i="18"/>
  <c r="J100" i="18"/>
  <c r="BK124" i="19"/>
  <c r="J124" i="19" s="1"/>
  <c r="J99" i="19" s="1"/>
  <c r="BK253" i="19"/>
  <c r="J253" i="19" s="1"/>
  <c r="J100" i="19" s="1"/>
  <c r="P124" i="20"/>
  <c r="P123" i="20"/>
  <c r="P122" i="20"/>
  <c r="AU117" i="1" s="1"/>
  <c r="P284" i="20"/>
  <c r="BK124" i="21"/>
  <c r="J124" i="21" s="1"/>
  <c r="J99" i="21" s="1"/>
  <c r="R292" i="21"/>
  <c r="T124" i="22"/>
  <c r="T123" i="22"/>
  <c r="T122" i="22" s="1"/>
  <c r="T255" i="22"/>
  <c r="R123" i="23"/>
  <c r="R122" i="23" s="1"/>
  <c r="R208" i="23"/>
  <c r="T224" i="23"/>
  <c r="T253" i="23"/>
  <c r="T122" i="24"/>
  <c r="T121" i="24"/>
  <c r="T120" i="24" s="1"/>
  <c r="T191" i="24"/>
  <c r="T190" i="24"/>
  <c r="BK124" i="25"/>
  <c r="J124" i="25" s="1"/>
  <c r="J97" i="25" s="1"/>
  <c r="BK166" i="25"/>
  <c r="J166" i="25" s="1"/>
  <c r="J98" i="25" s="1"/>
  <c r="T174" i="25"/>
  <c r="T207" i="25"/>
  <c r="T206" i="25" s="1"/>
  <c r="T122" i="26"/>
  <c r="T121" i="26" s="1"/>
  <c r="T120" i="26" s="1"/>
  <c r="P160" i="26"/>
  <c r="R168" i="26"/>
  <c r="BK119" i="27"/>
  <c r="J119" i="27"/>
  <c r="J97" i="27" s="1"/>
  <c r="P124" i="28"/>
  <c r="P123" i="28" s="1"/>
  <c r="P122" i="28" s="1"/>
  <c r="AU125" i="1" s="1"/>
  <c r="E84" i="2"/>
  <c r="J125" i="2"/>
  <c r="BE134" i="2"/>
  <c r="BE165" i="2"/>
  <c r="BE171" i="2"/>
  <c r="BE180" i="2"/>
  <c r="BE217" i="2"/>
  <c r="BE224" i="2"/>
  <c r="BE232" i="2"/>
  <c r="BE234" i="2"/>
  <c r="BE289" i="2"/>
  <c r="BE293" i="2"/>
  <c r="BE297" i="2"/>
  <c r="BE332" i="2"/>
  <c r="BE356" i="2"/>
  <c r="BE383" i="2"/>
  <c r="BK404" i="2"/>
  <c r="BK407" i="2"/>
  <c r="J407" i="2" s="1"/>
  <c r="J106" i="2" s="1"/>
  <c r="BK410" i="2"/>
  <c r="J410" i="2"/>
  <c r="J107" i="2" s="1"/>
  <c r="E84" i="3"/>
  <c r="F93" i="3"/>
  <c r="BE125" i="3"/>
  <c r="BE145" i="3"/>
  <c r="BE164" i="3"/>
  <c r="BE167" i="3"/>
  <c r="BE201" i="3"/>
  <c r="BE203" i="3"/>
  <c r="BE209" i="3"/>
  <c r="BE215" i="3"/>
  <c r="BE217" i="3"/>
  <c r="BE225" i="3"/>
  <c r="BE233" i="3"/>
  <c r="BE239" i="3"/>
  <c r="BE245" i="3"/>
  <c r="BE247" i="3"/>
  <c r="BE253" i="3"/>
  <c r="BE261" i="3"/>
  <c r="BE263" i="3"/>
  <c r="BE296" i="3"/>
  <c r="BE311" i="3"/>
  <c r="BE313" i="3"/>
  <c r="BE319" i="3"/>
  <c r="BE322" i="3"/>
  <c r="E84" i="4"/>
  <c r="BE174" i="4"/>
  <c r="BE190" i="4"/>
  <c r="BE197" i="4"/>
  <c r="E113" i="5"/>
  <c r="BE149" i="5"/>
  <c r="BE187" i="5"/>
  <c r="BE198" i="5"/>
  <c r="BE205" i="5"/>
  <c r="BE217" i="5"/>
  <c r="BE227" i="5"/>
  <c r="BE293" i="5"/>
  <c r="BK308" i="5"/>
  <c r="J308" i="5"/>
  <c r="J103" i="5" s="1"/>
  <c r="J90" i="6"/>
  <c r="BE133" i="6"/>
  <c r="BE198" i="6"/>
  <c r="J90" i="7"/>
  <c r="BE133" i="7"/>
  <c r="BE143" i="7"/>
  <c r="BE188" i="7"/>
  <c r="E112" i="8"/>
  <c r="F121" i="8"/>
  <c r="BE134" i="8"/>
  <c r="BE144" i="8"/>
  <c r="BE146" i="8"/>
  <c r="BK153" i="8"/>
  <c r="J153" i="8" s="1"/>
  <c r="J100" i="8" s="1"/>
  <c r="J124" i="9"/>
  <c r="BE158" i="9"/>
  <c r="BE173" i="9"/>
  <c r="BE191" i="9"/>
  <c r="BE197" i="9"/>
  <c r="BE216" i="9"/>
  <c r="BE223" i="9"/>
  <c r="BE252" i="9"/>
  <c r="BE271" i="9"/>
  <c r="BE274" i="9"/>
  <c r="BE281" i="9"/>
  <c r="BE324" i="9"/>
  <c r="BE331" i="9"/>
  <c r="J90" i="10"/>
  <c r="E116" i="10"/>
  <c r="BE163" i="10"/>
  <c r="BE174" i="10"/>
  <c r="BE206" i="10"/>
  <c r="BE256" i="10"/>
  <c r="BE269" i="10"/>
  <c r="BE274" i="10"/>
  <c r="BE279" i="10"/>
  <c r="F121" i="11"/>
  <c r="BE127" i="11"/>
  <c r="BE137" i="11"/>
  <c r="BE159" i="11"/>
  <c r="BE162" i="11"/>
  <c r="BE176" i="11"/>
  <c r="BE208" i="11"/>
  <c r="BE211" i="11"/>
  <c r="BE218" i="11"/>
  <c r="E84" i="12"/>
  <c r="BE139" i="12"/>
  <c r="BE156" i="12"/>
  <c r="BE166" i="12"/>
  <c r="BE202" i="12"/>
  <c r="BE208" i="12"/>
  <c r="BE245" i="12"/>
  <c r="BE259" i="12"/>
  <c r="BE266" i="12"/>
  <c r="E84" i="13"/>
  <c r="J118" i="13"/>
  <c r="BE127" i="13"/>
  <c r="BE146" i="13"/>
  <c r="BE154" i="13"/>
  <c r="BE160" i="13"/>
  <c r="F121" i="14"/>
  <c r="BE127" i="14"/>
  <c r="BE143" i="14"/>
  <c r="BE166" i="14"/>
  <c r="BE169" i="14"/>
  <c r="BE171" i="14"/>
  <c r="BK177" i="14"/>
  <c r="J177" i="14" s="1"/>
  <c r="J102" i="14" s="1"/>
  <c r="E111" i="15"/>
  <c r="BE129" i="15"/>
  <c r="BE132" i="15"/>
  <c r="BE134" i="15"/>
  <c r="BE137" i="15"/>
  <c r="E84" i="17"/>
  <c r="J116" i="18"/>
  <c r="BE125" i="18"/>
  <c r="BE160" i="18"/>
  <c r="BE171" i="18"/>
  <c r="BE187" i="18"/>
  <c r="BE204" i="18"/>
  <c r="BE206" i="18"/>
  <c r="BE208" i="18"/>
  <c r="BE273" i="18"/>
  <c r="BE278" i="18"/>
  <c r="BE281" i="18"/>
  <c r="F119" i="19"/>
  <c r="BE137" i="19"/>
  <c r="BE140" i="19"/>
  <c r="BE145" i="19"/>
  <c r="BE151" i="19"/>
  <c r="BE180" i="19"/>
  <c r="BE189" i="19"/>
  <c r="BE218" i="19"/>
  <c r="BE233" i="19"/>
  <c r="BE243" i="19"/>
  <c r="BE245" i="19"/>
  <c r="BE252" i="19"/>
  <c r="BE257" i="19"/>
  <c r="J116" i="20"/>
  <c r="BE167" i="20"/>
  <c r="BE225" i="20"/>
  <c r="BE233" i="20"/>
  <c r="BE237" i="20"/>
  <c r="BE251" i="20"/>
  <c r="BE263" i="20"/>
  <c r="BE295" i="20"/>
  <c r="BE306" i="20"/>
  <c r="F119" i="21"/>
  <c r="BE176" i="21"/>
  <c r="BE185" i="21"/>
  <c r="BE202" i="21"/>
  <c r="BE205" i="21"/>
  <c r="BE234" i="21"/>
  <c r="BE244" i="21"/>
  <c r="BE260" i="21"/>
  <c r="BE275" i="21"/>
  <c r="BE291" i="21"/>
  <c r="BE297" i="21"/>
  <c r="F93" i="22"/>
  <c r="BE138" i="22"/>
  <c r="BE151" i="22"/>
  <c r="BE156" i="22"/>
  <c r="BE161" i="22"/>
  <c r="BE164" i="22"/>
  <c r="BE174" i="22"/>
  <c r="BE205" i="22"/>
  <c r="BE223" i="22"/>
  <c r="BE227" i="22"/>
  <c r="BE230" i="22"/>
  <c r="BE232" i="22"/>
  <c r="E84" i="23"/>
  <c r="F91" i="23"/>
  <c r="J115" i="23"/>
  <c r="BE124" i="23"/>
  <c r="BE125" i="23"/>
  <c r="BE150" i="23"/>
  <c r="BE153" i="23"/>
  <c r="BE155" i="23"/>
  <c r="BE157" i="23"/>
  <c r="BE163" i="23"/>
  <c r="BE172" i="23"/>
  <c r="BE181" i="23"/>
  <c r="BE184" i="23"/>
  <c r="BE185" i="23"/>
  <c r="BE204" i="23"/>
  <c r="BE205" i="23"/>
  <c r="BE220" i="23"/>
  <c r="BE221" i="23"/>
  <c r="BE226" i="23"/>
  <c r="BE245" i="23"/>
  <c r="BE246" i="23"/>
  <c r="BE254" i="23"/>
  <c r="F91" i="24"/>
  <c r="BE133" i="24"/>
  <c r="BE134" i="24"/>
  <c r="BE143" i="24"/>
  <c r="BE150" i="24"/>
  <c r="BE153" i="24"/>
  <c r="BE156" i="24"/>
  <c r="BE160" i="24"/>
  <c r="BE165" i="24"/>
  <c r="BE166" i="24"/>
  <c r="BE169" i="24"/>
  <c r="BE175" i="24"/>
  <c r="BE176" i="24"/>
  <c r="BE179" i="24"/>
  <c r="BE187" i="24"/>
  <c r="BK197" i="24"/>
  <c r="J197" i="24"/>
  <c r="J100" i="24" s="1"/>
  <c r="J116" i="25"/>
  <c r="F119" i="25"/>
  <c r="BE148" i="25"/>
  <c r="BE154" i="25"/>
  <c r="BE156" i="25"/>
  <c r="BE163" i="25"/>
  <c r="BE167" i="25"/>
  <c r="BE171" i="25"/>
  <c r="BE180" i="25"/>
  <c r="BE188" i="25"/>
  <c r="BE193" i="25"/>
  <c r="BE194" i="25"/>
  <c r="BE195" i="25"/>
  <c r="BE202" i="25"/>
  <c r="BE208" i="25"/>
  <c r="F117" i="26"/>
  <c r="BE139" i="26"/>
  <c r="BE147" i="26"/>
  <c r="BE174" i="26"/>
  <c r="BE175" i="26"/>
  <c r="BE177" i="26"/>
  <c r="BE182" i="26"/>
  <c r="E85" i="28"/>
  <c r="J89" i="28"/>
  <c r="F92" i="28"/>
  <c r="BE125" i="28"/>
  <c r="BE129" i="28"/>
  <c r="BE132" i="28"/>
  <c r="BE135" i="28"/>
  <c r="BE138" i="28"/>
  <c r="BE140" i="28"/>
  <c r="BE148" i="28"/>
  <c r="BE157" i="28"/>
  <c r="BE161" i="28"/>
  <c r="BE162" i="28"/>
  <c r="BK165" i="28"/>
  <c r="J165" i="28" s="1"/>
  <c r="J102" i="28" s="1"/>
  <c r="BE144" i="2"/>
  <c r="BE228" i="2"/>
  <c r="BE252" i="2"/>
  <c r="BE276" i="2"/>
  <c r="BE314" i="2"/>
  <c r="BE328" i="2"/>
  <c r="BE345" i="2"/>
  <c r="BE352" i="2"/>
  <c r="BE402" i="2"/>
  <c r="BE141" i="3"/>
  <c r="BE188" i="3"/>
  <c r="BE205" i="3"/>
  <c r="BE207" i="3"/>
  <c r="BE211" i="3"/>
  <c r="BE219" i="3"/>
  <c r="BE221" i="3"/>
  <c r="BE237" i="3"/>
  <c r="BE255" i="3"/>
  <c r="BE268" i="3"/>
  <c r="BE293" i="3"/>
  <c r="BE303" i="3"/>
  <c r="BE307" i="3"/>
  <c r="BE315" i="3"/>
  <c r="F93" i="4"/>
  <c r="BE124" i="4"/>
  <c r="BE177" i="4"/>
  <c r="F93" i="5"/>
  <c r="J119" i="5"/>
  <c r="BE142" i="5"/>
  <c r="BE172" i="5"/>
  <c r="BE177" i="5"/>
  <c r="BE242" i="5"/>
  <c r="BE254" i="5"/>
  <c r="BE263" i="5"/>
  <c r="BE267" i="5"/>
  <c r="BE269" i="5"/>
  <c r="BE290" i="5"/>
  <c r="BE297" i="5"/>
  <c r="BE300" i="5"/>
  <c r="F93" i="6"/>
  <c r="BE126" i="6"/>
  <c r="BE174" i="6"/>
  <c r="BE178" i="6"/>
  <c r="BE185" i="6"/>
  <c r="BE188" i="6"/>
  <c r="BE205" i="6"/>
  <c r="BK204" i="6"/>
  <c r="J204" i="6" s="1"/>
  <c r="J101" i="6" s="1"/>
  <c r="E110" i="7"/>
  <c r="BE125" i="7"/>
  <c r="BE155" i="7"/>
  <c r="BE201" i="7"/>
  <c r="BE158" i="8"/>
  <c r="BE168" i="9"/>
  <c r="BE214" i="9"/>
  <c r="BE226" i="9"/>
  <c r="BE238" i="9"/>
  <c r="BE244" i="9"/>
  <c r="BE263" i="9"/>
  <c r="BE266" i="9"/>
  <c r="BE269" i="9"/>
  <c r="BE292" i="9"/>
  <c r="BE298" i="9"/>
  <c r="BE305" i="9"/>
  <c r="BE307" i="9"/>
  <c r="BE135" i="10"/>
  <c r="BE149" i="10"/>
  <c r="BE157" i="10"/>
  <c r="BE169" i="10"/>
  <c r="BE193" i="10"/>
  <c r="BE197" i="10"/>
  <c r="BE201" i="10"/>
  <c r="BE235" i="10"/>
  <c r="BE239" i="10"/>
  <c r="BE246" i="10"/>
  <c r="BE264" i="10"/>
  <c r="E84" i="11"/>
  <c r="J118" i="11"/>
  <c r="BE145" i="11"/>
  <c r="BE154" i="11"/>
  <c r="BE185" i="11"/>
  <c r="F93" i="12"/>
  <c r="J121" i="12"/>
  <c r="BE172" i="12"/>
  <c r="BE174" i="12"/>
  <c r="BE180" i="12"/>
  <c r="BE194" i="12"/>
  <c r="BE217" i="12"/>
  <c r="BE222" i="12"/>
  <c r="BE229" i="12"/>
  <c r="BE255" i="12"/>
  <c r="BE279" i="12"/>
  <c r="BE284" i="12"/>
  <c r="F121" i="13"/>
  <c r="BE135" i="13"/>
  <c r="BE163" i="13"/>
  <c r="BE141" i="14"/>
  <c r="BE151" i="14"/>
  <c r="BE160" i="14"/>
  <c r="BE174" i="14"/>
  <c r="BE178" i="14"/>
  <c r="F93" i="15"/>
  <c r="E84" i="16"/>
  <c r="E84" i="18"/>
  <c r="F93" i="18"/>
  <c r="BE148" i="18"/>
  <c r="BE167" i="18"/>
  <c r="BE181" i="18"/>
  <c r="BE191" i="18"/>
  <c r="BE202" i="18"/>
  <c r="BE212" i="18"/>
  <c r="BE216" i="18"/>
  <c r="BE221" i="18"/>
  <c r="BE249" i="18"/>
  <c r="BE269" i="18"/>
  <c r="BE285" i="18"/>
  <c r="BE303" i="18"/>
  <c r="BE335" i="18"/>
  <c r="BE339" i="18"/>
  <c r="BE341" i="18"/>
  <c r="BE344" i="18"/>
  <c r="J116" i="19"/>
  <c r="BE148" i="19"/>
  <c r="BE156" i="19"/>
  <c r="BE195" i="19"/>
  <c r="BE269" i="19"/>
  <c r="BE271" i="19"/>
  <c r="BE274" i="19"/>
  <c r="F119" i="20"/>
  <c r="BE125" i="20"/>
  <c r="BE147" i="20"/>
  <c r="BE154" i="20"/>
  <c r="BE170" i="20"/>
  <c r="BE185" i="20"/>
  <c r="BE205" i="20"/>
  <c r="BE216" i="20"/>
  <c r="BE246" i="20"/>
  <c r="BE268" i="20"/>
  <c r="J90" i="21"/>
  <c r="E110" i="21"/>
  <c r="BE125" i="21"/>
  <c r="BE149" i="21"/>
  <c r="BE199" i="21"/>
  <c r="BE215" i="21"/>
  <c r="BE257" i="21"/>
  <c r="BE293" i="21"/>
  <c r="BE307" i="21"/>
  <c r="BE312" i="21"/>
  <c r="BE329" i="21"/>
  <c r="BE332" i="21"/>
  <c r="BE335" i="21"/>
  <c r="BE343" i="21"/>
  <c r="J90" i="22"/>
  <c r="E110" i="22"/>
  <c r="BE167" i="22"/>
  <c r="BE187" i="22"/>
  <c r="BE192" i="22"/>
  <c r="BE197" i="22"/>
  <c r="BE221" i="22"/>
  <c r="BE127" i="23"/>
  <c r="BE128" i="23"/>
  <c r="BE133" i="23"/>
  <c r="BE136" i="23"/>
  <c r="BE143" i="23"/>
  <c r="BE152" i="23"/>
  <c r="BE159" i="23"/>
  <c r="BE164" i="23"/>
  <c r="BE176" i="23"/>
  <c r="BE182" i="23"/>
  <c r="BE196" i="23"/>
  <c r="BE225" i="23"/>
  <c r="BE227" i="23"/>
  <c r="BE232" i="23"/>
  <c r="BE234" i="23"/>
  <c r="BE236" i="23"/>
  <c r="BE243" i="23"/>
  <c r="J88" i="24"/>
  <c r="BE129" i="24"/>
  <c r="BE135" i="24"/>
  <c r="BE136" i="24"/>
  <c r="BE139" i="24"/>
  <c r="BE140" i="24"/>
  <c r="BE155" i="24"/>
  <c r="BE157" i="24"/>
  <c r="BE170" i="24"/>
  <c r="BE173" i="24"/>
  <c r="BE174" i="24"/>
  <c r="BE177" i="24"/>
  <c r="BE180" i="24"/>
  <c r="BE192" i="24"/>
  <c r="BE198" i="24"/>
  <c r="BE125" i="25"/>
  <c r="BE135" i="25"/>
  <c r="BE146" i="25"/>
  <c r="BE173" i="25"/>
  <c r="BE175" i="25"/>
  <c r="BE182" i="25"/>
  <c r="BE183" i="25"/>
  <c r="BE186" i="25"/>
  <c r="BE187" i="25"/>
  <c r="BE189" i="25"/>
  <c r="BE190" i="25"/>
  <c r="BE191" i="25"/>
  <c r="BE196" i="25"/>
  <c r="BE198" i="25"/>
  <c r="BE200" i="25"/>
  <c r="BE209" i="25"/>
  <c r="BE210" i="25"/>
  <c r="BE211" i="25"/>
  <c r="BE130" i="26"/>
  <c r="BE131" i="26"/>
  <c r="BE135" i="26"/>
  <c r="BE155" i="26"/>
  <c r="BE157" i="26"/>
  <c r="BE167" i="26"/>
  <c r="BE176" i="26"/>
  <c r="J111" i="27"/>
  <c r="BE120" i="27"/>
  <c r="BE164" i="28"/>
  <c r="BK139" i="28"/>
  <c r="J139" i="28" s="1"/>
  <c r="J99" i="28" s="1"/>
  <c r="BE148" i="2"/>
  <c r="BE154" i="2"/>
  <c r="BE160" i="2"/>
  <c r="BE198" i="2"/>
  <c r="BE249" i="2"/>
  <c r="BE274" i="2"/>
  <c r="BE284" i="2"/>
  <c r="BE287" i="2"/>
  <c r="BE302" i="2"/>
  <c r="BE321" i="2"/>
  <c r="BE337" i="2"/>
  <c r="BE342" i="2"/>
  <c r="BK413" i="2"/>
  <c r="J413" i="2"/>
  <c r="J109" i="2"/>
  <c r="BE148" i="3"/>
  <c r="BE151" i="3"/>
  <c r="BE180" i="3"/>
  <c r="BE198" i="3"/>
  <c r="BE229" i="3"/>
  <c r="BE231" i="3"/>
  <c r="BE235" i="3"/>
  <c r="BE241" i="3"/>
  <c r="BE251" i="3"/>
  <c r="BE282" i="3"/>
  <c r="BE287" i="3"/>
  <c r="BE317" i="3"/>
  <c r="J90" i="4"/>
  <c r="BE146" i="4"/>
  <c r="BE153" i="4"/>
  <c r="BE161" i="4"/>
  <c r="BE171" i="4"/>
  <c r="BE183" i="4"/>
  <c r="BE203" i="4"/>
  <c r="BE128" i="5"/>
  <c r="BE153" i="5"/>
  <c r="BE155" i="5"/>
  <c r="BE159" i="5"/>
  <c r="BE184" i="5"/>
  <c r="BE196" i="5"/>
  <c r="BE209" i="5"/>
  <c r="BE214" i="5"/>
  <c r="BE232" i="5"/>
  <c r="BE246" i="5"/>
  <c r="BE259" i="5"/>
  <c r="BE275" i="5"/>
  <c r="BE279" i="5"/>
  <c r="BE285" i="5"/>
  <c r="BE305" i="5"/>
  <c r="BE309" i="5"/>
  <c r="E84" i="6"/>
  <c r="BE144" i="6"/>
  <c r="BE154" i="6"/>
  <c r="BE156" i="6"/>
  <c r="BE201" i="6"/>
  <c r="BE177" i="7"/>
  <c r="BE179" i="7"/>
  <c r="BE197" i="7"/>
  <c r="BE211" i="7"/>
  <c r="BE127" i="8"/>
  <c r="BE138" i="8"/>
  <c r="BE151" i="8"/>
  <c r="BE154" i="8"/>
  <c r="E84" i="9"/>
  <c r="F93" i="9"/>
  <c r="BE133" i="9"/>
  <c r="BE144" i="9"/>
  <c r="BE179" i="9"/>
  <c r="BE181" i="9"/>
  <c r="BE186" i="9"/>
  <c r="BE203" i="9"/>
  <c r="BE210" i="9"/>
  <c r="BE218" i="9"/>
  <c r="BE230" i="9"/>
  <c r="BE250" i="9"/>
  <c r="BE260" i="9"/>
  <c r="BE286" i="9"/>
  <c r="BE289" i="9"/>
  <c r="BE295" i="9"/>
  <c r="BE310" i="9"/>
  <c r="BE319" i="9"/>
  <c r="BE333" i="9"/>
  <c r="BE338" i="9"/>
  <c r="BK315" i="9"/>
  <c r="J315" i="9"/>
  <c r="J106" i="9"/>
  <c r="F93" i="10"/>
  <c r="BE131" i="10"/>
  <c r="BE154" i="10"/>
  <c r="BE165" i="10"/>
  <c r="BE186" i="10"/>
  <c r="BE213" i="10"/>
  <c r="BE221" i="10"/>
  <c r="BE227" i="10"/>
  <c r="BE233" i="10"/>
  <c r="BE252" i="10"/>
  <c r="BE192" i="11"/>
  <c r="BE196" i="11"/>
  <c r="BE203" i="11"/>
  <c r="BE130" i="12"/>
  <c r="BE214" i="12"/>
  <c r="BE249" i="12"/>
  <c r="BE251" i="12"/>
  <c r="BE269" i="12"/>
  <c r="BE277" i="12"/>
  <c r="BE132" i="13"/>
  <c r="BE149" i="13"/>
  <c r="BE151" i="13"/>
  <c r="BE157" i="13"/>
  <c r="BK162" i="13"/>
  <c r="J162" i="13" s="1"/>
  <c r="J102" i="13" s="1"/>
  <c r="E84" i="14"/>
  <c r="J90" i="14"/>
  <c r="BE138" i="14"/>
  <c r="BE154" i="14"/>
  <c r="BE162" i="14"/>
  <c r="BE172" i="14"/>
  <c r="BE175" i="14"/>
  <c r="J90" i="15"/>
  <c r="BE126" i="15"/>
  <c r="J90" i="16"/>
  <c r="F93" i="16"/>
  <c r="J90" i="17"/>
  <c r="F118" i="17"/>
  <c r="BE143" i="18"/>
  <c r="BE154" i="18"/>
  <c r="BE194" i="18"/>
  <c r="BE196" i="18"/>
  <c r="BE219" i="18"/>
  <c r="BE223" i="18"/>
  <c r="BE227" i="18"/>
  <c r="BE233" i="18"/>
  <c r="BE237" i="18"/>
  <c r="BE252" i="18"/>
  <c r="BE275" i="18"/>
  <c r="BE298" i="18"/>
  <c r="BE300" i="18"/>
  <c r="BE320" i="18"/>
  <c r="E84" i="19"/>
  <c r="BE163" i="19"/>
  <c r="BE183" i="19"/>
  <c r="BE186" i="19"/>
  <c r="BE221" i="19"/>
  <c r="BE236" i="19"/>
  <c r="BE239" i="19"/>
  <c r="BE248" i="19"/>
  <c r="BE254" i="19"/>
  <c r="BE260" i="19"/>
  <c r="E84" i="20"/>
  <c r="BE137" i="20"/>
  <c r="BE140" i="20"/>
  <c r="BE143" i="20"/>
  <c r="BE164" i="20"/>
  <c r="BE175" i="20"/>
  <c r="BE182" i="20"/>
  <c r="BE257" i="20"/>
  <c r="BE273" i="20"/>
  <c r="BE280" i="20"/>
  <c r="BE285" i="20"/>
  <c r="BE301" i="20"/>
  <c r="BE308" i="20"/>
  <c r="BE143" i="21"/>
  <c r="BE157" i="21"/>
  <c r="BE163" i="21"/>
  <c r="BE168" i="21"/>
  <c r="BE254" i="21"/>
  <c r="BE284" i="21"/>
  <c r="BE315" i="21"/>
  <c r="BE338" i="21"/>
  <c r="BE125" i="22"/>
  <c r="BE143" i="22"/>
  <c r="BE171" i="22"/>
  <c r="BE179" i="22"/>
  <c r="BE182" i="22"/>
  <c r="BE202" i="22"/>
  <c r="BE212" i="22"/>
  <c r="BE217" i="22"/>
  <c r="BE238" i="22"/>
  <c r="BE241" i="22"/>
  <c r="BE246" i="22"/>
  <c r="BE250" i="22"/>
  <c r="BE262" i="22"/>
  <c r="BE266" i="22"/>
  <c r="BE268" i="22"/>
  <c r="BE147" i="23"/>
  <c r="BE148" i="23"/>
  <c r="BE149" i="23"/>
  <c r="BE151" i="23"/>
  <c r="BE154" i="23"/>
  <c r="BE160" i="23"/>
  <c r="BE166" i="23"/>
  <c r="BE168" i="23"/>
  <c r="BE169" i="23"/>
  <c r="BE170" i="23"/>
  <c r="BE171" i="23"/>
  <c r="BE179" i="23"/>
  <c r="BE180" i="23"/>
  <c r="BE183" i="23"/>
  <c r="BE188" i="23"/>
  <c r="BE189" i="23"/>
  <c r="BE190" i="23"/>
  <c r="BE200" i="23"/>
  <c r="BE201" i="23"/>
  <c r="BE202" i="23"/>
  <c r="BE203" i="23"/>
  <c r="BE209" i="23"/>
  <c r="BE210" i="23"/>
  <c r="BE211" i="23"/>
  <c r="BE218" i="23"/>
  <c r="BE241" i="23"/>
  <c r="BE251" i="23"/>
  <c r="E84" i="24"/>
  <c r="BE123" i="24"/>
  <c r="BE124" i="24"/>
  <c r="BE127" i="24"/>
  <c r="BE132" i="24"/>
  <c r="BE137" i="24"/>
  <c r="BE147" i="24"/>
  <c r="BE148" i="24"/>
  <c r="BE151" i="24"/>
  <c r="BE152" i="24"/>
  <c r="BE158" i="24"/>
  <c r="BE159" i="24"/>
  <c r="BE163" i="24"/>
  <c r="BE164" i="24"/>
  <c r="BE168" i="24"/>
  <c r="BE172" i="24"/>
  <c r="BE182" i="24"/>
  <c r="BE185" i="24"/>
  <c r="BE186" i="24"/>
  <c r="BE195" i="24"/>
  <c r="E84" i="25"/>
  <c r="BE128" i="25"/>
  <c r="BE144" i="25"/>
  <c r="BE178" i="25"/>
  <c r="BE181" i="25"/>
  <c r="BE185" i="25"/>
  <c r="BE213" i="25"/>
  <c r="BE214" i="25"/>
  <c r="BE215" i="25"/>
  <c r="BK204" i="25"/>
  <c r="J204" i="25"/>
  <c r="J100" i="25" s="1"/>
  <c r="J88" i="26"/>
  <c r="BE159" i="26"/>
  <c r="BE161" i="26"/>
  <c r="BE165" i="26"/>
  <c r="BE173" i="26"/>
  <c r="BK181" i="26"/>
  <c r="J181" i="26" s="1"/>
  <c r="J100" i="26" s="1"/>
  <c r="F91" i="27"/>
  <c r="BE155" i="28"/>
  <c r="F93" i="2"/>
  <c r="BE151" i="2"/>
  <c r="BE193" i="2"/>
  <c r="BE207" i="2"/>
  <c r="BE211" i="2"/>
  <c r="BE237" i="2"/>
  <c r="BE262" i="2"/>
  <c r="BE268" i="2"/>
  <c r="BE279" i="2"/>
  <c r="BE307" i="2"/>
  <c r="BE348" i="2"/>
  <c r="BE368" i="2"/>
  <c r="BE405" i="2"/>
  <c r="BE408" i="2"/>
  <c r="BE411" i="2"/>
  <c r="BE414" i="2"/>
  <c r="BK401" i="2"/>
  <c r="J401" i="2" s="1"/>
  <c r="J103" i="2" s="1"/>
  <c r="J90" i="3"/>
  <c r="BE157" i="3"/>
  <c r="BE160" i="3"/>
  <c r="BE170" i="3"/>
  <c r="BE183" i="3"/>
  <c r="BE213" i="3"/>
  <c r="BE223" i="3"/>
  <c r="BE227" i="3"/>
  <c r="BE243" i="3"/>
  <c r="BE249" i="3"/>
  <c r="BE259" i="3"/>
  <c r="BE275" i="3"/>
  <c r="BE289" i="3"/>
  <c r="BK321" i="3"/>
  <c r="J321" i="3" s="1"/>
  <c r="J100" i="3" s="1"/>
  <c r="BE135" i="4"/>
  <c r="BE143" i="4"/>
  <c r="BE155" i="4"/>
  <c r="BE190" i="5"/>
  <c r="BE249" i="5"/>
  <c r="BE273" i="5"/>
  <c r="BE148" i="6"/>
  <c r="BE166" i="6"/>
  <c r="BE176" i="6"/>
  <c r="BE191" i="6"/>
  <c r="F93" i="7"/>
  <c r="BE158" i="7"/>
  <c r="BE163" i="7"/>
  <c r="BE171" i="7"/>
  <c r="BE206" i="7"/>
  <c r="J90" i="8"/>
  <c r="BE164" i="8"/>
  <c r="BK157" i="8"/>
  <c r="J157" i="8" s="1"/>
  <c r="J101" i="8" s="1"/>
  <c r="BK163" i="8"/>
  <c r="J163" i="8"/>
  <c r="J102" i="8" s="1"/>
  <c r="BE139" i="9"/>
  <c r="BE153" i="9"/>
  <c r="BE162" i="9"/>
  <c r="BE195" i="9"/>
  <c r="BE228" i="9"/>
  <c r="BE255" i="9"/>
  <c r="BE278" i="9"/>
  <c r="BE312" i="9"/>
  <c r="BE316" i="9"/>
  <c r="BE328" i="9"/>
  <c r="BE144" i="10"/>
  <c r="BE178" i="10"/>
  <c r="BE180" i="10"/>
  <c r="BE199" i="10"/>
  <c r="BE209" i="10"/>
  <c r="BE211" i="10"/>
  <c r="BE243" i="10"/>
  <c r="BE260" i="10"/>
  <c r="BE272" i="10"/>
  <c r="BE168" i="11"/>
  <c r="BE170" i="11"/>
  <c r="BE188" i="11"/>
  <c r="BE224" i="11"/>
  <c r="BK223" i="11"/>
  <c r="J223" i="11"/>
  <c r="J102" i="11"/>
  <c r="BE170" i="12"/>
  <c r="BE184" i="12"/>
  <c r="BE186" i="12"/>
  <c r="BE204" i="12"/>
  <c r="BE226" i="12"/>
  <c r="BE235" i="12"/>
  <c r="BE273" i="12"/>
  <c r="BK265" i="12"/>
  <c r="J265" i="12" s="1"/>
  <c r="J103" i="12" s="1"/>
  <c r="BE138" i="13"/>
  <c r="BE144" i="13"/>
  <c r="BE158" i="14"/>
  <c r="BE164" i="14"/>
  <c r="BK136" i="15"/>
  <c r="J136" i="15"/>
  <c r="J101" i="15" s="1"/>
  <c r="BE124" i="16"/>
  <c r="BE126" i="16"/>
  <c r="BE124" i="17"/>
  <c r="BE126" i="17"/>
  <c r="BE178" i="18"/>
  <c r="BE198" i="18"/>
  <c r="BE200" i="18"/>
  <c r="BE210" i="18"/>
  <c r="BE229" i="18"/>
  <c r="BE231" i="18"/>
  <c r="BE239" i="18"/>
  <c r="BE246" i="18"/>
  <c r="BE255" i="18"/>
  <c r="BE261" i="18"/>
  <c r="BE263" i="18"/>
  <c r="BE288" i="18"/>
  <c r="BE291" i="18"/>
  <c r="BE308" i="18"/>
  <c r="BE314" i="18"/>
  <c r="BE316" i="18"/>
  <c r="BE325" i="18"/>
  <c r="BE332" i="18"/>
  <c r="BE125" i="19"/>
  <c r="BE170" i="19"/>
  <c r="BE199" i="19"/>
  <c r="BE207" i="19"/>
  <c r="BE215" i="19"/>
  <c r="BE224" i="19"/>
  <c r="BE227" i="19"/>
  <c r="BE265" i="19"/>
  <c r="BE191" i="20"/>
  <c r="BE199" i="20"/>
  <c r="BE202" i="20"/>
  <c r="BE208" i="20"/>
  <c r="BE240" i="20"/>
  <c r="BE243" i="20"/>
  <c r="BE278" i="20"/>
  <c r="BE283" i="20"/>
  <c r="BE290" i="20"/>
  <c r="BE311" i="20"/>
  <c r="BE137" i="21"/>
  <c r="BE154" i="21"/>
  <c r="BE208" i="21"/>
  <c r="BE228" i="21"/>
  <c r="BE266" i="21"/>
  <c r="BE272" i="21"/>
  <c r="BE278" i="21"/>
  <c r="BE282" i="21"/>
  <c r="BE287" i="21"/>
  <c r="BE320" i="21"/>
  <c r="BE323" i="21"/>
  <c r="BE326" i="21"/>
  <c r="BE347" i="21"/>
  <c r="BE349" i="21"/>
  <c r="BE352" i="21"/>
  <c r="BE148" i="22"/>
  <c r="BE225" i="22"/>
  <c r="BE236" i="22"/>
  <c r="BE256" i="22"/>
  <c r="BE131" i="23"/>
  <c r="BE139" i="23"/>
  <c r="BE141" i="23"/>
  <c r="BE144" i="23"/>
  <c r="BE145" i="23"/>
  <c r="BE156" i="23"/>
  <c r="BE158" i="23"/>
  <c r="BE161" i="23"/>
  <c r="BE167" i="23"/>
  <c r="BE173" i="23"/>
  <c r="BE174" i="23"/>
  <c r="BE175" i="23"/>
  <c r="BE177" i="23"/>
  <c r="BE178" i="23"/>
  <c r="BE186" i="23"/>
  <c r="BE187" i="23"/>
  <c r="BE191" i="23"/>
  <c r="BE192" i="23"/>
  <c r="BE194" i="23"/>
  <c r="BE199" i="23"/>
  <c r="BE213" i="23"/>
  <c r="BE217" i="23"/>
  <c r="BE219" i="23"/>
  <c r="BE222" i="23"/>
  <c r="BE229" i="23"/>
  <c r="BE231" i="23"/>
  <c r="BE238" i="23"/>
  <c r="BE239" i="23"/>
  <c r="BE249" i="23"/>
  <c r="BE256" i="23"/>
  <c r="BE258" i="23"/>
  <c r="BE260" i="23"/>
  <c r="BE128" i="24"/>
  <c r="BE131" i="24"/>
  <c r="BE138" i="24"/>
  <c r="BE141" i="24"/>
  <c r="BE142" i="24"/>
  <c r="BE144" i="24"/>
  <c r="BE154" i="24"/>
  <c r="BE161" i="24"/>
  <c r="BE162" i="24"/>
  <c r="BE167" i="24"/>
  <c r="BE171" i="24"/>
  <c r="BE178" i="24"/>
  <c r="BE181" i="24"/>
  <c r="BE188" i="24"/>
  <c r="BE189" i="24"/>
  <c r="BE193" i="24"/>
  <c r="BE132" i="25"/>
  <c r="BE138" i="25"/>
  <c r="BE139" i="25"/>
  <c r="BE161" i="25"/>
  <c r="BE165" i="25"/>
  <c r="BE184" i="25"/>
  <c r="BE192" i="25"/>
  <c r="BE205" i="25"/>
  <c r="BE212" i="25"/>
  <c r="E84" i="26"/>
  <c r="BE123" i="26"/>
  <c r="BE127" i="26"/>
  <c r="BE137" i="26"/>
  <c r="BE145" i="26"/>
  <c r="BE169" i="26"/>
  <c r="BE171" i="26"/>
  <c r="BE179" i="26"/>
  <c r="E84" i="27"/>
  <c r="BE139" i="27"/>
  <c r="BE166" i="28"/>
  <c r="F38" i="2"/>
  <c r="BC96" i="1" s="1"/>
  <c r="F37" i="6"/>
  <c r="BB101" i="1" s="1"/>
  <c r="F37" i="8"/>
  <c r="BB103" i="1" s="1"/>
  <c r="F36" i="16"/>
  <c r="BA112" i="1"/>
  <c r="F39" i="17"/>
  <c r="BD113" i="1" s="1"/>
  <c r="F36" i="20"/>
  <c r="BA117" i="1" s="1"/>
  <c r="F34" i="24"/>
  <c r="BA121" i="1" s="1"/>
  <c r="J34" i="26"/>
  <c r="AW123" i="1" s="1"/>
  <c r="F39" i="11"/>
  <c r="BD106" i="1" s="1"/>
  <c r="J36" i="15"/>
  <c r="AW111" i="1"/>
  <c r="F38" i="17"/>
  <c r="BC113" i="1" s="1"/>
  <c r="J36" i="21"/>
  <c r="AW118" i="1" s="1"/>
  <c r="F39" i="22"/>
  <c r="BD119" i="1"/>
  <c r="F36" i="23"/>
  <c r="BC120" i="1" s="1"/>
  <c r="F34" i="27"/>
  <c r="BA124" i="1" s="1"/>
  <c r="F37" i="27"/>
  <c r="BD124" i="1"/>
  <c r="F39" i="2"/>
  <c r="BD96" i="1" s="1"/>
  <c r="F39" i="6"/>
  <c r="BD101" i="1" s="1"/>
  <c r="F38" i="8"/>
  <c r="BC103" i="1" s="1"/>
  <c r="F38" i="9"/>
  <c r="BC104" i="1" s="1"/>
  <c r="F37" i="11"/>
  <c r="BB106" i="1" s="1"/>
  <c r="F37" i="14"/>
  <c r="BB110" i="1" s="1"/>
  <c r="F37" i="24"/>
  <c r="BD121" i="1" s="1"/>
  <c r="F36" i="28"/>
  <c r="BC125" i="1" s="1"/>
  <c r="F36" i="3"/>
  <c r="BA97" i="1" s="1"/>
  <c r="F37" i="3"/>
  <c r="BB97" i="1" s="1"/>
  <c r="F39" i="5"/>
  <c r="BD100" i="1" s="1"/>
  <c r="F36" i="7"/>
  <c r="BA102" i="1" s="1"/>
  <c r="F36" i="15"/>
  <c r="BA111" i="1" s="1"/>
  <c r="J36" i="16"/>
  <c r="AW112" i="1" s="1"/>
  <c r="F39" i="18"/>
  <c r="BD115" i="1"/>
  <c r="F38" i="21"/>
  <c r="BC118" i="1" s="1"/>
  <c r="F34" i="25"/>
  <c r="BA122" i="1" s="1"/>
  <c r="J34" i="27"/>
  <c r="AW124" i="1"/>
  <c r="AS94" i="1"/>
  <c r="J36" i="3"/>
  <c r="AW97" i="1" s="1"/>
  <c r="F38" i="4"/>
  <c r="BC98" i="1" s="1"/>
  <c r="J36" i="5"/>
  <c r="AW100" i="1" s="1"/>
  <c r="J36" i="9"/>
  <c r="AW104" i="1" s="1"/>
  <c r="F36" i="11"/>
  <c r="BA106" i="1" s="1"/>
  <c r="F37" i="12"/>
  <c r="BB107" i="1" s="1"/>
  <c r="F37" i="15"/>
  <c r="BB111" i="1" s="1"/>
  <c r="F39" i="16"/>
  <c r="BD112" i="1" s="1"/>
  <c r="F37" i="19"/>
  <c r="BB116" i="1" s="1"/>
  <c r="J34" i="28"/>
  <c r="AW125" i="1" s="1"/>
  <c r="F39" i="3"/>
  <c r="BD97" i="1" s="1"/>
  <c r="F36" i="9"/>
  <c r="BA104" i="1" s="1"/>
  <c r="F37" i="10"/>
  <c r="BB105" i="1" s="1"/>
  <c r="F39" i="12"/>
  <c r="BD107" i="1" s="1"/>
  <c r="F39" i="14"/>
  <c r="BD110" i="1" s="1"/>
  <c r="J36" i="19"/>
  <c r="AW116" i="1" s="1"/>
  <c r="F36" i="21"/>
  <c r="BA118" i="1" s="1"/>
  <c r="F36" i="22"/>
  <c r="BA119" i="1" s="1"/>
  <c r="F35" i="26"/>
  <c r="BB123" i="1" s="1"/>
  <c r="F36" i="2"/>
  <c r="BA96" i="1" s="1"/>
  <c r="J36" i="4"/>
  <c r="AW98" i="1" s="1"/>
  <c r="F37" i="5"/>
  <c r="BB100" i="1" s="1"/>
  <c r="F39" i="10"/>
  <c r="BD105" i="1" s="1"/>
  <c r="F36" i="12"/>
  <c r="BA107" i="1" s="1"/>
  <c r="F38" i="15"/>
  <c r="BC111" i="1" s="1"/>
  <c r="F36" i="19"/>
  <c r="BA116" i="1" s="1"/>
  <c r="F39" i="19"/>
  <c r="BD116" i="1" s="1"/>
  <c r="F37" i="22"/>
  <c r="BB119" i="1" s="1"/>
  <c r="F34" i="26"/>
  <c r="BA123" i="1" s="1"/>
  <c r="F36" i="27"/>
  <c r="BC124" i="1" s="1"/>
  <c r="F37" i="28"/>
  <c r="BD125" i="1" s="1"/>
  <c r="J36" i="7"/>
  <c r="AW102" i="1" s="1"/>
  <c r="F39" i="9"/>
  <c r="BD104" i="1" s="1"/>
  <c r="F39" i="13"/>
  <c r="BD108" i="1" s="1"/>
  <c r="F39" i="15"/>
  <c r="BD111" i="1" s="1"/>
  <c r="F35" i="23"/>
  <c r="BB120" i="1" s="1"/>
  <c r="F36" i="25"/>
  <c r="BC122" i="1" s="1"/>
  <c r="F34" i="28"/>
  <c r="BA125" i="1" s="1"/>
  <c r="J36" i="10"/>
  <c r="AW105" i="1" s="1"/>
  <c r="J36" i="14"/>
  <c r="AW110" i="1" s="1"/>
  <c r="F36" i="17"/>
  <c r="BA113" i="1" s="1"/>
  <c r="F37" i="20"/>
  <c r="BB117" i="1" s="1"/>
  <c r="F38" i="22"/>
  <c r="BC119" i="1" s="1"/>
  <c r="J34" i="23"/>
  <c r="AW120" i="1" s="1"/>
  <c r="F35" i="25"/>
  <c r="BB122" i="1" s="1"/>
  <c r="F35" i="27"/>
  <c r="BB124" i="1" s="1"/>
  <c r="F35" i="28"/>
  <c r="BB125" i="1" s="1"/>
  <c r="F37" i="4"/>
  <c r="BB98" i="1" s="1"/>
  <c r="F38" i="5"/>
  <c r="BC100" i="1" s="1"/>
  <c r="F37" i="7"/>
  <c r="BB102" i="1" s="1"/>
  <c r="F37" i="9"/>
  <c r="BB104" i="1" s="1"/>
  <c r="F36" i="14"/>
  <c r="BA110" i="1" s="1"/>
  <c r="F38" i="20"/>
  <c r="BC117" i="1" s="1"/>
  <c r="F38" i="3"/>
  <c r="BC97" i="1" s="1"/>
  <c r="F36" i="18"/>
  <c r="BA115" i="1" s="1"/>
  <c r="F34" i="23"/>
  <c r="BA120" i="1" s="1"/>
  <c r="J34" i="25"/>
  <c r="AW122" i="1" s="1"/>
  <c r="F37" i="2"/>
  <c r="BB96" i="1" s="1"/>
  <c r="F38" i="6"/>
  <c r="BC101" i="1" s="1"/>
  <c r="F39" i="8"/>
  <c r="BD103" i="1" s="1"/>
  <c r="J36" i="11"/>
  <c r="AW106" i="1" s="1"/>
  <c r="F38" i="12"/>
  <c r="BC107" i="1" s="1"/>
  <c r="F39" i="20"/>
  <c r="BD117" i="1" s="1"/>
  <c r="F36" i="26"/>
  <c r="BC123" i="1" s="1"/>
  <c r="F38" i="7"/>
  <c r="BC102" i="1" s="1"/>
  <c r="F38" i="11"/>
  <c r="BC106" i="1" s="1"/>
  <c r="F38" i="13"/>
  <c r="BC108" i="1" s="1"/>
  <c r="F37" i="18"/>
  <c r="BB115" i="1" s="1"/>
  <c r="F39" i="21"/>
  <c r="BD118" i="1" s="1"/>
  <c r="F35" i="24"/>
  <c r="BB121" i="1" s="1"/>
  <c r="J36" i="2"/>
  <c r="AW96" i="1" s="1"/>
  <c r="J36" i="6"/>
  <c r="AW101" i="1" s="1"/>
  <c r="F36" i="8"/>
  <c r="BA103" i="1" s="1"/>
  <c r="J36" i="13"/>
  <c r="AW108" i="1" s="1"/>
  <c r="F37" i="16"/>
  <c r="BB112" i="1" s="1"/>
  <c r="F38" i="18"/>
  <c r="BC115" i="1" s="1"/>
  <c r="J34" i="24"/>
  <c r="AW121" i="1" s="1"/>
  <c r="F37" i="25"/>
  <c r="BD122" i="1" s="1"/>
  <c r="F39" i="7"/>
  <c r="BD102" i="1" s="1"/>
  <c r="F36" i="10"/>
  <c r="BA105" i="1" s="1"/>
  <c r="J36" i="12"/>
  <c r="AW107" i="1" s="1"/>
  <c r="F37" i="13"/>
  <c r="BB108" i="1" s="1"/>
  <c r="F38" i="16"/>
  <c r="BC112" i="1" s="1"/>
  <c r="J36" i="17"/>
  <c r="AW113" i="1" s="1"/>
  <c r="J36" i="18"/>
  <c r="AW115" i="1" s="1"/>
  <c r="J36" i="20"/>
  <c r="AW117" i="1" s="1"/>
  <c r="F37" i="21"/>
  <c r="BB118" i="1" s="1"/>
  <c r="F37" i="23"/>
  <c r="BD120" i="1" s="1"/>
  <c r="F37" i="26"/>
  <c r="BD123" i="1" s="1"/>
  <c r="F36" i="4"/>
  <c r="BA98" i="1" s="1"/>
  <c r="F39" i="4"/>
  <c r="BD98" i="1" s="1"/>
  <c r="F36" i="5"/>
  <c r="BA100" i="1" s="1"/>
  <c r="F36" i="6"/>
  <c r="BA101" i="1" s="1"/>
  <c r="J36" i="8"/>
  <c r="AW103" i="1" s="1"/>
  <c r="F38" i="10"/>
  <c r="BC105" i="1" s="1"/>
  <c r="F36" i="13"/>
  <c r="BA108" i="1" s="1"/>
  <c r="F38" i="14"/>
  <c r="BC110" i="1" s="1"/>
  <c r="F37" i="17"/>
  <c r="BB113" i="1" s="1"/>
  <c r="F38" i="19"/>
  <c r="BC116" i="1" s="1"/>
  <c r="J36" i="22"/>
  <c r="AW119" i="1" s="1"/>
  <c r="F36" i="24"/>
  <c r="BC121" i="1" s="1"/>
  <c r="BK123" i="22" l="1"/>
  <c r="J123" i="22" s="1"/>
  <c r="J98" i="22" s="1"/>
  <c r="P128" i="12"/>
  <c r="R125" i="13"/>
  <c r="R124" i="13" s="1"/>
  <c r="R207" i="23"/>
  <c r="R121" i="23" s="1"/>
  <c r="P129" i="10"/>
  <c r="T132" i="2"/>
  <c r="T131" i="2" s="1"/>
  <c r="P126" i="5"/>
  <c r="P125" i="5" s="1"/>
  <c r="AU100" i="1" s="1"/>
  <c r="BK403" i="2"/>
  <c r="J403" i="2" s="1"/>
  <c r="J104" i="2" s="1"/>
  <c r="T125" i="11"/>
  <c r="T124" i="11" s="1"/>
  <c r="T123" i="21"/>
  <c r="T122" i="21" s="1"/>
  <c r="R131" i="9"/>
  <c r="R130" i="9"/>
  <c r="P123" i="25"/>
  <c r="P122" i="25" s="1"/>
  <c r="AU122" i="1" s="1"/>
  <c r="P132" i="2"/>
  <c r="P131" i="2"/>
  <c r="AU96" i="1" s="1"/>
  <c r="AU95" i="1" s="1"/>
  <c r="T207" i="23"/>
  <c r="P125" i="14"/>
  <c r="P124" i="14" s="1"/>
  <c r="AU110" i="1" s="1"/>
  <c r="AU109" i="1" s="1"/>
  <c r="R128" i="12"/>
  <c r="R127" i="12" s="1"/>
  <c r="P128" i="10"/>
  <c r="AU105" i="1" s="1"/>
  <c r="T131" i="9"/>
  <c r="T130" i="9"/>
  <c r="T126" i="5"/>
  <c r="T125" i="5" s="1"/>
  <c r="R123" i="25"/>
  <c r="R122" i="25" s="1"/>
  <c r="BK207" i="23"/>
  <c r="J207" i="23" s="1"/>
  <c r="J98" i="23" s="1"/>
  <c r="T124" i="15"/>
  <c r="T123" i="15" s="1"/>
  <c r="R125" i="14"/>
  <c r="R124" i="14" s="1"/>
  <c r="BK125" i="8"/>
  <c r="J125" i="8" s="1"/>
  <c r="J98" i="8" s="1"/>
  <c r="R129" i="10"/>
  <c r="R128" i="10" s="1"/>
  <c r="T121" i="23"/>
  <c r="R123" i="21"/>
  <c r="R122" i="21" s="1"/>
  <c r="T125" i="13"/>
  <c r="T124" i="13"/>
  <c r="BK129" i="10"/>
  <c r="P131" i="9"/>
  <c r="P130" i="9"/>
  <c r="AU104" i="1" s="1"/>
  <c r="P121" i="26"/>
  <c r="P120" i="26" s="1"/>
  <c r="AU123" i="1" s="1"/>
  <c r="R124" i="15"/>
  <c r="R123" i="15"/>
  <c r="P125" i="11"/>
  <c r="P124" i="11"/>
  <c r="AU106" i="1" s="1"/>
  <c r="P123" i="18"/>
  <c r="P122" i="18" s="1"/>
  <c r="AU115" i="1" s="1"/>
  <c r="P127" i="12"/>
  <c r="AU107" i="1"/>
  <c r="T123" i="28"/>
  <c r="T122" i="28"/>
  <c r="T123" i="25"/>
  <c r="T122" i="25" s="1"/>
  <c r="P121" i="23"/>
  <c r="AU120" i="1"/>
  <c r="R124" i="6"/>
  <c r="R123" i="6"/>
  <c r="R121" i="26"/>
  <c r="R120" i="26" s="1"/>
  <c r="R120" i="24"/>
  <c r="T123" i="20"/>
  <c r="T122" i="20" s="1"/>
  <c r="P124" i="6"/>
  <c r="P123" i="6"/>
  <c r="AU101" i="1" s="1"/>
  <c r="R126" i="5"/>
  <c r="R125" i="5"/>
  <c r="BK132" i="2"/>
  <c r="J132" i="2" s="1"/>
  <c r="J98" i="2" s="1"/>
  <c r="BK128" i="12"/>
  <c r="BK127" i="12" s="1"/>
  <c r="J127" i="12" s="1"/>
  <c r="J32" i="12" s="1"/>
  <c r="AG107" i="1" s="1"/>
  <c r="T123" i="18"/>
  <c r="T122" i="18"/>
  <c r="P125" i="13"/>
  <c r="P124" i="13"/>
  <c r="AU108" i="1" s="1"/>
  <c r="R132" i="2"/>
  <c r="R131" i="2" s="1"/>
  <c r="R123" i="28"/>
  <c r="R122" i="28" s="1"/>
  <c r="P123" i="22"/>
  <c r="P122" i="22" s="1"/>
  <c r="AU119" i="1" s="1"/>
  <c r="T123" i="19"/>
  <c r="T122" i="19" s="1"/>
  <c r="BK125" i="13"/>
  <c r="J125" i="13" s="1"/>
  <c r="J98" i="13" s="1"/>
  <c r="R125" i="11"/>
  <c r="R124" i="11"/>
  <c r="T129" i="10"/>
  <c r="T128" i="10" s="1"/>
  <c r="J133" i="2"/>
  <c r="J99" i="2" s="1"/>
  <c r="J404" i="2"/>
  <c r="J105" i="2" s="1"/>
  <c r="BK124" i="6"/>
  <c r="BK123" i="6" s="1"/>
  <c r="J123" i="6" s="1"/>
  <c r="J97" i="6" s="1"/>
  <c r="J126" i="8"/>
  <c r="J99" i="8" s="1"/>
  <c r="BK131" i="9"/>
  <c r="J131" i="9" s="1"/>
  <c r="J98" i="9" s="1"/>
  <c r="J129" i="12"/>
  <c r="J99" i="12" s="1"/>
  <c r="J126" i="13"/>
  <c r="J99" i="13" s="1"/>
  <c r="BK125" i="14"/>
  <c r="J125" i="14" s="1"/>
  <c r="J98" i="14" s="1"/>
  <c r="BK123" i="19"/>
  <c r="J123" i="19" s="1"/>
  <c r="J98" i="19" s="1"/>
  <c r="BK122" i="23"/>
  <c r="J208" i="23"/>
  <c r="J99" i="23" s="1"/>
  <c r="BK120" i="24"/>
  <c r="J120" i="24" s="1"/>
  <c r="J30" i="24" s="1"/>
  <c r="AG121" i="1" s="1"/>
  <c r="BK206" i="25"/>
  <c r="J206" i="25" s="1"/>
  <c r="J101" i="25" s="1"/>
  <c r="BK126" i="5"/>
  <c r="BK125" i="5" s="1"/>
  <c r="J125" i="5" s="1"/>
  <c r="J97" i="5" s="1"/>
  <c r="BK317" i="9"/>
  <c r="J317" i="9" s="1"/>
  <c r="J107" i="9" s="1"/>
  <c r="BK125" i="11"/>
  <c r="J125" i="11" s="1"/>
  <c r="J98" i="11" s="1"/>
  <c r="J268" i="12"/>
  <c r="J105" i="12" s="1"/>
  <c r="BK124" i="15"/>
  <c r="J124" i="15" s="1"/>
  <c r="J98" i="15" s="1"/>
  <c r="J122" i="16"/>
  <c r="J98" i="16" s="1"/>
  <c r="BK122" i="17"/>
  <c r="J122" i="17" s="1"/>
  <c r="J98" i="17" s="1"/>
  <c r="BK123" i="20"/>
  <c r="BK122" i="20" s="1"/>
  <c r="J122" i="20" s="1"/>
  <c r="J97" i="20" s="1"/>
  <c r="J122" i="24"/>
  <c r="J97" i="24" s="1"/>
  <c r="J191" i="24"/>
  <c r="J99" i="24" s="1"/>
  <c r="BK123" i="25"/>
  <c r="J123" i="25" s="1"/>
  <c r="J96" i="25" s="1"/>
  <c r="BK121" i="26"/>
  <c r="J121" i="26" s="1"/>
  <c r="J96" i="26" s="1"/>
  <c r="BK412" i="2"/>
  <c r="J412" i="2"/>
  <c r="J108" i="2" s="1"/>
  <c r="BK122" i="4"/>
  <c r="J122" i="4"/>
  <c r="J98" i="4" s="1"/>
  <c r="BK123" i="7"/>
  <c r="J123" i="7" s="1"/>
  <c r="J98" i="7" s="1"/>
  <c r="J130" i="10"/>
  <c r="J99" i="10" s="1"/>
  <c r="BK258" i="10"/>
  <c r="J258" i="10" s="1"/>
  <c r="J105" i="10" s="1"/>
  <c r="J97" i="16"/>
  <c r="J123" i="16"/>
  <c r="J99" i="16" s="1"/>
  <c r="BK123" i="21"/>
  <c r="J123" i="21" s="1"/>
  <c r="J98" i="21" s="1"/>
  <c r="J124" i="22"/>
  <c r="J99" i="22" s="1"/>
  <c r="BK123" i="28"/>
  <c r="BK122" i="28" s="1"/>
  <c r="J122" i="28" s="1"/>
  <c r="J96" i="28" s="1"/>
  <c r="BK123" i="3"/>
  <c r="J123" i="3" s="1"/>
  <c r="J98" i="3" s="1"/>
  <c r="BK123" i="18"/>
  <c r="J123" i="18" s="1"/>
  <c r="J98" i="18" s="1"/>
  <c r="BK118" i="27"/>
  <c r="BK117" i="27"/>
  <c r="J117" i="27" s="1"/>
  <c r="J95" i="27" s="1"/>
  <c r="BD99" i="1"/>
  <c r="F35" i="2"/>
  <c r="AZ96" i="1" s="1"/>
  <c r="F35" i="15"/>
  <c r="AZ111" i="1" s="1"/>
  <c r="J35" i="19"/>
  <c r="AV116" i="1" s="1"/>
  <c r="AT116" i="1" s="1"/>
  <c r="J33" i="23"/>
  <c r="AV120" i="1" s="1"/>
  <c r="AT120" i="1" s="1"/>
  <c r="F35" i="4"/>
  <c r="AZ98" i="1" s="1"/>
  <c r="J35" i="10"/>
  <c r="AV105" i="1" s="1"/>
  <c r="AT105" i="1" s="1"/>
  <c r="J33" i="26"/>
  <c r="AV123" i="1" s="1"/>
  <c r="AT123" i="1" s="1"/>
  <c r="F35" i="6"/>
  <c r="AZ101" i="1" s="1"/>
  <c r="J35" i="11"/>
  <c r="AV106" i="1" s="1"/>
  <c r="AT106" i="1" s="1"/>
  <c r="F35" i="17"/>
  <c r="AZ113" i="1"/>
  <c r="J33" i="24"/>
  <c r="AV121" i="1" s="1"/>
  <c r="AT121" i="1" s="1"/>
  <c r="F33" i="27"/>
  <c r="AZ124" i="1" s="1"/>
  <c r="BB99" i="1"/>
  <c r="AX99" i="1" s="1"/>
  <c r="J35" i="4"/>
  <c r="AV98" i="1" s="1"/>
  <c r="AT98" i="1" s="1"/>
  <c r="J35" i="7"/>
  <c r="AV102" i="1"/>
  <c r="AT102" i="1" s="1"/>
  <c r="J35" i="13"/>
  <c r="AV108" i="1" s="1"/>
  <c r="AT108" i="1" s="1"/>
  <c r="F35" i="18"/>
  <c r="AZ115" i="1" s="1"/>
  <c r="F33" i="25"/>
  <c r="AZ122" i="1" s="1"/>
  <c r="J35" i="5"/>
  <c r="AV100" i="1" s="1"/>
  <c r="AT100" i="1" s="1"/>
  <c r="F35" i="16"/>
  <c r="AZ112" i="1" s="1"/>
  <c r="J35" i="17"/>
  <c r="AV113" i="1" s="1"/>
  <c r="AT113" i="1" s="1"/>
  <c r="J35" i="20"/>
  <c r="AV117" i="1" s="1"/>
  <c r="AT117" i="1" s="1"/>
  <c r="F35" i="14"/>
  <c r="AZ110" i="1" s="1"/>
  <c r="J35" i="9"/>
  <c r="AV104" i="1" s="1"/>
  <c r="AT104" i="1" s="1"/>
  <c r="J35" i="14"/>
  <c r="AV110" i="1" s="1"/>
  <c r="AT110" i="1" s="1"/>
  <c r="F35" i="22"/>
  <c r="AZ119" i="1" s="1"/>
  <c r="F33" i="28"/>
  <c r="AZ125" i="1" s="1"/>
  <c r="BA109" i="1"/>
  <c r="AW109" i="1" s="1"/>
  <c r="J35" i="6"/>
  <c r="AV101" i="1" s="1"/>
  <c r="AT101" i="1" s="1"/>
  <c r="F35" i="8"/>
  <c r="AZ103" i="1" s="1"/>
  <c r="F35" i="9"/>
  <c r="AZ104" i="1" s="1"/>
  <c r="J35" i="22"/>
  <c r="AV119" i="1" s="1"/>
  <c r="AT119" i="1" s="1"/>
  <c r="J33" i="28"/>
  <c r="AV125" i="1" s="1"/>
  <c r="AT125" i="1" s="1"/>
  <c r="F35" i="3"/>
  <c r="AZ97" i="1" s="1"/>
  <c r="BA95" i="1"/>
  <c r="AW95" i="1" s="1"/>
  <c r="BC95" i="1"/>
  <c r="AY95" i="1" s="1"/>
  <c r="BA99" i="1"/>
  <c r="AW99" i="1" s="1"/>
  <c r="BB109" i="1"/>
  <c r="AX109" i="1" s="1"/>
  <c r="BD114" i="1"/>
  <c r="J35" i="8"/>
  <c r="AV103" i="1" s="1"/>
  <c r="AT103" i="1" s="1"/>
  <c r="J35" i="15"/>
  <c r="AV111" i="1" s="1"/>
  <c r="AT111" i="1" s="1"/>
  <c r="F35" i="20"/>
  <c r="AZ117" i="1" s="1"/>
  <c r="J33" i="27"/>
  <c r="AV124" i="1"/>
  <c r="AT124" i="1" s="1"/>
  <c r="F35" i="12"/>
  <c r="AZ107" i="1" s="1"/>
  <c r="F35" i="19"/>
  <c r="AZ116" i="1" s="1"/>
  <c r="F33" i="26"/>
  <c r="AZ123" i="1" s="1"/>
  <c r="BB114" i="1"/>
  <c r="AX114" i="1" s="1"/>
  <c r="F35" i="5"/>
  <c r="AZ100" i="1" s="1"/>
  <c r="J35" i="12"/>
  <c r="AV107" i="1" s="1"/>
  <c r="AT107" i="1" s="1"/>
  <c r="J35" i="21"/>
  <c r="AV118" i="1" s="1"/>
  <c r="AT118" i="1" s="1"/>
  <c r="BC109" i="1"/>
  <c r="AY109" i="1" s="1"/>
  <c r="BA114" i="1"/>
  <c r="AW114" i="1" s="1"/>
  <c r="J35" i="2"/>
  <c r="AV96" i="1" s="1"/>
  <c r="AT96" i="1" s="1"/>
  <c r="F35" i="7"/>
  <c r="AZ102" i="1" s="1"/>
  <c r="F35" i="11"/>
  <c r="AZ106" i="1" s="1"/>
  <c r="F33" i="23"/>
  <c r="AZ120" i="1" s="1"/>
  <c r="J33" i="25"/>
  <c r="AV122" i="1" s="1"/>
  <c r="AT122" i="1" s="1"/>
  <c r="BB95" i="1"/>
  <c r="AX95" i="1" s="1"/>
  <c r="BD95" i="1"/>
  <c r="BC99" i="1"/>
  <c r="AY99" i="1" s="1"/>
  <c r="BD109" i="1"/>
  <c r="J35" i="3"/>
  <c r="AV97" i="1" s="1"/>
  <c r="AT97" i="1" s="1"/>
  <c r="F35" i="13"/>
  <c r="AZ108" i="1" s="1"/>
  <c r="J35" i="16"/>
  <c r="AV112" i="1" s="1"/>
  <c r="AT112" i="1" s="1"/>
  <c r="F35" i="21"/>
  <c r="AZ118" i="1" s="1"/>
  <c r="BC114" i="1"/>
  <c r="AY114" i="1" s="1"/>
  <c r="F35" i="10"/>
  <c r="AZ105" i="1" s="1"/>
  <c r="J35" i="18"/>
  <c r="AV115" i="1" s="1"/>
  <c r="AT115" i="1" s="1"/>
  <c r="F33" i="24"/>
  <c r="AZ121" i="1" s="1"/>
  <c r="BK121" i="23" l="1"/>
  <c r="J121" i="23" s="1"/>
  <c r="J30" i="23" s="1"/>
  <c r="AG120" i="1" s="1"/>
  <c r="AN120" i="1" s="1"/>
  <c r="BK122" i="22"/>
  <c r="J122" i="22" s="1"/>
  <c r="J32" i="22" s="1"/>
  <c r="AG119" i="1" s="1"/>
  <c r="AN119" i="1"/>
  <c r="AN121" i="1"/>
  <c r="BK128" i="10"/>
  <c r="J128" i="10" s="1"/>
  <c r="J97" i="10" s="1"/>
  <c r="J39" i="24"/>
  <c r="J41" i="22"/>
  <c r="J41" i="12"/>
  <c r="BK131" i="2"/>
  <c r="J131" i="2" s="1"/>
  <c r="J97" i="2" s="1"/>
  <c r="J126" i="5"/>
  <c r="J98" i="5" s="1"/>
  <c r="BK122" i="7"/>
  <c r="J122" i="7" s="1"/>
  <c r="J97" i="7" s="1"/>
  <c r="BK130" i="9"/>
  <c r="J130" i="9" s="1"/>
  <c r="J97" i="9" s="1"/>
  <c r="J129" i="10"/>
  <c r="J98" i="10" s="1"/>
  <c r="BK124" i="11"/>
  <c r="J124" i="11" s="1"/>
  <c r="J32" i="11" s="1"/>
  <c r="AG106" i="1" s="1"/>
  <c r="AN106" i="1" s="1"/>
  <c r="J41" i="16"/>
  <c r="J123" i="20"/>
  <c r="J98" i="20" s="1"/>
  <c r="J95" i="24"/>
  <c r="BK122" i="25"/>
  <c r="J122" i="25" s="1"/>
  <c r="J95" i="25" s="1"/>
  <c r="J123" i="28"/>
  <c r="J97" i="28" s="1"/>
  <c r="BK122" i="3"/>
  <c r="J122" i="3" s="1"/>
  <c r="J97" i="3" s="1"/>
  <c r="J124" i="6"/>
  <c r="J98" i="6" s="1"/>
  <c r="J128" i="12"/>
  <c r="J98" i="12" s="1"/>
  <c r="BK124" i="14"/>
  <c r="J124" i="14" s="1"/>
  <c r="J32" i="14" s="1"/>
  <c r="AG110" i="1" s="1"/>
  <c r="AN110" i="1" s="1"/>
  <c r="BK121" i="17"/>
  <c r="J121" i="17" s="1"/>
  <c r="J97" i="17" s="1"/>
  <c r="BK122" i="19"/>
  <c r="J122" i="19" s="1"/>
  <c r="J32" i="19" s="1"/>
  <c r="AG116" i="1" s="1"/>
  <c r="AN116" i="1" s="1"/>
  <c r="J97" i="22"/>
  <c r="J122" i="23"/>
  <c r="J96" i="23" s="1"/>
  <c r="BK120" i="26"/>
  <c r="J120" i="26" s="1"/>
  <c r="J95" i="26" s="1"/>
  <c r="J118" i="27"/>
  <c r="J96" i="27" s="1"/>
  <c r="BK121" i="4"/>
  <c r="J121" i="4" s="1"/>
  <c r="J97" i="4" s="1"/>
  <c r="BK124" i="8"/>
  <c r="J124" i="8" s="1"/>
  <c r="J97" i="8" s="1"/>
  <c r="J97" i="12"/>
  <c r="BK124" i="13"/>
  <c r="J124" i="13"/>
  <c r="J97" i="13" s="1"/>
  <c r="BK122" i="18"/>
  <c r="J122" i="18"/>
  <c r="J32" i="18" s="1"/>
  <c r="AG115" i="1" s="1"/>
  <c r="AN115" i="1" s="1"/>
  <c r="BK122" i="21"/>
  <c r="J122" i="21" s="1"/>
  <c r="J32" i="21" s="1"/>
  <c r="AG118" i="1" s="1"/>
  <c r="AN118" i="1" s="1"/>
  <c r="BK123" i="15"/>
  <c r="J123" i="15"/>
  <c r="J97" i="15" s="1"/>
  <c r="AN112" i="1"/>
  <c r="AN107" i="1"/>
  <c r="BD94" i="1"/>
  <c r="W33" i="1" s="1"/>
  <c r="AU99" i="1"/>
  <c r="AZ109" i="1"/>
  <c r="AV109" i="1" s="1"/>
  <c r="AT109" i="1" s="1"/>
  <c r="AU114" i="1"/>
  <c r="J30" i="28"/>
  <c r="AG125" i="1"/>
  <c r="AN125" i="1" s="1"/>
  <c r="AZ99" i="1"/>
  <c r="AV99" i="1" s="1"/>
  <c r="AT99" i="1" s="1"/>
  <c r="J32" i="20"/>
  <c r="AG117" i="1" s="1"/>
  <c r="AN117" i="1" s="1"/>
  <c r="J30" i="27"/>
  <c r="AG124" i="1"/>
  <c r="AN124" i="1" s="1"/>
  <c r="BC94" i="1"/>
  <c r="AY94" i="1" s="1"/>
  <c r="AZ114" i="1"/>
  <c r="AV114" i="1" s="1"/>
  <c r="AT114" i="1" s="1"/>
  <c r="J32" i="5"/>
  <c r="AG100" i="1" s="1"/>
  <c r="AN100" i="1" s="1"/>
  <c r="BA94" i="1"/>
  <c r="AW94" i="1" s="1"/>
  <c r="AK30" i="1" s="1"/>
  <c r="AZ95" i="1"/>
  <c r="J32" i="6"/>
  <c r="AG101" i="1" s="1"/>
  <c r="AN101" i="1" s="1"/>
  <c r="BB94" i="1"/>
  <c r="W31" i="1" s="1"/>
  <c r="J95" i="23" l="1"/>
  <c r="J39" i="23"/>
  <c r="AZ94" i="1"/>
  <c r="AV94" i="1" s="1"/>
  <c r="AK29" i="1" s="1"/>
  <c r="J41" i="5"/>
  <c r="J97" i="11"/>
  <c r="J41" i="14"/>
  <c r="J97" i="18"/>
  <c r="J41" i="20"/>
  <c r="J97" i="21"/>
  <c r="J39" i="28"/>
  <c r="J41" i="6"/>
  <c r="J97" i="14"/>
  <c r="J97" i="19"/>
  <c r="J41" i="18"/>
  <c r="J41" i="21"/>
  <c r="J39" i="27"/>
  <c r="J41" i="11"/>
  <c r="J41" i="19"/>
  <c r="AU94" i="1"/>
  <c r="J32" i="2"/>
  <c r="AG96" i="1" s="1"/>
  <c r="AN96" i="1" s="1"/>
  <c r="J32" i="9"/>
  <c r="AG104" i="1" s="1"/>
  <c r="AN104" i="1" s="1"/>
  <c r="AV95" i="1"/>
  <c r="AT95" i="1" s="1"/>
  <c r="AG114" i="1"/>
  <c r="AN114" i="1" s="1"/>
  <c r="W32" i="1"/>
  <c r="J32" i="4"/>
  <c r="AG98" i="1" s="1"/>
  <c r="AN98" i="1" s="1"/>
  <c r="J32" i="8"/>
  <c r="AG103" i="1" s="1"/>
  <c r="AN103" i="1" s="1"/>
  <c r="J32" i="10"/>
  <c r="AG105" i="1" s="1"/>
  <c r="AN105" i="1" s="1"/>
  <c r="J32" i="13"/>
  <c r="AG108" i="1" s="1"/>
  <c r="AN108" i="1" s="1"/>
  <c r="J32" i="7"/>
  <c r="AG102" i="1" s="1"/>
  <c r="AN102" i="1" s="1"/>
  <c r="J32" i="15"/>
  <c r="AG111" i="1" s="1"/>
  <c r="AN111" i="1" s="1"/>
  <c r="J32" i="17"/>
  <c r="AG113" i="1" s="1"/>
  <c r="AN113" i="1" s="1"/>
  <c r="J30" i="25"/>
  <c r="AG122" i="1" s="1"/>
  <c r="AN122" i="1" s="1"/>
  <c r="J30" i="26"/>
  <c r="AG123" i="1" s="1"/>
  <c r="AN123" i="1" s="1"/>
  <c r="AX94" i="1"/>
  <c r="W30" i="1"/>
  <c r="J32" i="3"/>
  <c r="AN97" i="1" s="1"/>
  <c r="W29" i="1" l="1"/>
  <c r="AT94" i="1"/>
  <c r="J41" i="9"/>
  <c r="J39" i="25"/>
  <c r="J41" i="2"/>
  <c r="J41" i="4"/>
  <c r="J41" i="10"/>
  <c r="J41" i="13"/>
  <c r="J41" i="15"/>
  <c r="J41" i="17"/>
  <c r="J39" i="26"/>
  <c r="J41" i="3"/>
  <c r="J41" i="7"/>
  <c r="J41" i="8"/>
  <c r="AG99" i="1"/>
  <c r="AN99" i="1" s="1"/>
  <c r="AG109" i="1"/>
  <c r="AN109" i="1" s="1"/>
  <c r="AG95" i="1"/>
  <c r="AG94" i="1" l="1"/>
  <c r="AK26" i="1" s="1"/>
  <c r="AK35" i="1" s="1"/>
  <c r="AN95" i="1"/>
  <c r="AN94" i="1" l="1"/>
</calcChain>
</file>

<file path=xl/sharedStrings.xml><?xml version="1.0" encoding="utf-8"?>
<sst xmlns="http://schemas.openxmlformats.org/spreadsheetml/2006/main" count="42642" uniqueCount="3938">
  <si>
    <t>Export Komplet</t>
  </si>
  <si>
    <t/>
  </si>
  <si>
    <t>2.0</t>
  </si>
  <si>
    <t>False</t>
  </si>
  <si>
    <t>{29399425-33c8-4dd3-90c4-f6fbdfd95adc}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</si>
  <si>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</si>
  <si>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</si>
  <si>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</si>
  <si>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</si>
  <si>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</si>
  <si>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</si>
  <si>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</si>
  <si>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</si>
  <si>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20081-1</t>
  </si>
  <si>
    <t>Stavba:</t>
  </si>
  <si>
    <t>MĚSTSKÁ PLÁŽ AREÁLU KAMENCOVÉHO JEZERA</t>
  </si>
  <si>
    <t>KSO:</t>
  </si>
  <si>
    <t>CC-CZ:</t>
  </si>
  <si>
    <t>Místo:</t>
  </si>
  <si>
    <t>CHOMUTOV</t>
  </si>
  <si>
    <t>Datum:</t>
  </si>
  <si>
    <t>25. 1. 2021</t>
  </si>
  <si>
    <t>Zadavatel:</t>
  </si>
  <si>
    <t>IČ:</t>
  </si>
  <si>
    <t>00261891</t>
  </si>
  <si>
    <t>Statutární město Chomutov,Zborovská 4602,Chomutov</t>
  </si>
  <si>
    <t>DIČ:</t>
  </si>
  <si>
    <t>CZ00261891</t>
  </si>
  <si>
    <t>Zhotovitel:</t>
  </si>
  <si>
    <t xml:space="preserve"> </t>
  </si>
  <si>
    <t>Projektant:</t>
  </si>
  <si>
    <t>75518872</t>
  </si>
  <si>
    <t>Ing. Mgr. Lucie Radilová, DiS</t>
  </si>
  <si>
    <t>CZ8054283963</t>
  </si>
  <si>
    <t>True</t>
  </si>
  <si>
    <t>Zpracovatel:</t>
  </si>
  <si>
    <t>64596605</t>
  </si>
  <si>
    <t>Obrtelová Miluše</t>
  </si>
  <si>
    <t>CZ6110310745</t>
  </si>
  <si>
    <t>Poznámka:</t>
  </si>
  <si>
    <t>Soupis prací je sestaven za využití položek Cenové soustavy ÚRS  2020-02 (CS). Cenové a technické podmínky položek CS ÚRS, které nejsou uvedeny v soupisu prací (tzv. úvodní části katalogů) jsou neomezeně dálkově k dispozici na www.cs-urs.cz. Položky soupisu prací, které nemají ve sloupci "Cenová soustava" uveden žádný údaj, nepochází z CS. Tyto položky byly vytvořeny pouze pro tento rozpočet a nenacházejí se v žádné cenové soustavě. Pokud byl v rozpočtu uveden konkrétní obchodní název materiálu nebo výrobku, byl použit s cílem zadavatele stanovit minimální kvalitativní standard. Výkaz výměr, který se vztahuje k více položkám je nahrazen odpovídajícím slovem  "FIGUROU".  Figura je uvedena ve sloupci "Kód" v položce, kde byla spočítána.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</si>
  <si>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</si>
  <si>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</si>
  <si>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</si>
  <si>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</si>
  <si>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</si>
  <si>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</si>
  <si>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</si>
  <si>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</si>
  <si>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</si>
  <si>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</si>
  <si>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</si>
  <si>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</si>
  <si>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</si>
  <si>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</si>
  <si>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</si>
  <si>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</si>
  <si>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</si>
  <si>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</si>
  <si>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</si>
  <si>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</si>
  <si>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</si>
  <si>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</si>
  <si>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</si>
  <si>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</si>
  <si>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</si>
  <si>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</si>
  <si>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</si>
  <si>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</si>
  <si>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</si>
  <si>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</si>
  <si>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</si>
  <si>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</si>
  <si>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</si>
  <si>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</si>
  <si>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</si>
  <si>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</si>
  <si>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</si>
  <si>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</si>
  <si>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</si>
  <si>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</si>
  <si>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</si>
  <si>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</si>
  <si>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</si>
  <si>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</si>
  <si>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 01</t>
  </si>
  <si>
    <t>DEMOLICE, KÁCENÍ A PŘÍPRAVA ÚZEMÍ</t>
  </si>
  <si>
    <t>ING</t>
  </si>
  <si>
    <t>1</t>
  </si>
  <si>
    <t>{7165b432-d8b9-4d21-8eb0-2b82635148bc}</t>
  </si>
  <si>
    <t>822 59</t>
  </si>
  <si>
    <t>2</t>
  </si>
  <si>
    <t>/</t>
  </si>
  <si>
    <t>SO 01.1</t>
  </si>
  <si>
    <t>Demolice</t>
  </si>
  <si>
    <t>Soupis</t>
  </si>
  <si>
    <t>{79851020-724e-4844-8eb8-37b7c8eacb15}</t>
  </si>
  <si>
    <t>SO 01.2</t>
  </si>
  <si>
    <t>Kácení dřevin a ochrana stromů při stavební činnosti</t>
  </si>
  <si>
    <t>{6947ba09-781f-4bb2-bbb9-28f6ad9479de}</t>
  </si>
  <si>
    <t>SO 01.3</t>
  </si>
  <si>
    <t>Příprava území, terénní modelace</t>
  </si>
  <si>
    <t>{9689e40d-60a6-4fc0-8793-157f442ee8b4}</t>
  </si>
  <si>
    <t>SO 02</t>
  </si>
  <si>
    <t>KOMUNIKACE A AREÁLOVÉ PLOCHY</t>
  </si>
  <si>
    <t>{735d381f-e9af-4049-b0ea-e2324618c565}</t>
  </si>
  <si>
    <t>822 59 36</t>
  </si>
  <si>
    <t>SO 02.1</t>
  </si>
  <si>
    <t>Trasa A a schodiště k jezeru</t>
  </si>
  <si>
    <t>{faa05303-63e1-4892-acc6-e239c2184ec7}</t>
  </si>
  <si>
    <t>SO 02.2</t>
  </si>
  <si>
    <t xml:space="preserve">Trasa B </t>
  </si>
  <si>
    <t>{b0c8e1e9-d6e0-48ee-9708-074987e894e6}</t>
  </si>
  <si>
    <t>SO 02.3</t>
  </si>
  <si>
    <t>Písečná pláž - velká C,  malá D</t>
  </si>
  <si>
    <t>{eee9b27b-ab33-427d-9326-e170382f9f0b}</t>
  </si>
  <si>
    <t>SO 02.4</t>
  </si>
  <si>
    <t>Dopadová plocha - herní písek</t>
  </si>
  <si>
    <t>{a1f7dc3a-b797-4450-8e24-0bca135f7d25}</t>
  </si>
  <si>
    <t>SO 02.5</t>
  </si>
  <si>
    <t>Sprcha - betonová plocha a zídka</t>
  </si>
  <si>
    <t>{78fb2729-c1c8-41f6-8616-3c8c337bedff}</t>
  </si>
  <si>
    <t>SO 02.6</t>
  </si>
  <si>
    <t>Pítko - dlážděná plocha a zídka</t>
  </si>
  <si>
    <t>{74ba364c-d828-4e44-8e45-607c0f7e0332}</t>
  </si>
  <si>
    <t>SO 02.7</t>
  </si>
  <si>
    <t>Plochy MZK - plocha E,  plocha F</t>
  </si>
  <si>
    <t>{8d6b85be-07bc-43e9-bc28-70c185a2437e}</t>
  </si>
  <si>
    <t>SO 02.8</t>
  </si>
  <si>
    <t>Dřevěná paluba - paluba G, paluba H a okolí  stromů u paluby H</t>
  </si>
  <si>
    <t>{04a0473f-036d-4853-9c8c-10c9299aaaff}</t>
  </si>
  <si>
    <t>SO 02.9</t>
  </si>
  <si>
    <t>Napojení na stávající komunikace</t>
  </si>
  <si>
    <t>{8583467a-d71e-4a78-b6a1-0d000e39c510}</t>
  </si>
  <si>
    <t>SO 03</t>
  </si>
  <si>
    <t>MOBILIÁŘ</t>
  </si>
  <si>
    <t>{0b450e6b-4315-4a07-8f40-4de653a3ec70}</t>
  </si>
  <si>
    <t>823 27</t>
  </si>
  <si>
    <t>SO 03.1</t>
  </si>
  <si>
    <t>Lavice a koše</t>
  </si>
  <si>
    <t>{bc1d2b69-2437-42d4-9752-d811833a05c8}</t>
  </si>
  <si>
    <t>SO 03.2</t>
  </si>
  <si>
    <t>Plůtek ve vodě</t>
  </si>
  <si>
    <t>{ddd32f76-5699-4989-ba07-316ba87ae71b}</t>
  </si>
  <si>
    <t>SO 03.3</t>
  </si>
  <si>
    <t>Sprchy</t>
  </si>
  <si>
    <t>{fe1f805d-ab7b-4f5c-beb7-b243afb8badb}</t>
  </si>
  <si>
    <t>SO 03.4</t>
  </si>
  <si>
    <t>Pítko</t>
  </si>
  <si>
    <t>{08819947-dabd-4218-9d02-838f1ac64684}</t>
  </si>
  <si>
    <t>SO 04</t>
  </si>
  <si>
    <t>ZELEŇ</t>
  </si>
  <si>
    <t>{d2225ec6-5ae3-4ce2-8b60-06f89e2afc19}</t>
  </si>
  <si>
    <t>SO 04.1</t>
  </si>
  <si>
    <t>STROMY- výsadby, rozvojová  péče (do konce veget.období)</t>
  </si>
  <si>
    <t>{303b68eb-525b-48b9-8ecd-10ff7d664ce9}</t>
  </si>
  <si>
    <t>SO 04.2</t>
  </si>
  <si>
    <t>A- ZALOŽENÍ NOVÉHO TRÁVNÍKU- POBYTOVÝ, INTENZIV., SUCHO, SLUNCE- založ., rozv.péče (do předání)</t>
  </si>
  <si>
    <t>{193b790f-5ddc-47c3-83d7-cbd31d6963d1}</t>
  </si>
  <si>
    <t>SO 04.3</t>
  </si>
  <si>
    <t>B- OBNOVA TRÁVNÍKU PO STAV.ČINNOSTI - POLOSTÍN AŽ STÍN, POBYTOVÝ - založ., rozv.péče (do předání)</t>
  </si>
  <si>
    <t>{deec5760-7a4a-4003-891a-555e2b18b77c}</t>
  </si>
  <si>
    <t>SO 04.4</t>
  </si>
  <si>
    <t>C- ZALOŽENÍ ŠTĚRKOVÉHO TRÁVNÍKU- založení, rozvojová péče (do předání trávníku)</t>
  </si>
  <si>
    <t>{150db897-ea99-4174-bc9b-4ad9d19db39b}</t>
  </si>
  <si>
    <t>SO 04.5</t>
  </si>
  <si>
    <t>PODROSTOVÝ ZÁHON - založení, výsadby, rozvojová  péče (do konce veget.období)</t>
  </si>
  <si>
    <t>{34d0ae71-1c2a-4145-98d0-33b8cc9ec940}</t>
  </si>
  <si>
    <t>SO 05</t>
  </si>
  <si>
    <t>VEŘEJNÉ OSVĚTLENÍ</t>
  </si>
  <si>
    <t>{efc6ff9e-b903-4623-90d0-b6cfe6998e9c}</t>
  </si>
  <si>
    <t>828 75</t>
  </si>
  <si>
    <t>SO 06</t>
  </si>
  <si>
    <t>NN ROZVODY</t>
  </si>
  <si>
    <t>{4b473f72-723b-43bf-baaf-fa84550152a9}</t>
  </si>
  <si>
    <t>828 73</t>
  </si>
  <si>
    <t>SO 07</t>
  </si>
  <si>
    <t>VODOVOD</t>
  </si>
  <si>
    <t>{23092b41-55c2-4232-8601-c56ac0400444}</t>
  </si>
  <si>
    <t>827 19 11</t>
  </si>
  <si>
    <t>SO 08</t>
  </si>
  <si>
    <t>KANALIZACE SPLAŠKOVÁ</t>
  </si>
  <si>
    <t>{8c99efe4-f164-4d3a-9f1b-645856b163c7}</t>
  </si>
  <si>
    <t>827 29 11</t>
  </si>
  <si>
    <t>SO 09</t>
  </si>
  <si>
    <t>ZÁVLAHY NAPOJENÍ</t>
  </si>
  <si>
    <t>{7959c39b-3fc1-460c-ac53-949d173b7e0c}</t>
  </si>
  <si>
    <t>831 21</t>
  </si>
  <si>
    <t>VON</t>
  </si>
  <si>
    <t>VEDLEJŠÍ A OSTATNÍ NÁKLADY</t>
  </si>
  <si>
    <t>{50191deb-aefc-4366-a09c-a0032660d420}</t>
  </si>
  <si>
    <t>HMOTYmobil11</t>
  </si>
  <si>
    <t>4,62</t>
  </si>
  <si>
    <t>HMOTYpalety11</t>
  </si>
  <si>
    <t>3,78</t>
  </si>
  <si>
    <t>KRYCÍ LIST SOUPISU PRACÍ</t>
  </si>
  <si>
    <t>HMOTYplast11</t>
  </si>
  <si>
    <t>1,05</t>
  </si>
  <si>
    <t>ODVOZ1t11</t>
  </si>
  <si>
    <t>396,2</t>
  </si>
  <si>
    <t>ODVOZ2t11</t>
  </si>
  <si>
    <t>233,4</t>
  </si>
  <si>
    <t>pISodkop11</t>
  </si>
  <si>
    <t>21,863</t>
  </si>
  <si>
    <t>Objekt:</t>
  </si>
  <si>
    <t>SKRYVKApisek11</t>
  </si>
  <si>
    <t>315</t>
  </si>
  <si>
    <t>SO 01 - DEMOLICE, KÁCENÍ A PŘÍPRAVA ÚZEMÍ</t>
  </si>
  <si>
    <t>sODKOP1t11</t>
  </si>
  <si>
    <t>112,7</t>
  </si>
  <si>
    <t>Soupis:</t>
  </si>
  <si>
    <t>sODKOP2t11</t>
  </si>
  <si>
    <t>SO 01.1 - Demolice</t>
  </si>
  <si>
    <t>SUTkameni11</t>
  </si>
  <si>
    <t>3,28300000000001</t>
  </si>
  <si>
    <t>SUTkusBET11</t>
  </si>
  <si>
    <t>28,76</t>
  </si>
  <si>
    <t>24124</t>
  </si>
  <si>
    <t>SUTkusDREVO11</t>
  </si>
  <si>
    <t>3,3</t>
  </si>
  <si>
    <t>SUTkusSMES11</t>
  </si>
  <si>
    <t>3,187</t>
  </si>
  <si>
    <t>CZ-CPV:</t>
  </si>
  <si>
    <t>45111000-8</t>
  </si>
  <si>
    <t>CZ-CPA:</t>
  </si>
  <si>
    <t>43.11</t>
  </si>
  <si>
    <t>SUTsypkBET11</t>
  </si>
  <si>
    <t>15,764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</si>
  <si>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</si>
  <si>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</si>
  <si>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</si>
  <si>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</si>
  <si>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</si>
  <si>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</si>
  <si>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</si>
  <si>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</si>
  <si>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</si>
  <si>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</si>
  <si>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</si>
  <si>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</si>
  <si>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724 - Zdravotechnika - strojní vybavení</t>
  </si>
  <si>
    <t xml:space="preserve">    741 - Elektroinstalace - silnoproud</t>
  </si>
  <si>
    <t xml:space="preserve">    767 - Konstrukce zámečnické</t>
  </si>
  <si>
    <t>M - Práce a dodávky M</t>
  </si>
  <si>
    <t xml:space="preserve">    21-M - Elektromontáže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</si>
  <si>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</si>
  <si>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</si>
  <si>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</si>
  <si>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</si>
  <si>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</si>
  <si>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</si>
  <si>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</si>
  <si>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</si>
  <si>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</si>
  <si>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</si>
  <si>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</si>
  <si>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</si>
  <si>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</si>
  <si>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</si>
  <si>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</si>
  <si>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</si>
  <si>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</si>
  <si>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</si>
  <si>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113102211</t>
  </si>
  <si>
    <t>Odstranění umělého trávníku z multisportovního hřiště výšky vlasu do 25 mm</t>
  </si>
  <si>
    <t>m2</t>
  </si>
  <si>
    <t>CS ÚRS 2020 02</t>
  </si>
  <si>
    <t>4</t>
  </si>
  <si>
    <t>1318362150</t>
  </si>
  <si>
    <t>VV</t>
  </si>
  <si>
    <t>" Odkaz VV na příslušnou část dokumentace "</t>
  </si>
  <si>
    <t>" Výkaz výměr dle  BILANČNÍ TABULKY, viz. Příloha PD, (dále už jen BT/...) "</t>
  </si>
  <si>
    <t>" BT/ SO 01.1  - DEMOLICE "</t>
  </si>
  <si>
    <t>" případné doplnění dle Technické zprávy  SO 01  (dále jen TZ )"</t>
  </si>
  <si>
    <t>" výkresy:  SO01 -manual- DEMOLICE.... (samostat.příloha Manuál DPS - str. 2...7)"</t>
  </si>
  <si>
    <t>" Poznámka odkazu VV na příslušn.část dokument.platí pro všechny položky  SO 01.1"</t>
  </si>
  <si>
    <t>Mezisoučet          POZNÁMKA odkazu  VV na PD</t>
  </si>
  <si>
    <t>3</t>
  </si>
  <si>
    <t>" BT 10 /demol.KOMUNIKACE:  umělý trávník  (odvoz na skládku TKO) "  20,0</t>
  </si>
  <si>
    <t>Součet</t>
  </si>
  <si>
    <t>113106123</t>
  </si>
  <si>
    <t>Rozebrání dlažeb ze zámkových dlaždic komunikací pro pěší ručně</t>
  </si>
  <si>
    <t>-2002823141</t>
  </si>
  <si>
    <t>" BT 04 /dm.KOMUNIKACE: chodník dlažba bet.zámk.200/200/60 =ZD6  (na deponii investora)"</t>
  </si>
  <si>
    <t>" rozebrání ručně = pro zpětné použití dle dispozice investora "          30,0</t>
  </si>
  <si>
    <t>113106187</t>
  </si>
  <si>
    <t>Rozebrání dlažeb vozovek ze zámkové dlažby s ložem z kameniva strojně pl do 50 m2</t>
  </si>
  <si>
    <t>1449323549</t>
  </si>
  <si>
    <t>" BT 08 /dm.KOMUNIKACE: bet.plochy dlažba ZD8  (na skládku) "</t>
  </si>
  <si>
    <t>50,0</t>
  </si>
  <si>
    <t>113106137-01</t>
  </si>
  <si>
    <t>Rozebrání roštů plastových komunikací pro pěší strojně pl do 50 m2</t>
  </si>
  <si>
    <t xml:space="preserve"> vlastní</t>
  </si>
  <si>
    <t>1108865921</t>
  </si>
  <si>
    <t>" BT 03 /demol. KOMUNIKACE: rošt z kompozitu (odvoz na skládku) "</t>
  </si>
  <si>
    <t>5,0</t>
  </si>
  <si>
    <t>5</t>
  </si>
  <si>
    <t>113204111</t>
  </si>
  <si>
    <t>Vytrhání obrub záhonových</t>
  </si>
  <si>
    <t>m</t>
  </si>
  <si>
    <t>1192379546</t>
  </si>
  <si>
    <t>" BT 03 /demol. KOMUNIKACE: obruby písk.ploch /  bet. obrubník  š.5cm (stojatý/foto)  odvoz na skládku "</t>
  </si>
  <si>
    <t>449,0</t>
  </si>
  <si>
    <t>" BT 06 /demol. KOMUNIKACE : obruby dlažby ZD6/  bet. obrubník  š.5cm  (stojatý/foto)  odvoz na skládku "</t>
  </si>
  <si>
    <t>45,0</t>
  </si>
  <si>
    <t>6</t>
  </si>
  <si>
    <t>122151104</t>
  </si>
  <si>
    <t>Odkopávky a prokopávky nezapažené v hornině třídy těžitelnosti I, skupiny 1 a 2 objem do 500 m3 strojně</t>
  </si>
  <si>
    <t>m3</t>
  </si>
  <si>
    <t>-177242337</t>
  </si>
  <si>
    <t>" BT 11 /dm.KOMUNIKACE:  písková pláž tl.0,3m   (na mezideponii, pročistit k dalšímu použití) 315m3</t>
  </si>
  <si>
    <t>" samostatná skrývka písku k recyklaci (pročištění)"              1050,0*0,30</t>
  </si>
  <si>
    <t>Mezisoučet</t>
  </si>
  <si>
    <t>7</t>
  </si>
  <si>
    <t>122252204</t>
  </si>
  <si>
    <t>Odkopávky a prokopávky nezapažené pro silnice a dálnice v hornině třídy těžitelnosti I objem do 500 m3 strojně</t>
  </si>
  <si>
    <t>-461881811</t>
  </si>
  <si>
    <t>" BT 01 /dm.KOMUNIKACE: ŠP svrchní vrstva tl.0,1m, foto (odvoz na skládku) 108,7 M3"</t>
  </si>
  <si>
    <t>1087,0*0,1</t>
  </si>
  <si>
    <t>" BT 10 /dm.KOMUNIKACE:  umělý trávní/podkl.vrstva tl.0,2m,  (odvoz na skládku) 4,0 M3"</t>
  </si>
  <si>
    <t>20,0*0,2</t>
  </si>
  <si>
    <t>Součet         strojní  ODKOP  tř.těž. I</t>
  </si>
  <si>
    <t>8</t>
  </si>
  <si>
    <t>122452204</t>
  </si>
  <si>
    <t>Odkopávky a prokopávky nezapažené pro silnice a dálnice v hornině třídy těžitelnosti II objem do 500 m3 strojně</t>
  </si>
  <si>
    <t>-2109765196</t>
  </si>
  <si>
    <t>" BT 02 /demol.KOMUNIKACE:  podkladní (konstrukční) vrstva písk.komunik. tl.0,20m  (odvoz na skládku) 217,4m3"</t>
  </si>
  <si>
    <t>1087,0*0,20</t>
  </si>
  <si>
    <t>"  odkop  zbytku k-ce = vrstev kameniva HDK  pod DM dlážděných ploch (na skládku) "</t>
  </si>
  <si>
    <t>" BT 05 /dm.KOMUNIKACE: podklad. vrstva  do hl. 0,20 m - (po DM chodníku ZD6)  30m2 "</t>
  </si>
  <si>
    <t>30,0*0,20</t>
  </si>
  <si>
    <t>" BT 09 /dm.KOMUNIKACE: podklad. vrstva tl.0,20 m-(po DM zp.ploch ZD8) 50m2"</t>
  </si>
  <si>
    <t>50,0*0,20</t>
  </si>
  <si>
    <t>Součet           strojní  ODKOP  tř.těž. II</t>
  </si>
  <si>
    <t>9</t>
  </si>
  <si>
    <t>129001101</t>
  </si>
  <si>
    <t>Příplatek za ztížení odkopávky nebo prokopávky v blízkosti inženýrských sítí</t>
  </si>
  <si>
    <t>-289423100</t>
  </si>
  <si>
    <t>" POZNÁMKA:  kopané sondy pro IS= VON pol.022003000-01-Příprava staveniště - zajištění konstrukcí IS"</t>
  </si>
  <si>
    <t>" BT  2,5,9,10 / výkopy při dm KOMUNIK, ZP +odkopu PLÁŽE:  na hl. -0,30m + výkr. C3 -Koordin. situace/ zákres IS  "</t>
  </si>
  <si>
    <t xml:space="preserve">" výkop v pásmu IS:   kabely VO, NN, VN (v RT 0,6...0,7m ?) </t>
  </si>
  <si>
    <t>" ostatní sítě voda +kan. = hl. min. od -1,0m=mimo pásmo IS"</t>
  </si>
  <si>
    <t>" křížení kabely"       (0,5+0+0,5)*(0,30-(0,65-0,5))*(8+17+25)</t>
  </si>
  <si>
    <t>" křížení kabely"       (0,5+0+0,5)*(0,30-(0,65-0,5))*(17+15)</t>
  </si>
  <si>
    <t>" souběh kabel "      (0,5+0+0,5/2)*(0,30-(0,65-0,5))*(110-25)</t>
  </si>
  <si>
    <t>Mezisoučet    pásmo IS odkop</t>
  </si>
  <si>
    <t>" rezerva 20%  při nenorm. hl. IS "</t>
  </si>
  <si>
    <t>0,20*pISOdkop11</t>
  </si>
  <si>
    <t>ISodkop11</t>
  </si>
  <si>
    <t>10</t>
  </si>
  <si>
    <t>162351103</t>
  </si>
  <si>
    <t>Vodorovné přemístění do 500 m výkopku/sypaniny z horniny třídy těžitelnosti I, skupiny 1 až 3</t>
  </si>
  <si>
    <t>2056792302</t>
  </si>
  <si>
    <t>" BT 11 /dm.KOMUN: písková pláž tl.0,3m   (na mezideponii, pročistit k dalšímu použití) 315m3"</t>
  </si>
  <si>
    <t>" odvoz z odkopu písku na mezideponii k prohození: celý odkop 315m3 "</t>
  </si>
  <si>
    <t>"  (zpětné rozvozy po pročištění (cca 10%) započteny v rámci  SO 02 -ZP.PLOCHY-písečná pláž C= BT/39) "</t>
  </si>
  <si>
    <t>SKRYVKApisek11*1</t>
  </si>
  <si>
    <t>11</t>
  </si>
  <si>
    <t>162751117</t>
  </si>
  <si>
    <t>Vodorovné přemístění do 10000 m výkopku/sypaniny z horniny třídy těžitelnosti I, skupiny 1 až 3</t>
  </si>
  <si>
    <t>1689412231</t>
  </si>
  <si>
    <t>" odvozy přebytků na recyklační skládku "</t>
  </si>
  <si>
    <t>" - odpočet (na mezideponii odloženého písku) z pláže pro zpětné použití "</t>
  </si>
  <si>
    <t>"  (po prohozu , zpětně cca 10%) "</t>
  </si>
  <si>
    <t>-0,10*SKRYVKApisek11</t>
  </si>
  <si>
    <t>12</t>
  </si>
  <si>
    <t>162751137</t>
  </si>
  <si>
    <t>Vodorovné přemístění do 10000 m výkopku/sypaniny z horniny třídy těžitelnosti II, skupiny 4 a 5</t>
  </si>
  <si>
    <t>-1236080082</t>
  </si>
  <si>
    <t>" odvozy přebytků na recyklační skládku   (kamení HDK ,ŠD z konstrukč.vrstev DM  ploch)"</t>
  </si>
  <si>
    <t>13</t>
  </si>
  <si>
    <t>167151111</t>
  </si>
  <si>
    <t>Nakládání výkopku z hornin třídy těžitelnosti I, skupiny 1 až 3 přes 100 m3</t>
  </si>
  <si>
    <t>224614601</t>
  </si>
  <si>
    <t>" NALOŽENÍ ODPADU z písku na mezideponii po prohození: cca 90% z celk. odkopu 315m3 "</t>
  </si>
  <si>
    <t>"  (zpětné NALOŽENÍ po pročištění (cca 10%) započteny v rámci  SO 02 -ZP.PLOCHY-písečná pláž C= BT/39) "</t>
  </si>
  <si>
    <t>0,90*SKRYVKApisek11</t>
  </si>
  <si>
    <t>14</t>
  </si>
  <si>
    <t>171201231-11</t>
  </si>
  <si>
    <t>Náklady na recyklaci zeminy a kamení ve vlastním odpadovém hospodářství zhotovitele nebo poplatek za uložení na recyklační skládce  kód odpadu 17 05 04</t>
  </si>
  <si>
    <t>t</t>
  </si>
  <si>
    <t>894481734</t>
  </si>
  <si>
    <t>" náklady na likvidaci odvozeného odpadu na skládku vč. poplatku za skládkovné  nebo "</t>
  </si>
  <si>
    <t>"  recyklace na vlastní náklady ve vlastním odpadovém hospodářství "</t>
  </si>
  <si>
    <t>ODVOZ1t11*(1,7+1,8)/2</t>
  </si>
  <si>
    <t>ODVOZ2t11*(1,8+1,9)/2</t>
  </si>
  <si>
    <t>171251201</t>
  </si>
  <si>
    <t>Uložení sypaniny na skládky nebo meziskládky</t>
  </si>
  <si>
    <t>-1828356360</t>
  </si>
  <si>
    <t>16</t>
  </si>
  <si>
    <t>174111109-01</t>
  </si>
  <si>
    <t>Příplatek k zásypu za strojní  prohození sypaniny sítem</t>
  </si>
  <si>
    <t>-131145975</t>
  </si>
  <si>
    <t>Trubní vedení</t>
  </si>
  <si>
    <t>17</t>
  </si>
  <si>
    <t>899331111</t>
  </si>
  <si>
    <t>Výšková úprava uličního vstupu nebo vpusti do 200 mm zvýšením poklopu</t>
  </si>
  <si>
    <t>kus</t>
  </si>
  <si>
    <t>1645174570</t>
  </si>
  <si>
    <t>" 14/ výšk.úprava bet. konstrukcí  a dalších prvků TI:  šachty 3x "          3</t>
  </si>
  <si>
    <t>18</t>
  </si>
  <si>
    <t>899431111</t>
  </si>
  <si>
    <t>Výšková úprava uličního vstupu nebo vpusti do 200 mm zvýšením krycího hrnce, šoupěte nebo hydrantu</t>
  </si>
  <si>
    <t>-1538754084</t>
  </si>
  <si>
    <t>" 14/ výšk.úprava bet. konstrukcí  a dalších prvků TI:  vodo-armatury  3x "          3</t>
  </si>
  <si>
    <t>Ostatní konstrukce a práce, bourání</t>
  </si>
  <si>
    <t>19</t>
  </si>
  <si>
    <t>961044111</t>
  </si>
  <si>
    <t>Bourání základů z betonu prostého</t>
  </si>
  <si>
    <t>-1736903121</t>
  </si>
  <si>
    <t xml:space="preserve">" BT 20/ odstran. 2ks herních prvků  (vč. základů)  - prvek č.1.)  houpačka "  </t>
  </si>
  <si>
    <t xml:space="preserve">" viz. foto Manupal DPS - str.7 (k-ce horní stavby sestavy houpačky je už odstraněna,odvezena)"   </t>
  </si>
  <si>
    <t>" k bourání jen 4x patka "           4*(0,5*0,5*0,6)</t>
  </si>
  <si>
    <t>Mezisoučet          základy houpačky</t>
  </si>
  <si>
    <t xml:space="preserve">" BT 21/ bourání stáv. pítka:  sestava 1ks / viz. foto Manupal DPS - str.7 "   </t>
  </si>
  <si>
    <t xml:space="preserve">" základ, deska vč. pasu pod zdivem + skruž(odhad foto)"         </t>
  </si>
  <si>
    <t xml:space="preserve">0,30*2,5*3,0     </t>
  </si>
  <si>
    <t>0,60*1,8*0,6</t>
  </si>
  <si>
    <t>PI*(1,0/2)^2*0,5*0,10</t>
  </si>
  <si>
    <t>Mezisoučet         bet.k-ce pítko</t>
  </si>
  <si>
    <t>20</t>
  </si>
  <si>
    <t>962033111</t>
  </si>
  <si>
    <t>Bourání zdiva z tvárnic ztraceného bednění včetně výplně z betonu do 1 m3</t>
  </si>
  <si>
    <t>-425341890</t>
  </si>
  <si>
    <t xml:space="preserve">" BT 21/ bourání stáv. pítka sestavba 1ks / viz. foto Manupal DPS - str.7 "   </t>
  </si>
  <si>
    <t>" zdivo (odhad foto)"           0,30*(1,5*(1,2+1,0)/2)</t>
  </si>
  <si>
    <t>966001111-12</t>
  </si>
  <si>
    <t>Odstranění herních prvků pro zpětné použití - sestava: dětská skluzavka 2 ks  s domečkem, vč. odstranění spodní stavby (zemní kotvy + bet. základy)</t>
  </si>
  <si>
    <t>set</t>
  </si>
  <si>
    <t>659217826</t>
  </si>
  <si>
    <t>P</t>
  </si>
  <si>
    <t>Poznámka k položce:_x000D_
sutě:  domeček 0,160 t,   skluzavky: 2ks *0,025  t= 0,050kg...celkem 0,210 t       zpětné použití_x000D_
           zákl.patky:     4*(0,5*0,5*0,6)=0,6m3 *2,0t/m3= .............. 1,200 t  beton do suti_x000D_
sutě celkem: 0,210+1,800=2,010 t</t>
  </si>
  <si>
    <t>" BT 20/ odstran. 2ks  herních prvků  (vč. základů)  -prvek 2.)  sestava  1 domeček se  2 skluzavkami "       1</t>
  </si>
  <si>
    <t xml:space="preserve">" viz. foto Manupal DPS - str.7 (k-ce horní stavby sestavy= odvoz do skladu investora)"   </t>
  </si>
  <si>
    <t xml:space="preserve">" a)V ceně započteno  odstranění betonového základu " </t>
  </si>
  <si>
    <t>" b)V cenách jsou započteny i náklady na odklizení materiálu na vzdálenost do 20 m "</t>
  </si>
  <si>
    <t>" nebo naložení na dopravní prostředek pro odvoz"</t>
  </si>
  <si>
    <t>22</t>
  </si>
  <si>
    <t>966001211-01</t>
  </si>
  <si>
    <t>Odstranění lavičky stabilní parkové bez zabetonování noh, vč. podstavných beton. kvádrů - atyp lavice -sedák z profilů, bez opěradla, kotvený na bet. kvádry (nohy lavic, bez beton.základu), sedák+nohy= demontáž pro zpětné použití</t>
  </si>
  <si>
    <t>-2004743051</t>
  </si>
  <si>
    <t xml:space="preserve">" BT 17/ odstran.lavic  (-bez základů), odvézt do skladu investora : celkem 30 ks"    </t>
  </si>
  <si>
    <t>" z toho:  9ks  atyp. lavice na pláži , viz. foto -Manuál DPS  str. 4...7   "             9</t>
  </si>
  <si>
    <t>" V cenách jsou započteny i náklady na odklizení materiálu na vzdálenost do 20 m "</t>
  </si>
  <si>
    <t>23</t>
  </si>
  <si>
    <t>966001212</t>
  </si>
  <si>
    <t>Odstranění lavičky stabilní kotvené šrouby na pevný podklad</t>
  </si>
  <si>
    <t>-947904282</t>
  </si>
  <si>
    <t>" BT 17/ odstran.lavic  (-bez základů), odvézt do skladu investora : celkem 30 ks"      30</t>
  </si>
  <si>
    <t>" z toho: ODPOČET - 9ks  atyp. lavice na pláži , viz. foto -Manuál DPS  str. 4...7 "             -9</t>
  </si>
  <si>
    <t>24</t>
  </si>
  <si>
    <t>966001311</t>
  </si>
  <si>
    <t>Odstranění odpadkového koše s betonovou patkou</t>
  </si>
  <si>
    <t>-920556445</t>
  </si>
  <si>
    <t>" BT 18/  DM odpadk. košů vč. bet. patky (0,045m3), koše do skladu investora "     15,0</t>
  </si>
  <si>
    <t>25</t>
  </si>
  <si>
    <t>966001411</t>
  </si>
  <si>
    <t>Odstranění stojanu na kola kotveného šrouby</t>
  </si>
  <si>
    <t>-531970967</t>
  </si>
  <si>
    <t>" BT 19/ stožárů a značek a dalších kovových vybavení - stojany na kola "</t>
  </si>
  <si>
    <t>26</t>
  </si>
  <si>
    <t>966003810</t>
  </si>
  <si>
    <t>Rozebrání oplocení s příčníky a dřevěnými sloupky z prken a latí</t>
  </si>
  <si>
    <t>1750791048</t>
  </si>
  <si>
    <t>" srovnávací položka"</t>
  </si>
  <si>
    <t>" BT 13/ odstranění dřevěného zábradlí, výšky 80 cm "</t>
  </si>
  <si>
    <t>" výkr. Situace demolic +foto= plůtek ve vodě "          60,0</t>
  </si>
  <si>
    <t>mbDMplot11</t>
  </si>
  <si>
    <t>27</t>
  </si>
  <si>
    <t>966003810-09</t>
  </si>
  <si>
    <t>Příplatek za práci ve vodě - Rozebrání oplocení s příčníky a dřevěnými sloupky z prken a latí</t>
  </si>
  <si>
    <t>1264450541</t>
  </si>
  <si>
    <t>" výkr. Situace demolic +foto= plůtek ve vodě (+ SO 03.2 řez novým plůtkem)"          60,0</t>
  </si>
  <si>
    <t>28</t>
  </si>
  <si>
    <t>966006139-01</t>
  </si>
  <si>
    <t>Mobiliář -odstranění venkovní sprchy vč. ocel. sloupku s betonovou patkou, vč. odpojení od ZTI</t>
  </si>
  <si>
    <t>1599304537</t>
  </si>
  <si>
    <t>" BT 15/ odstranění sprchy  (foto-mapy.cz)"                1</t>
  </si>
  <si>
    <t>29</t>
  </si>
  <si>
    <t>979054451</t>
  </si>
  <si>
    <t>Očištění vybouraných zámkových dlaždic s původním spárováním z kameniva těženého</t>
  </si>
  <si>
    <t>-1053559136</t>
  </si>
  <si>
    <t>" BT 04 /demol.KOMUNIKACE:  dlažba ZD6  (  (odvoz na deponii investora) "</t>
  </si>
  <si>
    <t>" očistit, napaletovat "       30,0</t>
  </si>
  <si>
    <t>997</t>
  </si>
  <si>
    <t>Přesun sutě</t>
  </si>
  <si>
    <t>30</t>
  </si>
  <si>
    <t>997221551</t>
  </si>
  <si>
    <t>Vodorovná doprava suti ze sypkých materiálů do 1 km</t>
  </si>
  <si>
    <t>537609007</t>
  </si>
  <si>
    <t>31</t>
  </si>
  <si>
    <t>997221559</t>
  </si>
  <si>
    <t>Příplatek ZKD 1 km u vodorovné dopravy suti ze sypkých materiálů</t>
  </si>
  <si>
    <t>-1341080790</t>
  </si>
  <si>
    <t>" odvoz na recyklační skládku ( cca do 10km) "</t>
  </si>
  <si>
    <t>SUTsypkBET11*(10-1)</t>
  </si>
  <si>
    <t>SUTkameni11*(10-1)</t>
  </si>
  <si>
    <t>32</t>
  </si>
  <si>
    <t>997221561</t>
  </si>
  <si>
    <t>Vodorovná doprava suti z kusových materiálů do 1 km</t>
  </si>
  <si>
    <t>-311364118</t>
  </si>
  <si>
    <t>33</t>
  </si>
  <si>
    <t>997221569</t>
  </si>
  <si>
    <t>Příplatek ZKD 1 km u vodorovné dopravy suti z kusových materiálů</t>
  </si>
  <si>
    <t>1366922492</t>
  </si>
  <si>
    <t>SUTkusDREVO11*(10-1)</t>
  </si>
  <si>
    <t>SUTkusBET11*(10-1)</t>
  </si>
  <si>
    <t>" odvoz na úložnou  skládku TKO ( cca do 5km) "</t>
  </si>
  <si>
    <t>SUTkusSMES11*(5-1)</t>
  </si>
  <si>
    <t>34</t>
  </si>
  <si>
    <t>997221571</t>
  </si>
  <si>
    <t>Vodorovná doprava vybouraných hmot do 1 km</t>
  </si>
  <si>
    <t>-1618270025</t>
  </si>
  <si>
    <t>" hmoty na skládku investora (do 5km):   dlažby ZD6  (hmoty na paletách)  a mobiliář (lavice, koše, herní prvek)</t>
  </si>
  <si>
    <t>35</t>
  </si>
  <si>
    <t>997221579</t>
  </si>
  <si>
    <t>Příplatek ZKD 1 km u vodorovné dopravy vybouraných hmot</t>
  </si>
  <si>
    <t>-967237089</t>
  </si>
  <si>
    <t>HMOTYplast11*(5-1)</t>
  </si>
  <si>
    <t>HMOTYpalety11*(5-1)</t>
  </si>
  <si>
    <t>HMOTYmobil11*(5-1)</t>
  </si>
  <si>
    <t>36</t>
  </si>
  <si>
    <t>997221611</t>
  </si>
  <si>
    <t>Nakládání suti na dopravní prostředky pro vodorovnou dopravu</t>
  </si>
  <si>
    <t>-25375578</t>
  </si>
  <si>
    <t>37</t>
  </si>
  <si>
    <t>997221611-01</t>
  </si>
  <si>
    <t>Nakládání kusových materiálů  na dopravní prostředky pro vodorovnou dopravu</t>
  </si>
  <si>
    <t>2112406987</t>
  </si>
  <si>
    <t>38</t>
  </si>
  <si>
    <t>997221612</t>
  </si>
  <si>
    <t>Nakládání vybouraných hmot na dopravní prostředky pro vodorovnou dopravu</t>
  </si>
  <si>
    <t>933012724</t>
  </si>
  <si>
    <t>39</t>
  </si>
  <si>
    <t>997221612-09</t>
  </si>
  <si>
    <t>Příplatek k nakládání za paletizaci vybouraných hmot  - pro odvozy do skladu investora, v ceně naskládání materiálu na palety,fixace materiálu (zabezpečení převázáním), dodávka palet</t>
  </si>
  <si>
    <t>655958759</t>
  </si>
  <si>
    <t>"  HMOTY NA PALETÁCH (beton.dlažby ZD6)"</t>
  </si>
  <si>
    <t>40</t>
  </si>
  <si>
    <t>997013811</t>
  </si>
  <si>
    <t>Poplatek za uložení na skládce (skládkovné) stavebního odpadu dřevěného kód odpadu 17 02 01</t>
  </si>
  <si>
    <t>1309157656</t>
  </si>
  <si>
    <t>" DM oplocení 60 m "             60,0*0,055</t>
  </si>
  <si>
    <t>41</t>
  </si>
  <si>
    <t>997013813</t>
  </si>
  <si>
    <t>Poplatek za uložení na skládce (skládkovné) stavebního odpadu z plastických hmot kód odpadu 17 02 03</t>
  </si>
  <si>
    <t>1370447657</t>
  </si>
  <si>
    <t>" umělý trávník  20 m2 "    20*0,030</t>
  </si>
  <si>
    <t>" plast.rošty   5 m2 "    5,0*0,090</t>
  </si>
  <si>
    <t>42</t>
  </si>
  <si>
    <t>997013631</t>
  </si>
  <si>
    <t>Poplatek za uložení na skládce (skládkovné) stavebního odpadu směsného kód odpadu 17 09 04</t>
  </si>
  <si>
    <t>59802388</t>
  </si>
  <si>
    <t>" nerecyklovatelné části odpadu z demolic (na skl. TKO) "</t>
  </si>
  <si>
    <t>" cca do 5% z celk. sutě a hmoty HSV "                0,05*63,744</t>
  </si>
  <si>
    <t>43</t>
  </si>
  <si>
    <t>997221861</t>
  </si>
  <si>
    <t>Poplatek za uložení stavebního odpadu na recyklační skládce (skládkovné) z prostého betonu pod kódem 17 01 01</t>
  </si>
  <si>
    <t>1872304827</t>
  </si>
  <si>
    <t>" bet. SUŤ SYPKÁ"</t>
  </si>
  <si>
    <t xml:space="preserve">" bet. patky mobiliáře+ bet.spodní stavba pítka /odd. 9HSV, sutě celkem "   20,384      </t>
  </si>
  <si>
    <t>" - odpočet mobliáře (do skladu investora)"                                             - HMOTYmobil11</t>
  </si>
  <si>
    <t>" bet. SUŤ   KUSOVÁ"</t>
  </si>
  <si>
    <t>" + bet. dlažby a obrubníky /do sutě / odd. 1HSV"</t>
  </si>
  <si>
    <t>" ZD6 =30m2 ....jde  na palety do skladu investora "                              0</t>
  </si>
  <si>
    <t>" ZD8 =50m2 ... do sutě "                                                             50,0*0,180</t>
  </si>
  <si>
    <t>" obrubníky záhon. 494m "                                                       494*0,040</t>
  </si>
  <si>
    <t>44</t>
  </si>
  <si>
    <t>997221873-11</t>
  </si>
  <si>
    <t>Náklady na recyklaci recyklaci stavebního odpadu ve vlastním odpadovém hospodářství zhotovitele nebo poplatek za uložení na recyklační skládce (skládkovné) zeminy a kamení zatříděného do Katalogu odpadů pod kódem 17 05 04</t>
  </si>
  <si>
    <t>-1039585332</t>
  </si>
  <si>
    <t>" suť a hmoty celkem "                    63,744</t>
  </si>
  <si>
    <t>" - jiné sutě dle poplatků ( dřevo,plast, betony ) "</t>
  </si>
  <si>
    <t>-SUTkusDREVO11</t>
  </si>
  <si>
    <t>-HMOTYplast11</t>
  </si>
  <si>
    <t>-SUTkusSMES11</t>
  </si>
  <si>
    <t>-SUTsypkBET11</t>
  </si>
  <si>
    <t>-SUTkusBET11</t>
  </si>
  <si>
    <t>Mezisoučet         jiné sutě</t>
  </si>
  <si>
    <t>"  - odpočet na skládku investora:   dlažby ZD6  (hmoty na paletách)  a mobiliář (lavice, koše. herní prvek)</t>
  </si>
  <si>
    <t>-HMOTYpalety11</t>
  </si>
  <si>
    <t>-HMOTYmobil11</t>
  </si>
  <si>
    <t>Mezisoučet     hmoty na paletách a mobiliář</t>
  </si>
  <si>
    <t>Součet       podsypy z dlažeb apod.</t>
  </si>
  <si>
    <t>45</t>
  </si>
  <si>
    <t>997221899-01</t>
  </si>
  <si>
    <t>DODAVATEL NACENÍ částkou 1 Kč (bez DPH) /t  -  Poplatek za uložení stavebního odpadu - skládka investora</t>
  </si>
  <si>
    <t>1643991492</t>
  </si>
  <si>
    <t>" POZNÁMKA "</t>
  </si>
  <si>
    <t>" POLOŽKA: je určena pro vyčíslení  KUSOVÉ sutě, vybour. HMOT a PALETIZ. HMOT "</t>
  </si>
  <si>
    <t>" na SKLÁDKU INVESTORA (do 5km, pro pozdější využití)  "</t>
  </si>
  <si>
    <t>" Bilance tonáže z této položky je pak použita pro odvozy sutí (sypkých, kusových) a hmot "</t>
  </si>
  <si>
    <t>" na místo určené investorem "</t>
  </si>
  <si>
    <t>Mezisoučet    POZNÁMKA</t>
  </si>
  <si>
    <t>"  HMOTY NA PALETÁCH (bet. zámkové dlažby 200/200/60mm )"</t>
  </si>
  <si>
    <t>" napaletování očištěn. DM  dlaždic ZD6  ( BT 04/ celkem 30 m2)  "</t>
  </si>
  <si>
    <t>"  očištěné nepoškoz. dlažby cca 90% "      0,90*(30,0*0,140)</t>
  </si>
  <si>
    <t>Mezisoučet     hmoty na paletách</t>
  </si>
  <si>
    <t>" HMOTY MOBILIÁŘ "</t>
  </si>
  <si>
    <t>" koše  15ks"                       15*(0,087-(0,3*0,3*0,35)*2,0)</t>
  </si>
  <si>
    <t>" lavičky  (park. +9x  s bet.podstavci)"             (30-9)*0,040+9*0,340</t>
  </si>
  <si>
    <t>" domeček+2 skluzavky "                           0,160+2*0,025</t>
  </si>
  <si>
    <t>" stojany na kola 6x "                               6*0,025</t>
  </si>
  <si>
    <t>Mezisoučet  hmoty mobiliář</t>
  </si>
  <si>
    <t>998</t>
  </si>
  <si>
    <t>Přesun hmot</t>
  </si>
  <si>
    <t>46</t>
  </si>
  <si>
    <t>998229111</t>
  </si>
  <si>
    <t>Přesun hmot ruční pro pozemní komunikace s krytem z kameniva, betonu,živice na vzdálenost do 50 m</t>
  </si>
  <si>
    <t>1546860914</t>
  </si>
  <si>
    <t>PSV</t>
  </si>
  <si>
    <t>Práce a dodávky PSV</t>
  </si>
  <si>
    <t>724</t>
  </si>
  <si>
    <t>Zdravotechnika - strojní vybavení</t>
  </si>
  <si>
    <t>47</t>
  </si>
  <si>
    <t>724121812-01</t>
  </si>
  <si>
    <t>Demontáž čerpadel vodovodních hloubky do 15 m vč.DM  technolgie ZTI - vybavení studny , odpojení el. přívodu, odvoz do skladu investora</t>
  </si>
  <si>
    <t>soubor</t>
  </si>
  <si>
    <t>-2144668805</t>
  </si>
  <si>
    <t>" BT 21/ odstranění souvisejícího vybavení studny při DM pítka / kompletní technolgie"  1</t>
  </si>
  <si>
    <t>741</t>
  </si>
  <si>
    <t>Elektroinstalace - silnoproud</t>
  </si>
  <si>
    <t>48</t>
  </si>
  <si>
    <t>741211864-01</t>
  </si>
  <si>
    <t>Demontáž rozvodnic kovových volně stojících plochou přes 1 m2 - vč. demontáže silových kabelů z rozvodnic - bez zachování funkčnosti,  vč. odvozu do sběrny a  likvidace suti,  (komplet horní stavba+ DM základu)</t>
  </si>
  <si>
    <t>-629183206</t>
  </si>
  <si>
    <t>" BT 12/  odstranění elektrorozvaděče (komplet horní+spodní stavba)"         2</t>
  </si>
  <si>
    <t>767</t>
  </si>
  <si>
    <t>Konstrukce zámečnické</t>
  </si>
  <si>
    <t>49</t>
  </si>
  <si>
    <t>767996702-01</t>
  </si>
  <si>
    <t xml:space="preserve">Demontáž atypických zámečnických konstrukcí řezáním do suti - stříška nad pítkem do 1,5m2 vč. 2 stojek  vč. odvozu do sběrny </t>
  </si>
  <si>
    <t>1452950412</t>
  </si>
  <si>
    <t>M</t>
  </si>
  <si>
    <t>Práce a dodávky M</t>
  </si>
  <si>
    <t>21-M</t>
  </si>
  <si>
    <t>Elektromontáže</t>
  </si>
  <si>
    <t>50</t>
  </si>
  <si>
    <t>210204002-09</t>
  </si>
  <si>
    <t>Demontáž venkovn.osvětlení - stožár park. ocelový v.do 6m- komplet DM stožáru, výložníku, svítidla, elektro-výzbroje, základu, pouzdra, kabeláže, zemní práce, odvoz a likvidace suti</t>
  </si>
  <si>
    <t>64</t>
  </si>
  <si>
    <t>448426618</t>
  </si>
  <si>
    <t>" BT 16/ odstranění lamp VO (foto)"                     9</t>
  </si>
  <si>
    <t>J500Kaceni12</t>
  </si>
  <si>
    <t>L500Kaceni12</t>
  </si>
  <si>
    <t>L700Kaceni12</t>
  </si>
  <si>
    <t>L900kaceni12</t>
  </si>
  <si>
    <t>m2FREZparez12</t>
  </si>
  <si>
    <t>34,873</t>
  </si>
  <si>
    <t>PLOTzona12</t>
  </si>
  <si>
    <t>447,677</t>
  </si>
  <si>
    <t>smL1000Kaceni12</t>
  </si>
  <si>
    <t>smL300Kaceni12</t>
  </si>
  <si>
    <t>SO 01.2 - Kácení dřevin a ochrana stromů při stavební činnosti</t>
  </si>
  <si>
    <t>112151112</t>
  </si>
  <si>
    <t>Směrové kácení stromů s rozřezáním a odvětvením D kmene do 300 mm</t>
  </si>
  <si>
    <t>1536473797</t>
  </si>
  <si>
    <t>" BT/ SO 01.2  KÁCENÍ DŘEVIN, OCHRANA STROMŮ "</t>
  </si>
  <si>
    <t>" výkresy:  SO 01 -manual- DEMOLICE.... (samostat.příloha Manuál DPS - str. 8...13)"</t>
  </si>
  <si>
    <t>" Poznámka odkazu VV na příslušn.část dokument.platí pro všechny položky  SO 01.2"</t>
  </si>
  <si>
    <t>" BT 22/ kácení listn. stromů  do D 300m "       1</t>
  </si>
  <si>
    <t>" směrové kácení u objektů=výkr. Situace kácení +foto+ inventarizace "</t>
  </si>
  <si>
    <t>" (č. stromu 829/ bříza D30cm) 1ks"</t>
  </si>
  <si>
    <t>" POZNÁMKA kácení:  předpoklad bilance odpadu dřevní hmoty "</t>
  </si>
  <si>
    <t>" 1/ všechny větve + odfrézov.pařezy  = odvoz do kompostárny (do 10km) nebo vlastního odpad. hospodářství "</t>
  </si>
  <si>
    <t>" 2/ kmeny  odběr na otop, odvoz do max. 5km "</t>
  </si>
  <si>
    <t>112101102</t>
  </si>
  <si>
    <t>Odstranění stromů listnatých průměru kmene do 500 mm</t>
  </si>
  <si>
    <t>351930420</t>
  </si>
  <si>
    <t>" BT 23/ kácení listn. stromů  do D 400m "       2</t>
  </si>
  <si>
    <t>" BT 24/ kácení listn. stromů  do D 500m "       1</t>
  </si>
  <si>
    <t>112101103</t>
  </si>
  <si>
    <t>Odstranění stromů listnatých průměru kmene do 700 mm</t>
  </si>
  <si>
    <t>1907023399</t>
  </si>
  <si>
    <t>" BT 25/ kácení listn. stromů  do D 500m "       4</t>
  </si>
  <si>
    <t>112101104</t>
  </si>
  <si>
    <t>Odstranění stromů listnatých průměru kmene do 900 mm</t>
  </si>
  <si>
    <t>271301890</t>
  </si>
  <si>
    <t>" BT 26/ kácení listn. stromů  do D 800m"      1</t>
  </si>
  <si>
    <t>112151119</t>
  </si>
  <si>
    <t>Směrové kácení stromů s rozřezáním a odvětvením D kmene do 1000 mm</t>
  </si>
  <si>
    <t>-1114441223</t>
  </si>
  <si>
    <t>" BT 27/ kácení listn. stromů  do D 1000m"      2</t>
  </si>
  <si>
    <t>" směrové kácení u objektů=výkr. Situace kácení + foto  + inventarizace "</t>
  </si>
  <si>
    <t>" č. stromu 809/ bříza D 90-100cm  1ks "</t>
  </si>
  <si>
    <t>" č. stromu 817/ vrba D 90-100cm  1ks "</t>
  </si>
  <si>
    <t>112101122</t>
  </si>
  <si>
    <t>Odstranění stromů jehličnatých průměru kmene do 500 mm</t>
  </si>
  <si>
    <t>-875478063</t>
  </si>
  <si>
    <t>" BT 28/ kácení jehličn. stromů  do D 500m "      2</t>
  </si>
  <si>
    <t>112211111-92</t>
  </si>
  <si>
    <t>Náklady na kompostování, recyklaci, likvidaci: větví + pařezů  ze stromů do D 0,30m - ve vlastním odpadovém hospodářství zhotovitele nebo poplatek za uložení kompostárně, skládce: kod dopadu 20 02 01</t>
  </si>
  <si>
    <t>-232972927</t>
  </si>
  <si>
    <t>" skládka / kompostárna vč. poplatku za skládkovné nebo recyklace na vlastní náklady ve vlastním odpadovém hospodářství "</t>
  </si>
  <si>
    <t>" BT 29/  Odvoz odpadu na skládku vč. vytržených  pařezů  / 1ks "</t>
  </si>
  <si>
    <t>112211112-92</t>
  </si>
  <si>
    <t>Náklady na kompostování, recyklaci, likvidaci: větví + pařezů  ze stromů do D 0,50m - ve vlastním odpadovém hospodářství zhotovitele nebo poplatek za uložení kompostárně, skládce: kod dopadu 20 02 01</t>
  </si>
  <si>
    <t>121970356</t>
  </si>
  <si>
    <t>" BT 30,31/  Odvoz odpadu na skládku vč. vytržených  pařezů  / 2+ 1ks"</t>
  </si>
  <si>
    <t>112211112-93</t>
  </si>
  <si>
    <t>Náklady na kompostování, recyklaci, likvidaci: větví +vyfrézek z pařezů ze stromů do D 0,50m - ve vlastním odpadovém hospodářství zhotovitele nebo poplatek za uložení kompostárně, skládce: kod dopadu 20 02 01</t>
  </si>
  <si>
    <t>-1711824027</t>
  </si>
  <si>
    <t>" BT 35/  odpad na skládku vč. odfrézov. pařezů, strom D 50cm/ 2ks "</t>
  </si>
  <si>
    <t>112211113-93</t>
  </si>
  <si>
    <t>Náklady na kompostování, recyklaci, likvidaci: větví + vyfrézek z pařezů  ze stromů  přes D 0,5 do D 1,00 m - ve vlastním odpadovém hospodářství zhotovitele nebo poplatek za uložení kompostárně, skládce: kod dopadu 20 02 01</t>
  </si>
  <si>
    <t>-1086587696</t>
  </si>
  <si>
    <t>" BT 32/  odpad na skládku vč. odfrézov. pařezů, strom D 70cm/ 4ks "</t>
  </si>
  <si>
    <t>" BT 33/  odpad na skládku vč. odfrézov. pařezů , strom D 80cm / 1ks "</t>
  </si>
  <si>
    <t>L900Kaceni12</t>
  </si>
  <si>
    <t>" BT 34/  odpad na skládku vč. odfrézov. pařezů , strom D 100cm / 2 ks "</t>
  </si>
  <si>
    <t>" BT34/  +odpad (vyfrézky) staré pařezy 8-2=6ks, BEZ VĚTVÍ =/2 "             6/2</t>
  </si>
  <si>
    <t>112251101</t>
  </si>
  <si>
    <t>Odstranění pařezů D do 300 mm</t>
  </si>
  <si>
    <t>-680296657</t>
  </si>
  <si>
    <t>" BT  29/ pařezy od listnáčů  D300mm - vytržením (+odvoz)   1ks "</t>
  </si>
  <si>
    <t>112251102</t>
  </si>
  <si>
    <t>Odstranění pařezů D do 500 mm</t>
  </si>
  <si>
    <t>94231265</t>
  </si>
  <si>
    <t>" BT  30/ pařezy od listnáčů D 400mm - vytržením (+odvoz)   2 ks"</t>
  </si>
  <si>
    <t>" BT  31/ pařezy od listnáčů D 400mm - vytržením (+odvoz)   1 ks"</t>
  </si>
  <si>
    <t>112251211</t>
  </si>
  <si>
    <t>Odstranění pařezů rovině nebo na svahu do 1:5 odfrézováním do hloubky 0,2 m</t>
  </si>
  <si>
    <t>791083199</t>
  </si>
  <si>
    <t>" BT  32/ pařezy od listnáčů D 700mm - frézováním (+odvoz)  4 ks"</t>
  </si>
  <si>
    <t>(PI*((0,70*2)/2)^2)*4</t>
  </si>
  <si>
    <t>" BT  33/ pařezy od listnáčů D 800mm - frézováním (+odvoz)  1 ks"</t>
  </si>
  <si>
    <t>(PI*((0,80*2)/2)^2)*1</t>
  </si>
  <si>
    <t>" BT  34/ pařezy od listnáčů +staré D 1000mm - frézováním (+odvoz)  8 ks"</t>
  </si>
  <si>
    <t>(PI*((1,00*2)/2)^2)*8</t>
  </si>
  <si>
    <t>" BT  35/ pařezy od jehličn. D 500mm - frézováním (+odvoz)  2 ks"</t>
  </si>
  <si>
    <t>(PI*((0,50*2)/2)^2)*2</t>
  </si>
  <si>
    <t>122911111</t>
  </si>
  <si>
    <t>Odstranění vyfrézované dřevní hmoty hloubky do 0,2 m v rovině nebo na svahu do 1:5</t>
  </si>
  <si>
    <t>1734145097</t>
  </si>
  <si>
    <t>" v ceně je i odvoz do 20km  "</t>
  </si>
  <si>
    <t>162201401</t>
  </si>
  <si>
    <t>Vodorovné přemístění větví stromů listnatých do 1 km D kmene do 300 mm</t>
  </si>
  <si>
    <t>-1501356144</t>
  </si>
  <si>
    <t>162201402</t>
  </si>
  <si>
    <t>Vodorovné přemístění větví stromů listnatých do 1 km D kmene do 500 mm</t>
  </si>
  <si>
    <t>1986455059</t>
  </si>
  <si>
    <t>162201403</t>
  </si>
  <si>
    <t>Vodorovné přemístění větví stromů listnatých do 1 km D kmene do 700 mm</t>
  </si>
  <si>
    <t>-1402021748</t>
  </si>
  <si>
    <t>162201404</t>
  </si>
  <si>
    <t>Vodorovné přemístění větví stromů listnatých do 1 km D kmene do 900 mm</t>
  </si>
  <si>
    <t>1937642765</t>
  </si>
  <si>
    <t>162201500</t>
  </si>
  <si>
    <t>Vodorovné přemístění větví stromů listnatých do 1 km D kmene do 1100 mm</t>
  </si>
  <si>
    <t>-193030884</t>
  </si>
  <si>
    <t>smL1000kaceni12</t>
  </si>
  <si>
    <t>162201406</t>
  </si>
  <si>
    <t>Vodorovné přemístění větví stromů jehličnatých do 1 km D kmene do 500 mm</t>
  </si>
  <si>
    <t>-810742038</t>
  </si>
  <si>
    <t>162201411</t>
  </si>
  <si>
    <t>Vodorovné přemístění kmenů stromů listnatých do 1 km D kmene do 300 mm</t>
  </si>
  <si>
    <t>413859090</t>
  </si>
  <si>
    <t>162201412</t>
  </si>
  <si>
    <t>Vodorovné přemístění kmenů stromů listnatých do 1 km D kmene do 500 mm</t>
  </si>
  <si>
    <t>351122215</t>
  </si>
  <si>
    <t>162201413</t>
  </si>
  <si>
    <t>Vodorovné přemístění kmenů stromů listnatých do 1 km D kmene do 700 mm</t>
  </si>
  <si>
    <t>-619108866</t>
  </si>
  <si>
    <t>162201414</t>
  </si>
  <si>
    <t>Vodorovné přemístění kmenů stromů listnatých do 1 km D kmene do 900 mm</t>
  </si>
  <si>
    <t>-1211746492</t>
  </si>
  <si>
    <t>162201510</t>
  </si>
  <si>
    <t>Vodorovné přemístění kmenů stromů listnatých do 1 km D kmene do 1100 mm</t>
  </si>
  <si>
    <t>-837632471</t>
  </si>
  <si>
    <t>162201416</t>
  </si>
  <si>
    <t>Vodorovné přemístění kmenů stromů jehličnatých do 1 km D kmene do 500 mm</t>
  </si>
  <si>
    <t>336281155</t>
  </si>
  <si>
    <t>162201421</t>
  </si>
  <si>
    <t>Vodorovné přemístění pařezů do 1 km D do 300 mm</t>
  </si>
  <si>
    <t>-835911722</t>
  </si>
  <si>
    <t>162201422</t>
  </si>
  <si>
    <t>Vodorovné přemístění pařezů do 1 km D do 500 mm</t>
  </si>
  <si>
    <t>1735493508</t>
  </si>
  <si>
    <t>162301931</t>
  </si>
  <si>
    <t>Příplatek k vodorovnému přemístění větví stromů listnatých D kmene do 300 mm ZKD 1 km</t>
  </si>
  <si>
    <t>1298406539</t>
  </si>
  <si>
    <t>smL300Kaceni12*(10-1)</t>
  </si>
  <si>
    <t>162301932</t>
  </si>
  <si>
    <t>Příplatek k vodorovnému přemístění větví stromů listnatých D kmene do 500 mm ZKD 1 km</t>
  </si>
  <si>
    <t>1588764271</t>
  </si>
  <si>
    <t>L500Kaceni12*(10-1)</t>
  </si>
  <si>
    <t>162301933</t>
  </si>
  <si>
    <t>Příplatek k vodorovnému přemístění větví stromů listnatých D kmene do 700 mm ZKD 1 km</t>
  </si>
  <si>
    <t>-957890498</t>
  </si>
  <si>
    <t>L700Kaceni12*(10-1)</t>
  </si>
  <si>
    <t>162301934</t>
  </si>
  <si>
    <t>Příplatek k vodorovnému přemístění větví stromů listnatých D kmene do 900 mm ZKD 1 km</t>
  </si>
  <si>
    <t>1459102435</t>
  </si>
  <si>
    <t>L900kaceni12*(10-1)</t>
  </si>
  <si>
    <t>162301935</t>
  </si>
  <si>
    <t>Příplatek k vodorovnému přemístění větví stromů listnatých D kmene do 1100 mm ZKD 1 km</t>
  </si>
  <si>
    <t>1655130950</t>
  </si>
  <si>
    <t>smL1000kaceni12*(10-1)</t>
  </si>
  <si>
    <t>162301942</t>
  </si>
  <si>
    <t>Příplatek k vodorovnému přemístění větví stromů jehličnatých D kmene do 500 mm ZKD 1 km</t>
  </si>
  <si>
    <t>2075571889</t>
  </si>
  <si>
    <t>J500Kaceni12*(10-1)</t>
  </si>
  <si>
    <t>162301951</t>
  </si>
  <si>
    <t>Příplatek k vodorovnému přemístění kmenů stromů listnatých D kmene do 300 mm ZKD 1 km</t>
  </si>
  <si>
    <t>-1592654844</t>
  </si>
  <si>
    <t>smL300Kaceni12*(5-1)</t>
  </si>
  <si>
    <t>162301952</t>
  </si>
  <si>
    <t>Příplatek k vodorovnému přemístění kmenů stromů listnatých D kmene do 500 mm ZKD 1 km</t>
  </si>
  <si>
    <t>2136655442</t>
  </si>
  <si>
    <t>L500Kaceni12*(5-1)</t>
  </si>
  <si>
    <t>162301953</t>
  </si>
  <si>
    <t>Příplatek k vodorovnému přemístění kmenů stromů listnatých D kmene do 700 mm ZKD 1 km</t>
  </si>
  <si>
    <t>1570422260</t>
  </si>
  <si>
    <t>L700Kaceni12*(5-1)</t>
  </si>
  <si>
    <t>162301962</t>
  </si>
  <si>
    <t>Příplatek k vodorovnému přemístění kmenů stromů jehličnatých D kmene do 500 mm ZKD 1 km</t>
  </si>
  <si>
    <t>40715283</t>
  </si>
  <si>
    <t>J500Kaceni12*(5-1)</t>
  </si>
  <si>
    <t>162301971</t>
  </si>
  <si>
    <t>Příplatek k vodorovnému přemístění pařezů D 300 mm ZKD 1 km</t>
  </si>
  <si>
    <t>-1542905400</t>
  </si>
  <si>
    <t>162301972</t>
  </si>
  <si>
    <t>Příplatek k vodorovnému přemístění pařezů D 500 mm ZKD 1 km</t>
  </si>
  <si>
    <t>-1034045741</t>
  </si>
  <si>
    <t>174251201</t>
  </si>
  <si>
    <t>Zásyp jam po pařezech D pařezů do 300 mm</t>
  </si>
  <si>
    <t>-144134145</t>
  </si>
  <si>
    <t>174251202</t>
  </si>
  <si>
    <t>Zásyp jam po pařezech D pařezů do 500 mm</t>
  </si>
  <si>
    <t>-362304260</t>
  </si>
  <si>
    <t>174251203</t>
  </si>
  <si>
    <t>Zásyp jam po pařezech D pařezů do 700 mm</t>
  </si>
  <si>
    <t>962706007</t>
  </si>
  <si>
    <t>174251204</t>
  </si>
  <si>
    <t>Zásyp jam po pařezech D pařezů do 900 mm</t>
  </si>
  <si>
    <t>-724504494</t>
  </si>
  <si>
    <t>174251205</t>
  </si>
  <si>
    <t>Zásyp jam po pařezech D pařezů do 1100 mm</t>
  </si>
  <si>
    <t>1634972507</t>
  </si>
  <si>
    <t xml:space="preserve">" pařezy z nového kácení) </t>
  </si>
  <si>
    <t>" BT 34/ odstranění celk. 8ks. přezů (vč. starých z dřívějš.kácení)"     8-2</t>
  </si>
  <si>
    <t>183911133</t>
  </si>
  <si>
    <t>Dendrologický průzkum stromu prováděný ze země přes 10 stromů</t>
  </si>
  <si>
    <t>1202906064</t>
  </si>
  <si>
    <t>" POZNÁMKA:   % druhu průzkumu= odhad, bude upřesněno dle skutečné realizace  !!! "</t>
  </si>
  <si>
    <t>" BT 37a / prohlídka arboristou a stanovení rozsahu řezu stromů bezpečnostní / zdravotní "</t>
  </si>
  <si>
    <t>" celkem 51 kusů, z toho:   cca 60% = průzkum ze země / cca 40%  stromolezecky "</t>
  </si>
  <si>
    <t>0,60*51+0,4</t>
  </si>
  <si>
    <t>183911143</t>
  </si>
  <si>
    <t>Dendrologický průzkum stromu prováděný stromolezeckou technikou přes 5 stromů</t>
  </si>
  <si>
    <t>903899834</t>
  </si>
  <si>
    <t>0,40*51-0,4</t>
  </si>
  <si>
    <t>184813211</t>
  </si>
  <si>
    <t>Ochranné oplocení kořenové zóny stromu v rovině nebo na svahu do 1:5, výšky do 1500 mm</t>
  </si>
  <si>
    <t>376561003</t>
  </si>
  <si>
    <t>" dle TZ  ...ochrana kořen. prostoru "</t>
  </si>
  <si>
    <t>" BT 36 / stáv.dřeviny D=50cm: 5 ks "                           PI*(1,5+0,50+1,5)*5</t>
  </si>
  <si>
    <t>" BT 37 / stáv.dřeviny D=100cm: 25 ks "         PI*(2,0+1,00+2,0)*25</t>
  </si>
  <si>
    <t>184813251</t>
  </si>
  <si>
    <t>Odstranění ochranného oplocení kořenové zóny stromu v rovině nebo na svahu do 1:5, výšky do 1500 mm</t>
  </si>
  <si>
    <t>-1364891024</t>
  </si>
  <si>
    <t>184818232</t>
  </si>
  <si>
    <t>Ochrana kmene průměru přes 300 do 500 mm bedněním výšky do 2 m</t>
  </si>
  <si>
    <t>1566018266</t>
  </si>
  <si>
    <t>" POZNÁMKA:   v ceně položky je i odstranění bednění "</t>
  </si>
  <si>
    <t>" dle TZ +BT ...ochrana kmene bedněním "</t>
  </si>
  <si>
    <t>" BT 36 / stáv.dřeviny D= 50cm:  5 ks "     5</t>
  </si>
  <si>
    <t>51</t>
  </si>
  <si>
    <t>184818235</t>
  </si>
  <si>
    <t>Ochrana kmene průměru přes 900 do 1100 mm bedněním výšky do 2 m</t>
  </si>
  <si>
    <t>-1041722542</t>
  </si>
  <si>
    <t>" BT 37 / stáv.dřeviny  D=100cm: 25 ks "      25</t>
  </si>
  <si>
    <t>52</t>
  </si>
  <si>
    <t>184852234</t>
  </si>
  <si>
    <t>Řez stromu zdravotní o ploše koruny do 60 m2 lezeckou technikou</t>
  </si>
  <si>
    <t>-359089088</t>
  </si>
  <si>
    <t>" POZNÁMKA:   %  zatřídění dle M2 = odhad, bude upřesněno dle skutečné realizace  !!! "</t>
  </si>
  <si>
    <t>" BT 38/ Zdravotní řez u stromu s plochou 51-100 m2"</t>
  </si>
  <si>
    <t>" celkem 40 kusů, z toho:   cca 10% = do 60m2 / 50% = do 90 m2/  40% do 120m2"</t>
  </si>
  <si>
    <t>0,10*40</t>
  </si>
  <si>
    <t>53</t>
  </si>
  <si>
    <t>184852235</t>
  </si>
  <si>
    <t>Řez stromu zdravotní o ploše koruny do 90 m2 lezeckou technikou</t>
  </si>
  <si>
    <t>1050573803</t>
  </si>
  <si>
    <t>0,50*40</t>
  </si>
  <si>
    <t>54</t>
  </si>
  <si>
    <t>184852236</t>
  </si>
  <si>
    <t>Řez stromu zdravotní o ploše koruny do 120 m2 lezeckou technikou</t>
  </si>
  <si>
    <t>708468520</t>
  </si>
  <si>
    <t>0,40*40</t>
  </si>
  <si>
    <t>55</t>
  </si>
  <si>
    <t>184852321</t>
  </si>
  <si>
    <t>Řez stromu výchovný špičáků a keřových stromů výšky do 4 m</t>
  </si>
  <si>
    <t>-600554408</t>
  </si>
  <si>
    <t>" BT 39/ výchovný řez "                                11</t>
  </si>
  <si>
    <t>56</t>
  </si>
  <si>
    <t>184852390-01</t>
  </si>
  <si>
    <t>Příplatek za ošetření  řezných ran nátěrem po prořezu stromů, vč. dodávky materiálu:  výchovný řez</t>
  </si>
  <si>
    <t>189251157</t>
  </si>
  <si>
    <t>" BT 39/ výchovný řez: ošetření dle TZ "                                11</t>
  </si>
  <si>
    <t>57</t>
  </si>
  <si>
    <t>184852390-02</t>
  </si>
  <si>
    <t>Příplatek za ošetření  řezných ran nátěrem po prořezu stromů, vč. dodávky materiálu: zdravotní řez pl.51-100m2</t>
  </si>
  <si>
    <t>-1280111247</t>
  </si>
  <si>
    <t>" BT 38/ Zdravotní řez u stromu s plochou 51-100 m2 / ošetření dle TZ "   51</t>
  </si>
  <si>
    <t>58</t>
  </si>
  <si>
    <t>184852399-01</t>
  </si>
  <si>
    <t>Odvoz a likvidace dřevní hmoty z prořezů stromů: výchovný řez</t>
  </si>
  <si>
    <t>-2087483208</t>
  </si>
  <si>
    <t>59</t>
  </si>
  <si>
    <t>184852399-02</t>
  </si>
  <si>
    <t>Odvoz a likvidace dřevní hmoty z prořezů stromů:  zdravotní řez pl.51-100m2</t>
  </si>
  <si>
    <t>1937921885</t>
  </si>
  <si>
    <t>" BT 38/ Zdravotní řez u stromu s plochou 51-100 m2"   51</t>
  </si>
  <si>
    <t>60</t>
  </si>
  <si>
    <t>998231311</t>
  </si>
  <si>
    <t>Přesun hmot pro sadovnické a krajinářské úpravy vodorovně do 5000 m</t>
  </si>
  <si>
    <t>-1395632926</t>
  </si>
  <si>
    <t>m2DRNY13</t>
  </si>
  <si>
    <t>1000</t>
  </si>
  <si>
    <t>ODVOZhtu13</t>
  </si>
  <si>
    <t>220</t>
  </si>
  <si>
    <t>ODVOZzem13</t>
  </si>
  <si>
    <t>120</t>
  </si>
  <si>
    <t>rM2stromJTU13</t>
  </si>
  <si>
    <t>72,6</t>
  </si>
  <si>
    <t>SO 01.3 - Příprava území, terénní modelace</t>
  </si>
  <si>
    <t>111301113-10</t>
  </si>
  <si>
    <t>Sejmutí drnu strojně tl.do 100mm  vč. naložení na dopravní prostředek  (cena určena pro oddrnování na skládku, recyklaci )</t>
  </si>
  <si>
    <t>1780581577</t>
  </si>
  <si>
    <t>" BT/ SO 01.3  - HTÚ a jemhé terén. modelace "</t>
  </si>
  <si>
    <t>" výkresy:  SO01 -manual- DEMOLICE.... (samostat.příloha Manuál DPS - str. 13)"</t>
  </si>
  <si>
    <t>" Poznámka odkazu VV na příslušn.část dokument.platí pro všechny položky  SO 01.3"</t>
  </si>
  <si>
    <t xml:space="preserve">" BT 40 / stržení trav. drnu:   (odvoz: kompostárna nebo skládka,případně vlast. odpad. hospodářství ) " </t>
  </si>
  <si>
    <t>1000,0</t>
  </si>
  <si>
    <t>433037194</t>
  </si>
  <si>
    <t>"odvoz na skládku nebo kompostárnu, popř. do vlastního skládkového hospodářství"</t>
  </si>
  <si>
    <t>" BT 40/  sejmuté drny cca 100mm"</t>
  </si>
  <si>
    <t>0,10*m2DRNY13</t>
  </si>
  <si>
    <t>" BT 46 / odvoz přebytečné nevyužitelné zeminy z úprav terénu "    120,0</t>
  </si>
  <si>
    <t>411148875</t>
  </si>
  <si>
    <t xml:space="preserve">" BT 46 / odvoz přebytečné nevyužitelné zeminy z úprav terénu:  nakládka přebytku 120m3"    </t>
  </si>
  <si>
    <t>1821741679</t>
  </si>
  <si>
    <t>(0,10*m2DRNY13)*(1,2+1,6)/2</t>
  </si>
  <si>
    <t>ODVOZzem13*1,75</t>
  </si>
  <si>
    <t>-174596235</t>
  </si>
  <si>
    <t>174151101</t>
  </si>
  <si>
    <t>Zásyp jam, šachet rýh nebo kolem objektů sypaninou se zhutněním</t>
  </si>
  <si>
    <t>-1317823349</t>
  </si>
  <si>
    <t>" BT 42/ zásypy po DM  (dovozen. zeminou 434.8m3): tl. 40cm pod trávníky 1087m2"</t>
  </si>
  <si>
    <t>1087,0*0,40</t>
  </si>
  <si>
    <t>" BT 43/ zásypy po DM (dovozen. zeminou 34m3): tl. 40cm ostatní plochy 85m2"</t>
  </si>
  <si>
    <t>85,0*0,40</t>
  </si>
  <si>
    <t>10371500-3</t>
  </si>
  <si>
    <t>lehká propustná zemina pod sadové úpravy- zahliněný štěrk pod trávníky - v ceně nákup, dovoz, složení v místě zabudování</t>
  </si>
  <si>
    <t>1939946482</t>
  </si>
  <si>
    <t xml:space="preserve">Poznámka k položce:_x000D_
 _x000D_
_x000D_
</t>
  </si>
  <si>
    <t>"  dovoz lehké propustné zeminy - zahliněný štěrk pod trávníky "</t>
  </si>
  <si>
    <t>" cena vč. dovozu na místo, lokální rozvozy = Nakládání+ Vodorov.přemístění do 50m "</t>
  </si>
  <si>
    <t xml:space="preserve">" BT 42/ dodávka substrátu 434,8m3  (1087m2 * tl.0,40m) pod trávníky "              </t>
  </si>
  <si>
    <t>434,8*1,03</t>
  </si>
  <si>
    <t xml:space="preserve">" BT 43/ dodávka substrátu 34,0m3  (85m2 * tl.0,40m) ostatní plochy "              </t>
  </si>
  <si>
    <t>34,0*1,03</t>
  </si>
  <si>
    <t>181111139-09</t>
  </si>
  <si>
    <t xml:space="preserve">Plošná úprava terénu do 500 m2 zemina tř 1 až 4 nerovnosti do +- 1000 mm ve svahu </t>
  </si>
  <si>
    <t>1266857924</t>
  </si>
  <si>
    <t>" BT 44/ terénní modelace - napojení na etapu Přemyslovna - remodelace svahu do +-1 m"</t>
  </si>
  <si>
    <t>270,0</t>
  </si>
  <si>
    <t>10364100</t>
  </si>
  <si>
    <t>zemina pro terénní úpravy - tříděná</t>
  </si>
  <si>
    <t>1680354091</t>
  </si>
  <si>
    <t>" BT 45/ dovoz zeminy na terénní modelaci  SVAHU:    111,6m3 "</t>
  </si>
  <si>
    <t>111,6*1,75*1,03</t>
  </si>
  <si>
    <t>181311103</t>
  </si>
  <si>
    <t>Rozprostření ornice tl vrstvy do 200 mm v rovině nebo ve svahu do 1:5 ručně</t>
  </si>
  <si>
    <t>1670454492</t>
  </si>
  <si>
    <t>" srovnávací položka  (v ceně i manipulace do 3 m = lokální rozvozy, rozhrnutí )"</t>
  </si>
  <si>
    <t>" srovnávací položka "</t>
  </si>
  <si>
    <t xml:space="preserve">"  BT 41/ doplnění substrátu tl.100mm (100m3:1000m2=0,10m tl.) celk.1000m2 " </t>
  </si>
  <si>
    <t xml:space="preserve"> "  ručně kořen. zóně stromů "  </t>
  </si>
  <si>
    <t>181351113</t>
  </si>
  <si>
    <t>Rozprostření ornice tl vrstvy do 200 mm pl přes 500 m2 v rovině nebo ve svahu do 1:5 strojně</t>
  </si>
  <si>
    <t>-640685414</t>
  </si>
  <si>
    <t>" srovnávací položka  (v ceně i manipulace do 50m = lokální rozvozy, rozhrnutí )"</t>
  </si>
  <si>
    <t xml:space="preserve"> " - ručně kořen. zóně stromů "  </t>
  </si>
  <si>
    <t>-rM2stromJTU13</t>
  </si>
  <si>
    <t>-218266815</t>
  </si>
  <si>
    <t xml:space="preserve">" BT 41/ dodávka substrátu 100m3   (1000m2 * tl.0,10m)"              </t>
  </si>
  <si>
    <t>100,0*1,03</t>
  </si>
  <si>
    <t>181111131</t>
  </si>
  <si>
    <t>Plošná úprava terénu do 500 m2 zemina tř 1 až 4 nerovnosti do 200 mm v rovinně a svahu do 1:5</t>
  </si>
  <si>
    <t>1397022319</t>
  </si>
  <si>
    <t>" ruční práce v kořen. zóně stromů  5+25 ks,  dle TZ  ...ochrana kořen. prostoru "</t>
  </si>
  <si>
    <t>"  BT 41/ plošná úprava terénu HTÚ celk.1000m2:  z toho  práce u stromů cca do 15 % z kořen. zony "</t>
  </si>
  <si>
    <t>" + BT 36 / stáv.dřeviny D=50cm: 5 ks "        0,15*(PI*(2*1,5+0,5)/2^2-PI*(0,5/2)^2)*5</t>
  </si>
  <si>
    <t>" +BT 37 / stáv.dřeviny D=100cm: 25 ks "             0,15*(PI*((2*2,0+1,0)/2)^2-PI*(1,0/2)^2)*25</t>
  </si>
  <si>
    <t>Mezisoučet1</t>
  </si>
  <si>
    <t>181151331</t>
  </si>
  <si>
    <t>Plošná úprava terénu přes 500 m2 zemina tř 1 až 4 nerovnosti do 200 mm v rovinně a svahu do 1:5</t>
  </si>
  <si>
    <t>-1508853407</t>
  </si>
  <si>
    <t>"  BT 41/ plošná úprava terénu HTÚ:  pod doplnění substrátu "   1000,0</t>
  </si>
  <si>
    <t>kamenOBRUB21</t>
  </si>
  <si>
    <t>m2SLAPAKY21</t>
  </si>
  <si>
    <t>m3ZBpasy21</t>
  </si>
  <si>
    <t>2,925</t>
  </si>
  <si>
    <t>mLEMOVKY21</t>
  </si>
  <si>
    <t>96</t>
  </si>
  <si>
    <t>ODVOZ1t21</t>
  </si>
  <si>
    <t>319,801</t>
  </si>
  <si>
    <t>pISodkop21</t>
  </si>
  <si>
    <t>15,298</t>
  </si>
  <si>
    <t>rODKOP1t21</t>
  </si>
  <si>
    <t>1,152</t>
  </si>
  <si>
    <t>SO 02 - KOMUNIKACE A AREÁLOVÉ PLOCHY</t>
  </si>
  <si>
    <t>sODKOP1t21</t>
  </si>
  <si>
    <t>297,724</t>
  </si>
  <si>
    <t>sRYHY1t21</t>
  </si>
  <si>
    <t>SO 02.1 - Trasa A a schodiště k jezeru</t>
  </si>
  <si>
    <t>sVYKOPkoryto21</t>
  </si>
  <si>
    <t>21122</t>
  </si>
  <si>
    <t>45233100-0</t>
  </si>
  <si>
    <t>42.11.20</t>
  </si>
  <si>
    <t xml:space="preserve">    2 - Zakládání</t>
  </si>
  <si>
    <t xml:space="preserve">    5 - Komunikace pozemní</t>
  </si>
  <si>
    <t>122211101</t>
  </si>
  <si>
    <t>Odkopávky a prokopávky v hornině třídy těžitelnosti I, skupiny 3 ručně</t>
  </si>
  <si>
    <t>467995933</t>
  </si>
  <si>
    <t>" BT/ SO 02  - ZPEVNĚNÉ PLOCHY "</t>
  </si>
  <si>
    <t>" případné doplnění dle Technické zprávy  SO 02  (dále jen TZ )"</t>
  </si>
  <si>
    <t>" výkresy:  SO 02 -manual- KOMUNIKACE A AREÁL.PLOCHY ... (samostat.příloha Manuál DPS - str. 1..39)"</t>
  </si>
  <si>
    <t>" Poznámka odkazu VV na příslušn.část dokument.platí pro všechny položky SO 02 (= podčásti SO 02.1.....SO 02.9)"</t>
  </si>
  <si>
    <t>" ruční dokopy pro patky lemovek  (60% patky)"</t>
  </si>
  <si>
    <t xml:space="preserve">" Manuál str.10-11, Detail =řez trasa A "   </t>
  </si>
  <si>
    <t>" dle BT 13/ patky ocel.trny lemovky =spotřeba betonu tř.B12,5=  1,92 m3  (0,03m3/ks patky)"</t>
  </si>
  <si>
    <t>0,60*((mLEMOVKY21/1,5)*0,03)</t>
  </si>
  <si>
    <t>-827537430</t>
  </si>
  <si>
    <t>" výkopy pro komunikace po provedení HTÚ  (dle SO 01.3)"</t>
  </si>
  <si>
    <t>" TRASA-A:  k-ce  tl.360mm dlažby velkoformát "</t>
  </si>
  <si>
    <t>" BT 1+4/  rovná + šikmá plocha "                 (182,0+78,4)*0,36</t>
  </si>
  <si>
    <t>" TRASA-A:  k-ce  tl.310mm písková část:   MZK/PÍSEK "</t>
  </si>
  <si>
    <t>" BT 7/ +Manuál str.10-11, Detail =řez trasa A "    658,0*0,31</t>
  </si>
  <si>
    <t>124253100</t>
  </si>
  <si>
    <t>Vykopávky pro koryta vodotečí v hornině třídy těžitelnosti I, skupiny 3 objem do 100 m3 strojně</t>
  </si>
  <si>
    <t>-71366628</t>
  </si>
  <si>
    <t>" BT 16/  výkop pro schodiště 18m3  "            18,0</t>
  </si>
  <si>
    <t xml:space="preserve">" výkr. Situace + Manuál str.8, SCHODY-JEZERO -řez  "   </t>
  </si>
  <si>
    <t>124253119</t>
  </si>
  <si>
    <t>Příplatek k vykopávkám pro koryta vodotečí v hornině třídy těžitelnosti I, skupiny 3 v tekoucí vodě při LTM</t>
  </si>
  <si>
    <t>1071663087</t>
  </si>
  <si>
    <t>0,50*sVYKOPkoryto21</t>
  </si>
  <si>
    <t>11501-R10</t>
  </si>
  <si>
    <t>Příplatek za čerpání  vody po dobu výstavby spodní stavby schodiště ( výkop+zhot.základ.pasů, zásypů mezi nimi a beton.desky pod schody)  dle skutečného průsaku z jezera, s odvedením vody do 100m vodorovně do jezera, vč. záložního čerpadla</t>
  </si>
  <si>
    <t>kpl</t>
  </si>
  <si>
    <t>455660673</t>
  </si>
  <si>
    <t>" BT 18-25/ příplatek ke  zhotovení spodní stavby schodiště vč. rýh pro pasy "            1</t>
  </si>
  <si>
    <t>1651127409</t>
  </si>
  <si>
    <t>"  výkopy pro trasu A:  na hl. -0,36 nebo 0,31m + výkr. C3 -Koordin. situace/ zákres IS  "</t>
  </si>
  <si>
    <t>" výkop v pásmu ponechaných IS:  kabely VO(v RT 0,6...0,7m ?) = mimo zrušené kabely VO a NN"</t>
  </si>
  <si>
    <t>" křížení kabely / VO/ dlažba A"       (0,5+0+0,5)*(0,36-(0,65-0,5))*3,0</t>
  </si>
  <si>
    <t>" křížení kabely / VO/ písek A"       (0,5+0+0,5)*(0,31-(0,65-0,5))*8,0</t>
  </si>
  <si>
    <t>" souběh kabel VO/dlažba A "      (0,5+0+0,5/2)*(0,36-(0,65-0,5))*85,0</t>
  </si>
  <si>
    <t>0,20*pISodkop21</t>
  </si>
  <si>
    <t>ISodkop21</t>
  </si>
  <si>
    <t>132251101</t>
  </si>
  <si>
    <t>Hloubení rýh nezapažených  š do 800 mm v hornině třídy těžitelnosti I, skupiny 3 objem do 20 m3 strojně</t>
  </si>
  <si>
    <t>291847185</t>
  </si>
  <si>
    <t>" BT 21/  výkop rýh  pro základ.pasy schodiště 2,925 m3 "</t>
  </si>
  <si>
    <t xml:space="preserve">" výkr. Situace + Manuál str.8, SCHODY-JEZERO -řez ,  pasy dl.5m*3ks "   </t>
  </si>
  <si>
    <t>(0,30*0,65*5,0)*3</t>
  </si>
  <si>
    <t>133052464</t>
  </si>
  <si>
    <t>" odvoz výkopků ( třída těžiteln.1)  na skládku, popř. do vlastního skládkového hospodářství "</t>
  </si>
  <si>
    <t>167151101</t>
  </si>
  <si>
    <t>Nakládání výkopku z hornin třídy těžitelnosti I, skupiny 1 až 3 do 100 m3</t>
  </si>
  <si>
    <t>1218393860</t>
  </si>
  <si>
    <t>" naložení ručních výkopků pro jednotný odvoz "</t>
  </si>
  <si>
    <t>171152501</t>
  </si>
  <si>
    <t>Zhutnění podloží z hornin soudržných nebo nesoudržných pod násypy</t>
  </si>
  <si>
    <t>-656942872</t>
  </si>
  <si>
    <t>" BT 16/  SCHODIŠTĚ =  úprava podloží po výkopech pod betonáž pasů a hutn. zásypy/násypy "</t>
  </si>
  <si>
    <t>" výkr. Situace + Manuál str.8, SCHODY-JEZERO -řez "           40,0</t>
  </si>
  <si>
    <t>-592086188</t>
  </si>
  <si>
    <t>ODVOZ1t21*(1,7+1,8)/2</t>
  </si>
  <si>
    <t>-1754901224</t>
  </si>
  <si>
    <t>174111101</t>
  </si>
  <si>
    <t>Zásyp jam, šachet rýh nebo kolem objektů sypaninou se zhutněním ručně</t>
  </si>
  <si>
    <t>-1742159018</t>
  </si>
  <si>
    <t>" BT 19/  SCHODIŠTĚ- podkladní ŠD 0-32 , tl. 200mm 40m2 = ruční zásyp mezi bet. žebry (pasy):celkem  8m3"</t>
  </si>
  <si>
    <t>" výkr. Situace + Manuál str.8, SCHODY-JEZERO -řez : podsyp ŠD 0-32"              40,0*0,20</t>
  </si>
  <si>
    <t>" BT 22/  SCHODIŠTĚ- zásyp hutnitelným matriálem ŠD: celkem 13,139m3"             13,139</t>
  </si>
  <si>
    <t>rZASYPYsd21</t>
  </si>
  <si>
    <t>58344171</t>
  </si>
  <si>
    <t>štěrkodrť frakce 0/32</t>
  </si>
  <si>
    <t>282228370</t>
  </si>
  <si>
    <t>" BT 19/  zásyp ŠD     8,0 M3  "                 8,0*1,8*1,035*1,10</t>
  </si>
  <si>
    <t>" BT 22/ zásyp   ŠD  13,139 M3 "           13,139*1,8*1,035*1,10</t>
  </si>
  <si>
    <t>174211101</t>
  </si>
  <si>
    <t>Zásyp jam, šachet rýh nebo kolem objektů sypaninou bez zhutnění ručně</t>
  </si>
  <si>
    <t>433976737</t>
  </si>
  <si>
    <t xml:space="preserve">" BT 25/  SCHODIŠTĚ =  ruční zásyp mezi  šlapáky 20m2 tl.50mm DHK 8/16:  celkem  1m3 " </t>
  </si>
  <si>
    <t xml:space="preserve">" výkr. Situace + Manuál str.8, SCHODY-JEZERO -řez "           </t>
  </si>
  <si>
    <t>20,0*0,05</t>
  </si>
  <si>
    <t>58343872</t>
  </si>
  <si>
    <t>kamenivo drcené hrubé frakce 8/16</t>
  </si>
  <si>
    <t>-428382311</t>
  </si>
  <si>
    <t>1,0*1,8*1,035</t>
  </si>
  <si>
    <t>181152302</t>
  </si>
  <si>
    <t>Úprava pláně pro silnice a dálnice v zářezech se zhutněním</t>
  </si>
  <si>
    <t>-1682625801</t>
  </si>
  <si>
    <t>" úprava pláně, vyspádování  pro odvodnění a hutnění na 45 MPa  "</t>
  </si>
  <si>
    <t>" BT 10/  pláň hut. 45MPa= rovná + šikmá plocha "                 182,0+78,4</t>
  </si>
  <si>
    <t>" BT 10/  pláň hut. 45MPa (Manuál str.10-11, Detail =řez trasa A) "    658,0</t>
  </si>
  <si>
    <t>Zakládání</t>
  </si>
  <si>
    <t>274322511-XF3</t>
  </si>
  <si>
    <t>Základové pasy ze ŽB se zvýšenými nároky na prostředí tř. C 25/30 - XF3</t>
  </si>
  <si>
    <t>662386660</t>
  </si>
  <si>
    <t>" BT 20+21/ základ.pasy schodiště 2,925 m3  (min. beton C 25/30 XF1)"</t>
  </si>
  <si>
    <t xml:space="preserve">" výkr. Situace + Manuál str.8, SCHODY-JEZERO -řez ,  pasy dl.5m*3 ks "   </t>
  </si>
  <si>
    <t>274352111</t>
  </si>
  <si>
    <t>Bednění základových pasů rovné ztracené (neodbedněné)</t>
  </si>
  <si>
    <t>1762068775</t>
  </si>
  <si>
    <t>" BT 23/ ztracené bednění základ.pasy schodiště  "</t>
  </si>
  <si>
    <t>"  rozměry dle BT 20+21/+ řez  základ.pasy schodiště 2,925 m3 "</t>
  </si>
  <si>
    <t>(2*0,65*5,0)*3</t>
  </si>
  <si>
    <t>" BT 18/  SCHODIŠTĚ-  dtto bednění hran lože z betonu tl.70mm pod šlapáky 40m2"         0,07*2*(40/5,0+5,0)</t>
  </si>
  <si>
    <t xml:space="preserve">" výkr. Situace + Manuál str.8, SCHODY-JEZERO -řez /  + odskoky svahu"    (2*0,07*5,0)*4    </t>
  </si>
  <si>
    <t>274361821</t>
  </si>
  <si>
    <t>Výztuž základových pásů betonářskou ocelí 10 505 (R)</t>
  </si>
  <si>
    <t>767686041</t>
  </si>
  <si>
    <t>" BT 24/ pasy schodiště:  výztuž roxor D6,  60kg/m3 "</t>
  </si>
  <si>
    <t>m3ZBpasy21*60,0*0,001</t>
  </si>
  <si>
    <t>Komunikace pozemní</t>
  </si>
  <si>
    <t>564211113-01</t>
  </si>
  <si>
    <t>Kryt z písku  tl.70 mm - křemičitý sportovní  písek (frakce 0,1/0,63 nebo jiná frakce vhodná pro plážové sporty), rozprostření vč.manipulace,  nehutněný, vč. dodávek písku</t>
  </si>
  <si>
    <t>1094753911</t>
  </si>
  <si>
    <t>" TRASA-A:  k-ce  tl.310mm písková část:   MZK/PÍSEK / vrchní kryt z písku pro bosou chůzi "</t>
  </si>
  <si>
    <t>" BT 8/  písek  tl.70mm=přesypná část (Manuál str.10-11, Detail =řez trasa A)"      658,0</t>
  </si>
  <si>
    <t>564861111</t>
  </si>
  <si>
    <t>Podklad ze štěrkodrtě ŠD tl 200 mm</t>
  </si>
  <si>
    <t>-693594514</t>
  </si>
  <si>
    <t>" TRASA-A:  k-ce  tl.360mm dlažby velkoformát / podsypy  ze ŠD fr. 0-63"</t>
  </si>
  <si>
    <t>" BT 3/  ŠD tl.200mm=rovná plocha "                 182,0</t>
  </si>
  <si>
    <t>" BT 6/  ŠD tl.200mm=šikmá plocha "                   78,4</t>
  </si>
  <si>
    <t>564962115</t>
  </si>
  <si>
    <t>Podklad z mechanicky zpevněného kameniva MZK tl 240 mm</t>
  </si>
  <si>
    <t>-1866133220</t>
  </si>
  <si>
    <t>" TRASA-A:  k-ce  tl.310mm písková část:   MZK/PÍSEK / podkladní část  (ŠD zpracována jako MZK)"</t>
  </si>
  <si>
    <t>" BT 98/  ŠD 0-32  tl.240mm  uprave. v MZK (Manuál str.10-11, Detail =řez trasa A)"      658,0</t>
  </si>
  <si>
    <t>567114111-07XF3</t>
  </si>
  <si>
    <t>Podklad ze směsi stmelené cementem SC C 25/30 - XF3  (PB I) tl 70 mm - se zvýšenými nároky na prostředí</t>
  </si>
  <si>
    <t>1276185315</t>
  </si>
  <si>
    <t>" BT 18/  SCHODIŠTĚ-  lože z betonu tl.70mm pod šlapáky 40m2"                  40,0</t>
  </si>
  <si>
    <t xml:space="preserve">" výkr. Situace + Manuál str.8, SCHODY-JEZERO -řez /  + odskoky svahu"    (0,10*5,0)*4    </t>
  </si>
  <si>
    <t>596811421</t>
  </si>
  <si>
    <t>Kladení velkoformátové betonové dlažby tl do 150 mm velikosti přes 0,5 m2 pl do 300 m2</t>
  </si>
  <si>
    <t>-1136865485</t>
  </si>
  <si>
    <t>" TRASA-A:  k-ce  tl.360mm  dlažby velkoformát "</t>
  </si>
  <si>
    <t xml:space="preserve">" BT 4+5/ bet.velkoformát.dlažba 1000 x 800/tl. 120mm+lože 4/8 tl.40mm "    </t>
  </si>
  <si>
    <t>" šikmá plocha "                 78,4</t>
  </si>
  <si>
    <t>59246021-01</t>
  </si>
  <si>
    <t>dlažba velkoformátová betonová plochy 0,51-1m2 tl 120mm přírodní - ATYP  1000 x 800/tl.120mm</t>
  </si>
  <si>
    <t>1619050715</t>
  </si>
  <si>
    <t>" BT 4/ bet.velkoformát.dlažba 1000 x 800/tl. 120mm"    78,4*1,03</t>
  </si>
  <si>
    <t>596811531</t>
  </si>
  <si>
    <t>Kladení velkoformátové betonové dlažby tl do 200 mm velikosti přes 1 m2 pl do 300 m2</t>
  </si>
  <si>
    <t>-830260768</t>
  </si>
  <si>
    <t>" TRASA-A:  k-ce  tl.360mm  dlažby velkoformát / přes 1m2 "</t>
  </si>
  <si>
    <t xml:space="preserve">" BT 1+2/ bet.velkoformát.dlažba 1000 x 1300/tl. 120mm+lože 4/8 tl.40mm "    </t>
  </si>
  <si>
    <t>" rovná plocha "                 182,0</t>
  </si>
  <si>
    <t>59246021-11</t>
  </si>
  <si>
    <t>dlažba velkoformátová betonová plochy přes 1m2 tl 120mm přírodní - ATYP  1000x1300/tl.120mm</t>
  </si>
  <si>
    <t>-1447217271</t>
  </si>
  <si>
    <t>" BT 1/ bet.velkoformát.dlažba 1000 x 1300/tl. 120mm"          182,0*1,03</t>
  </si>
  <si>
    <t>596911111</t>
  </si>
  <si>
    <t>Kladení šlapáků v rovině a svahu do 1:5</t>
  </si>
  <si>
    <t>387505165</t>
  </si>
  <si>
    <t>" BT 17/  SCHODIŠTĚ- kamenné šlapáky schody uložené do betonu (beton.lože=samostatná položka)</t>
  </si>
  <si>
    <t>" výkr. Situace + Manuál str.8, SCHODY-JEZERO -řez "                40,0</t>
  </si>
  <si>
    <t>58380762-1</t>
  </si>
  <si>
    <t xml:space="preserve">kámen lomový  nepravidelný tvar pro šlapáky tl 15-20cm - kamennné bloky nepravidelného tvaru 50-130 cm * 30-50 cm </t>
  </si>
  <si>
    <t>1700623787</t>
  </si>
  <si>
    <t>m2SLAPAKY21*1,15</t>
  </si>
  <si>
    <t>" odpočet  mezer (zásypu kameniva HDK)  mezi šlapáky (cca20m2) dle BT/25"</t>
  </si>
  <si>
    <t>-20,0</t>
  </si>
  <si>
    <t>916241213</t>
  </si>
  <si>
    <t>Osazení obrubníku kamenného stojatého s boční opěrou do lože z betonu prostého</t>
  </si>
  <si>
    <t>-24784860</t>
  </si>
  <si>
    <t>" BT 14+15/ kamenný obrubník silniční do bet.lože B12,5 (0,06M3/mb) "</t>
  </si>
  <si>
    <t xml:space="preserve">" Manuál str.8, SCHODY-JEZERO -řez (zakočení trasy A= kamen.obruba stojatá) "   </t>
  </si>
  <si>
    <t>10,0</t>
  </si>
  <si>
    <t>58380005</t>
  </si>
  <si>
    <t>obrubník kamenný žulový přímý 200x250mm</t>
  </si>
  <si>
    <t>-107517690</t>
  </si>
  <si>
    <t>Poznámka k položce:_x000D_
Hmotnost: 120 kg/bm</t>
  </si>
  <si>
    <t>kamenOBRUB21*1,01</t>
  </si>
  <si>
    <t>916331111-02</t>
  </si>
  <si>
    <t>Osazení zahradní  obruby - ocelové lemovky  - kotveno do terénu nebo bet.patek  stabilizační kulatinou po 1-1,5 m přivařením lemovky - bez dodávek</t>
  </si>
  <si>
    <t>1090645342</t>
  </si>
  <si>
    <t>" obruby=řez - Manuál str.10-11, Detail =řez trasa A "</t>
  </si>
  <si>
    <t>" BT 11/ lemovky =pásovina 120/8mm. ocel bez úpravy"  96,0</t>
  </si>
  <si>
    <t>13010302-01</t>
  </si>
  <si>
    <t>zahradní ocel. lemovky bez povrch.úpravy - pásovina 120/8mm: výroba + materiál tyč ocelová plochá jakost 11 375 120x8mm</t>
  </si>
  <si>
    <t>-1717321857</t>
  </si>
  <si>
    <t>Poznámka k položce:_x000D_
Hmotnost: 7,54 kg/m</t>
  </si>
  <si>
    <t>mLEMOVKY21*1,05</t>
  </si>
  <si>
    <t>13021012-01</t>
  </si>
  <si>
    <t>kotvící ocel. kolík dl. 200mm pro zahradní oc. lemovky  (kolík= roxor  D10/200mm) / výroba+ materiál tyč ocelová žebírková jakost BSt 500S (10 505) výztuž do betonu D 10mm</t>
  </si>
  <si>
    <t>1001028844</t>
  </si>
  <si>
    <t>Poznámka k položce:_x000D_
Hmotnost: 0,62 kg/m</t>
  </si>
  <si>
    <t xml:space="preserve">" BT 12/ kotvící roxorx pro lemovky =prut D 10/dl. 200mm. ocel bez úpravy.=64 KS"   </t>
  </si>
  <si>
    <t>mLEMOVKY21/1,5</t>
  </si>
  <si>
    <t>916991121</t>
  </si>
  <si>
    <t>Lože pod obrubníky, krajníky nebo obruby z dlažebních kostek z betonu prostého</t>
  </si>
  <si>
    <t>705463346</t>
  </si>
  <si>
    <t>" BT 13/ patky ocel.trny lemovky =spotřeba betonu tř.B12,5=  1,92 m3  (0,03m3/ks patky)"</t>
  </si>
  <si>
    <t>(mLEMOVKY21/1,5)*0,03</t>
  </si>
  <si>
    <t>998223011</t>
  </si>
  <si>
    <t>Přesun hmot pro pozemní komunikace s krytem dlážděným</t>
  </si>
  <si>
    <t>-953893964</t>
  </si>
  <si>
    <t>ODVOZ1t22</t>
  </si>
  <si>
    <t>53,114</t>
  </si>
  <si>
    <t>pISodkop22</t>
  </si>
  <si>
    <t>sODKOP1t22</t>
  </si>
  <si>
    <t xml:space="preserve">SO 02.2 - Trasa B </t>
  </si>
  <si>
    <t>122252203</t>
  </si>
  <si>
    <t>Odkopávky a prokopávky nezapažené pro silnice a dálnice v hornině třídy těžitelnosti I objem do 100 m3 strojně</t>
  </si>
  <si>
    <t>-224732570</t>
  </si>
  <si>
    <t>" TRASA-B:  k-ce  tl.360mm dlažby velkoformát "</t>
  </si>
  <si>
    <t>" BT 28+31/ dle  ŠD =oblouk "                 (32,94+12,6)*0,36</t>
  </si>
  <si>
    <t>" BT 34+37/ dle ŠD =rovina "                   ( 72,0+28,0)*0,36</t>
  </si>
  <si>
    <t>" BT 31a/  výplně v obloucích "             2,0*0,36</t>
  </si>
  <si>
    <t>861243019</t>
  </si>
  <si>
    <t>"  výkopy pro trasu B:  na hl. -0,36m + výkr. C3 -Koordin. situace/ zákres IS  "</t>
  </si>
  <si>
    <t>" výkop v pásmu ponechaných IS:  kabely NN (v RT 0,6...0,7m ?) = mimo zrušené kabely VO a NN"</t>
  </si>
  <si>
    <t>" křížení kabely / NN/ dlažba B"       (0,5+0+0,5)*(0,36-(0,65-0,5))*5,0</t>
  </si>
  <si>
    <t>0,20*pISodkop22</t>
  </si>
  <si>
    <t>ISodkop22</t>
  </si>
  <si>
    <t>606295060</t>
  </si>
  <si>
    <t>" odvoz výkopků ( třída těžiteln.1)  na skládku popř. do vlastního skládkového hospodářství "</t>
  </si>
  <si>
    <t>-1402944390</t>
  </si>
  <si>
    <t>ODVOZ1t22*(1,7+1,8)/2</t>
  </si>
  <si>
    <t>1174619275</t>
  </si>
  <si>
    <t>1230809965</t>
  </si>
  <si>
    <t>" BT 28/ dle  ŠD =oblouk "                 32,94</t>
  </si>
  <si>
    <t>" BT 31/ dle ŠD  =oblouk "                  12,6</t>
  </si>
  <si>
    <t>" BT 34/ dle ŠD =rovina "                     72,0</t>
  </si>
  <si>
    <t>" BT 38/  dle ŠD = rovina "                    28,0</t>
  </si>
  <si>
    <t>" BT 31a/  výplně v obloucích "             2,0</t>
  </si>
  <si>
    <t>1750879968</t>
  </si>
  <si>
    <t>" TRASA-B:  k-ce  tl.360mm dlažby velkoformát / podsypy  ze ŠD fr. 0-63"</t>
  </si>
  <si>
    <t>" BT 28/  ŠD tl.200mm=oblouk "                 32,94</t>
  </si>
  <si>
    <t>" BT 31/  ŠD tl.200mm=oblouk "                  12,6</t>
  </si>
  <si>
    <t>" BT 34/  ŠD tl.200mm=rovina "                    72,0</t>
  </si>
  <si>
    <t>" BT 38/  ŠD tl.200mm=rovina "                    28,0</t>
  </si>
  <si>
    <t>" BT 31a/  výplně v obloucích (pod kostky)"           2,0</t>
  </si>
  <si>
    <t>591241111-9</t>
  </si>
  <si>
    <t>Kladení dlažby z kostek drobných z kamene do betonu tl 60 mm / spáry MC, lože  beton C12/15 - výplně v oblouku</t>
  </si>
  <si>
    <t>-571666961</t>
  </si>
  <si>
    <t>" BT 31a/  výplně v obloucích:  kostky do betonu tl.6cm "           2,0</t>
  </si>
  <si>
    <t>58381007</t>
  </si>
  <si>
    <t>kostka dlažební žula drobná 8/10</t>
  </si>
  <si>
    <t>1121894844</t>
  </si>
  <si>
    <t>" BT 31a/  výplně v obloucích:  kostky do betonu tl.6cm "           2,0*1,02</t>
  </si>
  <si>
    <t>1235870341</t>
  </si>
  <si>
    <t xml:space="preserve">" TRASA-B:  k-ce  tl.360mm  dlažby velkoformát  (vč. +lože 4/8 tl.40mm) .....dlažby do 1M2" </t>
  </si>
  <si>
    <t>" BT 29+30/ bet.velkoformát.dlažba:  tl. 120-40mm  atyp  konická 1000(950)x 700"        12,60</t>
  </si>
  <si>
    <t>Mezisoučet       oblouk</t>
  </si>
  <si>
    <t>" BT 36+37/ bet.velkoformát.dlažba:  tl.  120-40mm  atyp rovná 1000 x 700 "            28,0</t>
  </si>
  <si>
    <t>Mezisoučet         rovina</t>
  </si>
  <si>
    <t>59246021-03</t>
  </si>
  <si>
    <t>dlažba velkoformátová betonová plochy 0,51-1m2 tl 120-40mm přírodní - ATYP  1000(950) x 700/tl.120-40 mm - kónická</t>
  </si>
  <si>
    <t>-119701221</t>
  </si>
  <si>
    <t>" BT 29/ bet.velkoform.dlažba:  tl. 120-40mm  atyp  konická 1000(950)x 700/  12,60 m2 (18ks) "</t>
  </si>
  <si>
    <t>" oblouk 18ks "    12,60*1,03</t>
  </si>
  <si>
    <t>59246021-02</t>
  </si>
  <si>
    <t>dlažba velkoformátová betonová plochy 0,51-1m2 tl 120-40mm přírodní - ATYP  1000 x 700/tl.120-40 mm</t>
  </si>
  <si>
    <t>-401612287</t>
  </si>
  <si>
    <t>" BT 36+37/ bet.velkoformát.dlažba: tl. 120-40mm  atyp rovná 1000 x 700 /28,0m2*1,03=28,84m2"</t>
  </si>
  <si>
    <t>" rovina  40 ks"     40*1,0*0,7*1,03</t>
  </si>
  <si>
    <t>9058628</t>
  </si>
  <si>
    <t xml:space="preserve">" TRASA-B:  k-ce  tl.360mm  dlažby velkoformát  (vč. +lože 4/8 tl.40mm) /  ...dlažby přes 1 M2" </t>
  </si>
  <si>
    <t>" BT 26+27/ bet.velkoformát.dlažba: tl. 120mm atyp  konická 1050(1000)x1800 "      32,94</t>
  </si>
  <si>
    <t>" BT 32+33/ bet.velkoformát.dlažba:  tl. 120mm  atyp rovná 1000 x 1800 "                  72,0</t>
  </si>
  <si>
    <t>59246021-13</t>
  </si>
  <si>
    <t xml:space="preserve">dlažba velkoformátová betonová plochy přes 1m2 tl 120mm přírodní-ATYP 1050(1000)x1800/tl.120mm - kónická </t>
  </si>
  <si>
    <t>1216819169</t>
  </si>
  <si>
    <t>"BT 26/ bet.velkoform.dlažba: tl. 120mm atyp  konická 1050(1000)x1800 / 32,94m2  (18ks) "</t>
  </si>
  <si>
    <t>" oblouk 18ks "     32,94*1,03</t>
  </si>
  <si>
    <t>59246021-12</t>
  </si>
  <si>
    <t>dlažba velkoformátová betonová plochy přes 1m2 tl 120mm přírodní - ATYP  1000x1800/tl.120mm</t>
  </si>
  <si>
    <t>509374591</t>
  </si>
  <si>
    <t>" BT 32/ bet.velkoform.dlažba: tl. 120mm  atyp rovná 1000 x 1800 / 72,0m2*1,03=74,16"</t>
  </si>
  <si>
    <t>" rovina:  40 ks "             40*1,0*1,8*1,03</t>
  </si>
  <si>
    <t>129424800</t>
  </si>
  <si>
    <t>Cplaz23</t>
  </si>
  <si>
    <t>798,1</t>
  </si>
  <si>
    <t>Dplaz23</t>
  </si>
  <si>
    <t>146</t>
  </si>
  <si>
    <t>m3PISEKzpet23</t>
  </si>
  <si>
    <t>31,5</t>
  </si>
  <si>
    <t>ODVOZ1t23</t>
  </si>
  <si>
    <t>123,61</t>
  </si>
  <si>
    <t>pISodkop23</t>
  </si>
  <si>
    <t>4,667</t>
  </si>
  <si>
    <t>rODKOP1t23</t>
  </si>
  <si>
    <t>10,167</t>
  </si>
  <si>
    <t>rPLAN23</t>
  </si>
  <si>
    <t>sODKOP1t23</t>
  </si>
  <si>
    <t>113,443</t>
  </si>
  <si>
    <t>SO 02.3 - Písečná pláž - velká C,  malá D</t>
  </si>
  <si>
    <t>114492017</t>
  </si>
  <si>
    <t>" odkop ručně u stávaj. stromů  ( Manual SO 04  str.3)"</t>
  </si>
  <si>
    <t>" pláž  C "    1*(2,0*2,0)*0,40</t>
  </si>
  <si>
    <t>" pláž  D "    1*(2,0*2,0)*0,30</t>
  </si>
  <si>
    <t>" odkop ručně podél stáv.objektu ( výkr. Situace - u pláže D)"</t>
  </si>
  <si>
    <t>1,0*(15,0+5,0)*0,30</t>
  </si>
  <si>
    <t>" kolem kan.+vodo. šachty"    0,5*0,30*(PI*(1,2+0,5/2))*2</t>
  </si>
  <si>
    <t>-1180637080</t>
  </si>
  <si>
    <t>" výkopy pro ZP (na potřebnou hl.)  po provedení HTÚ  (dle SO 01.3) a po sejmutí pláže C dle SO 01.1"</t>
  </si>
  <si>
    <t>Cplaz23*0,40</t>
  </si>
  <si>
    <t>Dplaz23*0,30</t>
  </si>
  <si>
    <t>" - odpočet odkopů u stromů a objektu ( ručně) "</t>
  </si>
  <si>
    <t>-rODKOP1t23</t>
  </si>
  <si>
    <t>" - odpočet 30cm skrývky písku (viz. SO 01.1  /BT 11)   v místě pláže C "</t>
  </si>
  <si>
    <t>-Cplaz23*0,30</t>
  </si>
  <si>
    <t>1933712761</t>
  </si>
  <si>
    <t>" výkop v pásmu ponechaných IS:  kabely NN+VO (v RT 0,6...0,7m ?) = mimo zrušené kabely VO a NN"</t>
  </si>
  <si>
    <t>"  výkopy pro pláž D:  na hl. -0,30m + výkr. C3 -Koordin. situace/ zákres IS  "</t>
  </si>
  <si>
    <t>" křížení kabely /VO+NN/ pláž D na hl.30cm"       (0,5+0+0,5)*(0,30-(0,65-0,5))*(6+4+12)</t>
  </si>
  <si>
    <t>" kolem kan.+vodo.šachty "                     0,5*0,30*(PI*(1,2+0,5/2))*2</t>
  </si>
  <si>
    <t>0,20*pISodkop23</t>
  </si>
  <si>
    <t>ISodkop23</t>
  </si>
  <si>
    <t>1972442614</t>
  </si>
  <si>
    <t>" rozvoz písku po pročištění  (na mezideponii odloženého písku z SO 01.1) z pláže pro zpětné použití (pro pláž C) "</t>
  </si>
  <si>
    <t>285523235</t>
  </si>
  <si>
    <t>1155032944</t>
  </si>
  <si>
    <t>" naložení po pročištění  (na mezideponii odloženého písku) z pláže pro zpětné použití  = cca 31,5m3"</t>
  </si>
  <si>
    <t>"  (po prohozu , zpětně cca 10%  dle SO 01.1 - BT 11/ odkop písk.pláže 1050m2*0,3m ) "</t>
  </si>
  <si>
    <t>0,10*(1050,0*0,3)</t>
  </si>
  <si>
    <t>" naložení ručn. odkopu pro jednotný odvoz "</t>
  </si>
  <si>
    <t>389433064</t>
  </si>
  <si>
    <t>ODVOZ1t23*(1,7+1,8)/2</t>
  </si>
  <si>
    <t>1916277678</t>
  </si>
  <si>
    <t>181912112</t>
  </si>
  <si>
    <t>Úprava pláně v hornině třídy těžitelnosti I, skupiny 3 se zhutněním ručně</t>
  </si>
  <si>
    <t>-1131859131</t>
  </si>
  <si>
    <t xml:space="preserve">"  zhutnění malou strojní technikou  (vibrač.pěch nebo deska)  </t>
  </si>
  <si>
    <t>"  u stávaj. stromů  ( Manual SO 04  str.3)"</t>
  </si>
  <si>
    <t>" pláž  C "    1*(2,0*2,0)</t>
  </si>
  <si>
    <t>" pláž  D "    1*(2,0*2,0)</t>
  </si>
  <si>
    <t>" dtto podél stáv.objektu ( výkr. Situace - u pláže D)"</t>
  </si>
  <si>
    <t>1,0*(15,0+5,0)</t>
  </si>
  <si>
    <t>181951112</t>
  </si>
  <si>
    <t>Úprava pláně v hornině třídy těžitelnosti I, skupiny 1 až 3 se zhutněním strojně</t>
  </si>
  <si>
    <t>557580453</t>
  </si>
  <si>
    <t>" úprava pláně po výkopech (pod ŠD  pláží), vyspádování  pro odvodnění a hutnění na 45 MPa  "</t>
  </si>
  <si>
    <t>" - odpočet  u stávaj. stromů a objektů"</t>
  </si>
  <si>
    <t>-rPLAN23</t>
  </si>
  <si>
    <t>564231111-01</t>
  </si>
  <si>
    <t>Kryt z písku  tl.100 mm - křemičitý sportovní  písek (frakce 0,1/0,63 nebo jiná frakce vhodná pro plážové sporty), rozprostření vč.manipulace,  nehutněný, vč. dodávek písku</t>
  </si>
  <si>
    <t>546941693</t>
  </si>
  <si>
    <t>" pláž D:  písková část:   křemičitý písek  / vrchní kryt z písku pro bosou chůzi "</t>
  </si>
  <si>
    <t>" BT 42/  křem.písek  tl.100mm = pláž D "           146,0</t>
  </si>
  <si>
    <t>564261111-01</t>
  </si>
  <si>
    <t>Kryt z písku  tl.200 mm - křemičitý sportovní  písek (frakce 0,1/0,63 nebo jiná frakce vhodná pro plážové sporty), rozprostření vč.manipulace,  nehutněný, vč. dodávek písku</t>
  </si>
  <si>
    <t>-995489796</t>
  </si>
  <si>
    <t>" pláž C:  písková část:   křemičitý písek  / vrchní kryt z písku pro bosou chůzi "</t>
  </si>
  <si>
    <t xml:space="preserve">"  (Manuál str.18, Detail =řez pláž C)"    </t>
  </si>
  <si>
    <t>" BT 39/  křem.písek  tl.200mm=pláž C "      798,1</t>
  </si>
  <si>
    <t>58151280-01</t>
  </si>
  <si>
    <t>písek křemičitý sportovní - frakce 0,1/0,63  (nebo jiná frakce vhodná pro plážové sporty)  volně ložený</t>
  </si>
  <si>
    <t>-1633915242</t>
  </si>
  <si>
    <t>" - odpočet (na mezideponii odloženého písku) z pláže pro zpětné použití  = cca 31,5m3"</t>
  </si>
  <si>
    <t>-0,10*(1050,0*0,3)*1,5</t>
  </si>
  <si>
    <t>496422175</t>
  </si>
  <si>
    <t>" pláže C+D / hutněné  podsypy  ze ŠD fr. 0-63, tl. 200mm"</t>
  </si>
  <si>
    <t xml:space="preserve">" BT 40/  ŠD tl.200mm "               </t>
  </si>
  <si>
    <t xml:space="preserve">" BT 43/  ŠD tl.200mm "                </t>
  </si>
  <si>
    <t>m2DOPAD24</t>
  </si>
  <si>
    <t>102</t>
  </si>
  <si>
    <t>ODVOZ1t24</t>
  </si>
  <si>
    <t>20,4</t>
  </si>
  <si>
    <t>sODKOP1t24</t>
  </si>
  <si>
    <t>SO 02.4 - Dopadová plocha - herní písek</t>
  </si>
  <si>
    <t>122251102</t>
  </si>
  <si>
    <t>Odkopávky a prokopávky nezapažené v hornině třídy těžitelnosti I, skupiny 3 objem do 50 m3 strojně</t>
  </si>
  <si>
    <t>-837239297</t>
  </si>
  <si>
    <t>" výkopy pro dopad.zonu (na potřebnou hl.)  po provedení HTÚ  (dle SO 01.3)"</t>
  </si>
  <si>
    <t>m2DOPAD24*(0,40+0,20)</t>
  </si>
  <si>
    <t>" - odpočet 40cm výkopu započt. v polož.936009122 -Bezpečn.dopad. plocha venkovní... "</t>
  </si>
  <si>
    <t>-m2DOPAD24*0,40</t>
  </si>
  <si>
    <t xml:space="preserve">Mezisoučet      DOKOP 20CM  PRO PODKLAD ŠD </t>
  </si>
  <si>
    <t xml:space="preserve">Součet     </t>
  </si>
  <si>
    <t>1083294326</t>
  </si>
  <si>
    <t>-1498473122</t>
  </si>
  <si>
    <t>ODVOZ1t24*(1,7+1,8)/2</t>
  </si>
  <si>
    <t>-2072920243</t>
  </si>
  <si>
    <t>-288827715</t>
  </si>
  <si>
    <t xml:space="preserve">" úprava pláně po výkopech (pod dopad. zonou v zářezu), vyspádování  pro odvodnění a hutnění na 45 MPa  </t>
  </si>
  <si>
    <t>" BT47/  dno"                102,0</t>
  </si>
  <si>
    <t>" BT 48+49/  boky zářezu (zhutnění), lem 21m od travních ploch"         21,0*0,40</t>
  </si>
  <si>
    <t>182151111</t>
  </si>
  <si>
    <t>Svahování v zářezech v hornině třídy těžitelnosti I, skupiny 1 až 3 strojně</t>
  </si>
  <si>
    <t>845411379</t>
  </si>
  <si>
    <t>" BT 48+49/  boky zářezu, lem 21m od travních ploch"         21,0*0,40</t>
  </si>
  <si>
    <t>-1334981783</t>
  </si>
  <si>
    <t>" dopad. zona  / hutněný  podsyp  ze ŠD fr. 0-63, tl. 200mm"</t>
  </si>
  <si>
    <t>" BT 46/  ŠD tl.200mm "                     102,0</t>
  </si>
  <si>
    <t>936009122</t>
  </si>
  <si>
    <t>Bezpečnostní dopadová plocha venkovní na dětském hřišti tl 40 cm z písku</t>
  </si>
  <si>
    <t>-578467268</t>
  </si>
  <si>
    <t>" v ceně započteny i  výkop (na hl.0,4m)  a separační geotextlie vč. dodávky"</t>
  </si>
  <si>
    <t>" BT 45/  dopad. zona -herní písek (certifikovaný)  tl.400mm "           102,0</t>
  </si>
  <si>
    <t>998225111</t>
  </si>
  <si>
    <t>Přesun hmot pro pozemní komunikace s krytem z kamene, monolitickým betonovým nebo živičným</t>
  </si>
  <si>
    <t>-609485039</t>
  </si>
  <si>
    <t>BEDNpasy25</t>
  </si>
  <si>
    <t>BEDNpohled25</t>
  </si>
  <si>
    <t>13,49</t>
  </si>
  <si>
    <t>IZOLzidka25</t>
  </si>
  <si>
    <t>1,095</t>
  </si>
  <si>
    <t>ksTRNY25</t>
  </si>
  <si>
    <t>m3MAZAN25</t>
  </si>
  <si>
    <t>m3ZBpasy25</t>
  </si>
  <si>
    <t>1,538</t>
  </si>
  <si>
    <t>m3ZBzidka25</t>
  </si>
  <si>
    <t>2,898</t>
  </si>
  <si>
    <t>mLEMOVKY25</t>
  </si>
  <si>
    <t>mPROSTUP25</t>
  </si>
  <si>
    <t>SO 02.5 - Sprcha - betonová plocha a zídka</t>
  </si>
  <si>
    <t>ODVOZ1t25</t>
  </si>
  <si>
    <t>11,847</t>
  </si>
  <si>
    <t>pISodkop25</t>
  </si>
  <si>
    <t>1,4</t>
  </si>
  <si>
    <t>rODKOPzem25</t>
  </si>
  <si>
    <t>0,45</t>
  </si>
  <si>
    <t>rRYHYzem25</t>
  </si>
  <si>
    <t>1,647</t>
  </si>
  <si>
    <t>sODKOP1t25</t>
  </si>
  <si>
    <t>9,75</t>
  </si>
  <si>
    <t>SUTsypkBET25</t>
  </si>
  <si>
    <t>0,028</t>
  </si>
  <si>
    <t>tSITpasyZB25</t>
  </si>
  <si>
    <t>0,026</t>
  </si>
  <si>
    <t>tSITzidkaZB25</t>
  </si>
  <si>
    <t>0,064</t>
  </si>
  <si>
    <t xml:space="preserve">    3 - Svislé a kompletní konstrukce</t>
  </si>
  <si>
    <t xml:space="preserve">    6 - Úpravy povrchů, podlahy a osazování výplní</t>
  </si>
  <si>
    <t xml:space="preserve">    711 - Izolace proti vodě, vlhkosti a plynům</t>
  </si>
  <si>
    <t>-438098119</t>
  </si>
  <si>
    <t>" obruby=řez - Manuál str.24, Detail =řez SPRCHA"</t>
  </si>
  <si>
    <t xml:space="preserve">" BT 56/ kotvící roxory pro lemovky =prut D 10/dl. 200mm. ocel bez úpravy.=25 KS"   </t>
  </si>
  <si>
    <t>0,60*(25*0,03)</t>
  </si>
  <si>
    <t>122251301</t>
  </si>
  <si>
    <t>Odkopávky a prokopávky nezapažené v hornině třídy těžitelnosti I, skupiny 3 objem do 20 m3 strojně v omezeném prostoru</t>
  </si>
  <si>
    <t>1132188157</t>
  </si>
  <si>
    <t>" odkop malou strojní technikou v blízkosti stávaj. stromů "</t>
  </si>
  <si>
    <t>" výkopy pro podlahu SPRCHY  19,5 M2 (na potřebnou hl.)  po provedení HTÚ  (dle SO 01.3) "</t>
  </si>
  <si>
    <t>" BT50...52,  sprcha  tl. k-ce 500mm "                 0,500*19,5</t>
  </si>
  <si>
    <t>-1439938433</t>
  </si>
  <si>
    <t>" výkop v pásmu ponechaných IS:  kabely NN (v RT 0,6...0,7m ?)"</t>
  </si>
  <si>
    <t>" ostatní sítě= STÁV. voda +kan. = hl. min. od -1,0m=mimo pásmo IS "</t>
  </si>
  <si>
    <t>"  výkopy pro SPRCHU:  na hl. -0,50m + výkr. C3 -Koordin. situace/ zákres IS  "</t>
  </si>
  <si>
    <t>" křížení kabely /3*NN/  hl.50cm"       (0,5+1,0+0,5)*(0,50-(0,65-0,5))*(3,0+1,0)/2</t>
  </si>
  <si>
    <t>0,20*pISodkop25</t>
  </si>
  <si>
    <t>ISodkop25</t>
  </si>
  <si>
    <t>132212111</t>
  </si>
  <si>
    <t>Hloubení rýh š do 800 mm v soudržných horninách třídy těžitelnosti I, skupiny 3 ručně</t>
  </si>
  <si>
    <t>-767545422</t>
  </si>
  <si>
    <t>" ZÍDKA sprcha:  výkop pro pasy / BT 57  + Manual st.24 -Detail zídka"</t>
  </si>
  <si>
    <t>" ručně v prostoru ochran.pásma kabelů NN "</t>
  </si>
  <si>
    <t>0,6*3,05*0,9</t>
  </si>
  <si>
    <t>139001101</t>
  </si>
  <si>
    <t>Příplatek za ztížení vykopávky v blízkosti podzemního vedení</t>
  </si>
  <si>
    <t>-404775410</t>
  </si>
  <si>
    <t>" výkop v prostoru ochran.pásma kabelů NN "</t>
  </si>
  <si>
    <t>0,6*(3,05-1,0)*0,9</t>
  </si>
  <si>
    <t>-1251206301</t>
  </si>
  <si>
    <t>-1092573858</t>
  </si>
  <si>
    <t>2079492208</t>
  </si>
  <si>
    <t>ODVOZ1t25*(1,7+1,8)/2</t>
  </si>
  <si>
    <t>773727424</t>
  </si>
  <si>
    <t>1642852623</t>
  </si>
  <si>
    <t>"  zhutnění malou strojní technikou  (vibrač.pěch nebo deska)  v blízkosti stávaj. stromů "</t>
  </si>
  <si>
    <t>" úprava pláně po výkopech (pro SPRCHU), vyspádování  pro odvodnění a hutnění na 45 MPa  "</t>
  </si>
  <si>
    <t>19,5</t>
  </si>
  <si>
    <t>274321411</t>
  </si>
  <si>
    <t>Základové pasy ze ŽB bez zvýšených nároků na prostředí tř. C 20/25</t>
  </si>
  <si>
    <t>532606452</t>
  </si>
  <si>
    <t>" ZÍDKA sprcha:  základ. pasy  C20/25  / BT 58  + Manual stR.24 -Detail zídka"</t>
  </si>
  <si>
    <t>0,6*(3,05+2*0,05)*(0,9-0,1)</t>
  </si>
  <si>
    <t>" +3,5% ztratné nebedněná část "       0,6*(3,05+2*0,05)*(0,9-0,5)*0,035</t>
  </si>
  <si>
    <t>274351121</t>
  </si>
  <si>
    <t>Zřízení bednění základových pasů rovného</t>
  </si>
  <si>
    <t>2080862173</t>
  </si>
  <si>
    <t>" dle hl. jámy beton.podlahy sprchy= -0,5m"           2*(0,6+3,05+2*0,05)*(0,5-0,1)</t>
  </si>
  <si>
    <t>274351122</t>
  </si>
  <si>
    <t>Odstranění bednění základových pasů rovného</t>
  </si>
  <si>
    <t>1129750713</t>
  </si>
  <si>
    <t>380689982</t>
  </si>
  <si>
    <t>" BT  59/ zídka sprcha: zákl.pasy:  výztuž roxor D6,  60kg/m3 vč.  Kari sítě"</t>
  </si>
  <si>
    <t>m3ZBpasy25*60,0*0,001</t>
  </si>
  <si>
    <t>" - odpočet Kari sítě/ tuny "</t>
  </si>
  <si>
    <t>-tSITpasyZB25</t>
  </si>
  <si>
    <t>274362021</t>
  </si>
  <si>
    <t>Výztuž základových pásů svařovanými sítěmi Kari</t>
  </si>
  <si>
    <t>238491881</t>
  </si>
  <si>
    <t>" BT  59/ zídka sprcha: zákl.pasy:   výztuž roxor D6,  60kg/m3 vč. sítě"</t>
  </si>
  <si>
    <t>" výpočet tonáže sítě  (6/100/100) "</t>
  </si>
  <si>
    <t>"  dle Manual stR.24 -Detail zídka"</t>
  </si>
  <si>
    <t>((0,5+2*0,6)*3,05)*1,15*4,44*0,001</t>
  </si>
  <si>
    <t>Svislé a kompletní konstrukce</t>
  </si>
  <si>
    <t>311101211</t>
  </si>
  <si>
    <t>Vytvoření prostupů do 0,02 m2 ve zdech nosných osazením vložek z trub, dílců, tvarovek</t>
  </si>
  <si>
    <t>163905304</t>
  </si>
  <si>
    <t>" ZÍDKA sprcha:  BT 60 ...prostupy  v zídce a základu pro kabely od rozvaděče ... apod"</t>
  </si>
  <si>
    <t>" výměra= odhad= bude upřesněno při realizaci "         3,0+1,0</t>
  </si>
  <si>
    <t>28611170</t>
  </si>
  <si>
    <t>trubka kanalizační PVC DN 110x1000mm SN10</t>
  </si>
  <si>
    <t>-1856497409</t>
  </si>
  <si>
    <t>mPROSTUP25*1,15</t>
  </si>
  <si>
    <t>311101215-01</t>
  </si>
  <si>
    <t>Bednění a odbednění otvorů  průřezu  do 0,40 m2  hl. do 0,25m v beton. zdech pohledových - otvor pro rozvaděč</t>
  </si>
  <si>
    <t>-87110624</t>
  </si>
  <si>
    <t>" ZÍDKA sprcha: nadzem.část, zídka (1): BT 60/  otvor pro rozvaděč "         1</t>
  </si>
  <si>
    <t>311321815-XF3</t>
  </si>
  <si>
    <t>Nosná zeď ze ŽB pohledového-  se zvýšenými nároky na prostředí  - tř. C 30/37-XC4-XF3  bez výztuže</t>
  </si>
  <si>
    <t>-1627145010</t>
  </si>
  <si>
    <t>" ZÍDKA sprcha: nadzem.část, zídka (1) beton C30/37-XC4-XF3 / BT 60,61/+ Manual str.24 -Detail zídka "</t>
  </si>
  <si>
    <t>" rozměry dle výkresů (š.0,5m*v.1,8+0,1 =dle řezu Manual str.24, dl. 3,05m =dle Sitauce-Man.str.22) "</t>
  </si>
  <si>
    <t>0,5*3,05*(1,8+0,1)</t>
  </si>
  <si>
    <t>311351121</t>
  </si>
  <si>
    <t>Zřízení oboustranného bednění nosných nadzákladových zdí</t>
  </si>
  <si>
    <t>558782724</t>
  </si>
  <si>
    <t>" ZÍDKA sprcha: nadzem.část, zídka (1): pohled.bednění / BT 62/+ Manual str.24 -Detail zídka "</t>
  </si>
  <si>
    <t>2*(0,5+3,05)*(1,8+0,1)</t>
  </si>
  <si>
    <t>311351122</t>
  </si>
  <si>
    <t>Odstranění oboustranného bednění nosných nadzákladových zdí</t>
  </si>
  <si>
    <t>-1179473804</t>
  </si>
  <si>
    <t>311351911</t>
  </si>
  <si>
    <t>Příplatek k cenám bednění nosných nadzákladových zdí za pohledový beton</t>
  </si>
  <si>
    <t>726558984</t>
  </si>
  <si>
    <t>311361821</t>
  </si>
  <si>
    <t>Výztuž nosných zdí betonářskou ocelí 10 505</t>
  </si>
  <si>
    <t>853032453</t>
  </si>
  <si>
    <t>" ZÍDKA sprcha: nadzem.část, zídka (1): výztuž/BT 63/+ Manual str.24 -Detail zídka "</t>
  </si>
  <si>
    <t>" dle TZ:  výztuž celkem  80kg/m3 vč.  Kari sítě "</t>
  </si>
  <si>
    <t>" výztuž roxor D6 (vč. kotev. trnů na výšku zídky, ale osaz. už při betonáži základu)"</t>
  </si>
  <si>
    <t>m3ZBzidka25*80,0*0,001</t>
  </si>
  <si>
    <t>" - odpočet Kari sítě/ tuny  dle rozměrů zídky "</t>
  </si>
  <si>
    <t>-tSITzidkaZB25</t>
  </si>
  <si>
    <t>311362021</t>
  </si>
  <si>
    <t>Výztuž nosných zdí svařovanými sítěmi Kari</t>
  </si>
  <si>
    <t>103492013</t>
  </si>
  <si>
    <t>" ZÍDKA sprcha:  nadzemní část, zídka (1):  výztuž/  BT 63/   + Manual str.24 -Detail zídka "</t>
  </si>
  <si>
    <t>" výpočet tonáže sítě, viz. TZ  síť   Kari 6/100/100 "</t>
  </si>
  <si>
    <t>"  výměra dle Manual st.24 -Detail zídka"</t>
  </si>
  <si>
    <t>((0,3+2*1,9)*3,05)*1,15*4,44*0,001</t>
  </si>
  <si>
    <t>Mezisoučet          TONÁŽ SÍTĚ PRO ZÍDKU</t>
  </si>
  <si>
    <t>327351219-020</t>
  </si>
  <si>
    <t>M+D systémová 3 hran lišta plast 20/20/21 mm - pro vytvoření zkosené hrany betonu u bednění pohled zdí</t>
  </si>
  <si>
    <t>-912711113</t>
  </si>
  <si>
    <t>" zhlaví zídky "        2*(0,5+3,05)</t>
  </si>
  <si>
    <t>" stěny zídky"        4*(1,8+0,1)</t>
  </si>
  <si>
    <t>-1218907059</t>
  </si>
  <si>
    <t>" BT 52/ sprcha - hutn. podsyp ŠD 0-63   tl. 200 mm "           19,5</t>
  </si>
  <si>
    <t>567122114</t>
  </si>
  <si>
    <t>Podklad ze směsi stmelené cementem SC C 8/10 (KSC I) tl 150 mm</t>
  </si>
  <si>
    <t>1047355274</t>
  </si>
  <si>
    <t>" BT 51/ sprcha - KSC 0-32, C8/10   tl. 150 mm "           19,5</t>
  </si>
  <si>
    <t>Úpravy povrchů, podlahy a osazování výplní</t>
  </si>
  <si>
    <t>631311235-XF3</t>
  </si>
  <si>
    <t>Mazanina tl do 240 mm z betonu prostého se zvýšenými nároky na prostředí tř. C 30/37- XC4 - XF3</t>
  </si>
  <si>
    <t>1909169631</t>
  </si>
  <si>
    <t>" BT50/ sprcha  19,5M2 - beton litý  C 30/37 XC4, XF3 tl. 150 mm, ( + 2x kari síť)"</t>
  </si>
  <si>
    <t>" (bednění hran= ocelové lemovky, odd. 9 HSV) "</t>
  </si>
  <si>
    <t>19,5*0,15</t>
  </si>
  <si>
    <t>631319145-2</t>
  </si>
  <si>
    <t>Příplatek za strojně hlazený - česaný betonový povrch  ( protiskluzovou úpravou)</t>
  </si>
  <si>
    <t>2049691466</t>
  </si>
  <si>
    <t>" sprcha / protiskluzová úprava betonu "</t>
  </si>
  <si>
    <t>m3MAZAN25/0,15</t>
  </si>
  <si>
    <t>631319175</t>
  </si>
  <si>
    <t>Příplatek k mazanině tl do 240 mm za stržení povrchu spodní vrstvy před vložením výztuže</t>
  </si>
  <si>
    <t>-112477792</t>
  </si>
  <si>
    <t>" sprcha / úprava pro výztuž "</t>
  </si>
  <si>
    <t>631362021</t>
  </si>
  <si>
    <t>Výztuž mazanin svařovanými sítěmi Kari</t>
  </si>
  <si>
    <t>464317756</t>
  </si>
  <si>
    <t>" BT50/ sprcha  19,5M2 - beton litý ...2x kari síť   (6/100/100)"</t>
  </si>
  <si>
    <t>(2*19,5*1,15)*4,44*0,001</t>
  </si>
  <si>
    <t>634661111</t>
  </si>
  <si>
    <t>Výplň dilatačních spar šířky do 5 mm v mazaninách silikonovým tmelem</t>
  </si>
  <si>
    <t>-721813824</t>
  </si>
  <si>
    <t>" BT 53/ sprcha:  zaprávka spár silikon. tmelem řezáných  dilatací BETONU"    10,0</t>
  </si>
  <si>
    <t>634911113</t>
  </si>
  <si>
    <t>Řezání dilatačních spár š 5 mm hl do 50 mm v čerstvé betonové mazanině</t>
  </si>
  <si>
    <t>-221439704</t>
  </si>
  <si>
    <t>" BT 53/ sprcha:  řezání dilatací BETONU"    10,0</t>
  </si>
  <si>
    <t>1347788884</t>
  </si>
  <si>
    <t>" obruby=řez - Manuál str.10-11, Detail =řez SPRCHA"</t>
  </si>
  <si>
    <t>" BT 55/ ohraničení bet.plochy pásovinou: lemovky  160/10mm. ocel bez úpravy"  26,0</t>
  </si>
  <si>
    <t>13010322-01</t>
  </si>
  <si>
    <t>zahradní ocel. žár. ZN lemovky - rovné lemy - v.160mm (pásovina tl. 10mm) /  úprava+ materiál tyč ocelová plochá jakost 11 375 160x10mm</t>
  </si>
  <si>
    <t>994054092</t>
  </si>
  <si>
    <t>Poznámka k položce:_x000D_
Hmotnost: 12,56 kg/m</t>
  </si>
  <si>
    <t>mLEMOVKY25*1,05</t>
  </si>
  <si>
    <t>2112993606</t>
  </si>
  <si>
    <t xml:space="preserve">" BT 56/ kotvící roxorx pro lemovky =prut D 10/dl. 200mm. ocel bez úpravy.=25 KS"   </t>
  </si>
  <si>
    <t>mLEMOVKY25/1,0-1</t>
  </si>
  <si>
    <t>916991121-25</t>
  </si>
  <si>
    <t>Lože pod obrubníky, krajníky nebo obruby z dlažebních kostek z betonu prostého C20/25</t>
  </si>
  <si>
    <t>1452854023</t>
  </si>
  <si>
    <t>" BT 56/ patky ocel.trny lemovky =spotřeba betonu tř. B20/25 = 0,03m3/ks patky"</t>
  </si>
  <si>
    <t>ksTRNY25*0,03</t>
  </si>
  <si>
    <t>919111111</t>
  </si>
  <si>
    <t>Řezání dilatačních spár š 4 mm hl do 60 mm příčných nebo podélných v čerstvém CB krytu</t>
  </si>
  <si>
    <t>1437244400</t>
  </si>
  <si>
    <t>" BT 51/ sprcha - KSC 0-32, C8/10   tl. 150 mm,    19,5M2:  dilatace KSC"</t>
  </si>
  <si>
    <t>"dilatace /prořez KSC  (mb dle BT 53/ sprcha:  řezání dilatací BETONU"    10,0</t>
  </si>
  <si>
    <t>949101111</t>
  </si>
  <si>
    <t>Lešení pomocné pro objekty pozemních staveb s lešeňovou podlahou v do 1,9 m zatížení do 150 kg/m2</t>
  </si>
  <si>
    <t>-1404270975</t>
  </si>
  <si>
    <t>" ZÍDKA sprcha: nadzem.část, zídka (1) Manual str.24 -Detail zídka/ŘEZ "</t>
  </si>
  <si>
    <t>2*4,0*1,2</t>
  </si>
  <si>
    <t>977151118</t>
  </si>
  <si>
    <t>Jádrové vrty diamantovými korunkami do D 100 mm do stavebních materiálů</t>
  </si>
  <si>
    <t>-560115447</t>
  </si>
  <si>
    <t>" BT 54 / beton.prcha: vrtáí děr  na osaz. sprch tubusů a odpadů "</t>
  </si>
  <si>
    <t>" D=10cm, 6ks. tl. betonu =0,15m "         6*0,15</t>
  </si>
  <si>
    <t>985324112</t>
  </si>
  <si>
    <t>Impregnační gelový nátěr betonu dvojnásobný (OS-A)</t>
  </si>
  <si>
    <t>-1574382423</t>
  </si>
  <si>
    <t>" ZÍDKA sprcha: nadzem.část, zídka (1): 2x impregnač. nátěr / BT 64/+ Manual str.24 -Detail zídka "</t>
  </si>
  <si>
    <t>" zhlaví zídky "        0,5*3,05</t>
  </si>
  <si>
    <t>" stěny zídky"        2*(0,5+3,05)*1,8</t>
  </si>
  <si>
    <t>-343655037</t>
  </si>
  <si>
    <t>-1471686935</t>
  </si>
  <si>
    <t>SUTsypkBET25*(10-1)</t>
  </si>
  <si>
    <t>-763835167</t>
  </si>
  <si>
    <t>-371066516</t>
  </si>
  <si>
    <t>" bet. SUŤ SYPKÁ ( vývrty z beton.podlahy)"                    0,028</t>
  </si>
  <si>
    <t>998012021</t>
  </si>
  <si>
    <t>Přesun hmot pro budovy monolitické v do 6 m</t>
  </si>
  <si>
    <t>985506637</t>
  </si>
  <si>
    <t>711</t>
  </si>
  <si>
    <t>Izolace proti vodě, vlhkosti a plynům</t>
  </si>
  <si>
    <t>711112002</t>
  </si>
  <si>
    <t>Provedení izolace proti zemní vlhkosti svislé za studena lakem asfaltovým</t>
  </si>
  <si>
    <t>1479154023</t>
  </si>
  <si>
    <t>" ZÍDKA sprcha: izolace / BT 65...68/+ Manual str.24 -Detail zídka +TZ"</t>
  </si>
  <si>
    <t>" rozměry dle výkresů (š.0,5m*v.1,8+0,1 =dle řezu Manual str.24, dl. 3,05m =dle Sitauce str.22) "</t>
  </si>
  <si>
    <t>" spodní lem stěny zídky (pod PT)"        2*(0,5+3,05+2*0,05)*(0,10+0,05)</t>
  </si>
  <si>
    <t>11163152</t>
  </si>
  <si>
    <t>lak hydroizolační asfaltový</t>
  </si>
  <si>
    <t>-155379790</t>
  </si>
  <si>
    <t>Poznámka k položce:_x000D_
Spotřeba: 0,3-0,5 kg/m2</t>
  </si>
  <si>
    <t>" spotřeba 0,5kg/m2 "</t>
  </si>
  <si>
    <t>IZOLzidka25*0,5*0,001</t>
  </si>
  <si>
    <t>711142559</t>
  </si>
  <si>
    <t>Provedení izolace proti zemní vlhkosti pásy přitavením svislé NAIP</t>
  </si>
  <si>
    <t>1781805144</t>
  </si>
  <si>
    <t>" BT 67/ 1x SBS  modifikovaný pás asfaltový:  izolace zídka "</t>
  </si>
  <si>
    <t>IZOLzidka25*1</t>
  </si>
  <si>
    <t>62853004</t>
  </si>
  <si>
    <t>pás asfaltový natavitelný modifikovaný SBS tl 4,0mm s vložkou ze skleněné tkaniny a spalitelnou PE fólií nebo jemnozrnným minerálním posypem na horním povrchu</t>
  </si>
  <si>
    <t>-285964187</t>
  </si>
  <si>
    <t>IZOLzidka25*1,20</t>
  </si>
  <si>
    <t>711161215</t>
  </si>
  <si>
    <t>Izolace proti zemní vlhkosti nopovou fólií svislá, nopek v 20,0 mm, tl do 1,0 mm</t>
  </si>
  <si>
    <t>-1657136456</t>
  </si>
  <si>
    <t>" BT 68/ nopovka 20mm:  izolace zídka "</t>
  </si>
  <si>
    <t>" V ceně jsou i dodávky:  nopové folie a kotvení "</t>
  </si>
  <si>
    <t>998711101</t>
  </si>
  <si>
    <t>Přesun hmot tonážní pro izolace proti vodě, vlhkosti a plynům v objektech výšky do 6 m</t>
  </si>
  <si>
    <t>50389042</t>
  </si>
  <si>
    <t>BEDNpasy26</t>
  </si>
  <si>
    <t>1,144</t>
  </si>
  <si>
    <t>BEDNpohled26</t>
  </si>
  <si>
    <t>7,8</t>
  </si>
  <si>
    <t>IZOLzidka26</t>
  </si>
  <si>
    <t>0,63</t>
  </si>
  <si>
    <t>m3ZBpasy26</t>
  </si>
  <si>
    <t>0,786</t>
  </si>
  <si>
    <t>m3ZBzidka26</t>
  </si>
  <si>
    <t>1,463</t>
  </si>
  <si>
    <t>mPROSTUP26</t>
  </si>
  <si>
    <t>2,4</t>
  </si>
  <si>
    <t>ODVOZ1t26</t>
  </si>
  <si>
    <t>2,97</t>
  </si>
  <si>
    <t>pISodkop26</t>
  </si>
  <si>
    <t>0,315</t>
  </si>
  <si>
    <t>rRYHYzem26</t>
  </si>
  <si>
    <t>0,81</t>
  </si>
  <si>
    <t>SO 02.6 - Pítko - dlážděná plocha a zídka</t>
  </si>
  <si>
    <t>sODKOP1t26</t>
  </si>
  <si>
    <t>2,16</t>
  </si>
  <si>
    <t>tSITpasyZB26</t>
  </si>
  <si>
    <t>0,013</t>
  </si>
  <si>
    <t>tSITzidkaZB26</t>
  </si>
  <si>
    <t>0,032</t>
  </si>
  <si>
    <t>122251101</t>
  </si>
  <si>
    <t>Odkopávky a prokopávky nezapažené v hornině třídy těžitelnosti I, skupiny 3 objem do 20 m3 strojně</t>
  </si>
  <si>
    <t>1070750963</t>
  </si>
  <si>
    <t>" výkopy pro PLOCHU PÍTKA   6,0 M2 (na potřebnou hl.) "</t>
  </si>
  <si>
    <t>" BT 81...83,  plocha  tl. k-ce 360mm "                 0,36*6,0</t>
  </si>
  <si>
    <t>-1495106513</t>
  </si>
  <si>
    <t>" výkop v pásmu ponechaných IS:  kabely VO(v RT 0,6...0,7m ?)"</t>
  </si>
  <si>
    <t>"  výkopy pro plochu pítka:  na hl. -0,36m + výkr. C3 -Koordin. situace/ zákres IS  "</t>
  </si>
  <si>
    <t>" křížení kabely /1*VO/  hl. 36cm"       (0,5+0+0,5)*(0,36-(0,65-0,5))*1,5</t>
  </si>
  <si>
    <t>0,20*pISodkop26</t>
  </si>
  <si>
    <t>ISodkop26</t>
  </si>
  <si>
    <t>2005788293</t>
  </si>
  <si>
    <t>" ZÍDKA pítko:  výkop pro pasy / BT 69  + Manual st.27 "</t>
  </si>
  <si>
    <t>" ručně v prostoru ochran.pásma kabelů NN + vodovodu"</t>
  </si>
  <si>
    <t>0,6*1,5*0,9</t>
  </si>
  <si>
    <t>828642715</t>
  </si>
  <si>
    <t>654701714</t>
  </si>
  <si>
    <t>1054851078</t>
  </si>
  <si>
    <t>ODVOZ1t26*(1,7+1,8)/2</t>
  </si>
  <si>
    <t>811739031</t>
  </si>
  <si>
    <t>2098635093</t>
  </si>
  <si>
    <t>" úprava pláně po výkopech (pro PLOCHU PÍTKA), vyspádování  pro odvodnění a hutnění na 45 MPa  "</t>
  </si>
  <si>
    <t>6,0</t>
  </si>
  <si>
    <t>-1644611798</t>
  </si>
  <si>
    <t>" ZÍDKA pítko:  základ. pasy   C20/25  / BT 70  + Manual str.27 "</t>
  </si>
  <si>
    <t>0,6*(1,5+2*0,05)*(0,9-0,1)</t>
  </si>
  <si>
    <t>" +3,5% ztratné nebedněná část "       0,6*(1,5+2*0,05)*(0,9-0,36)*0,035</t>
  </si>
  <si>
    <t>-567473652</t>
  </si>
  <si>
    <t>" ZÍDKA pítko:  základ. pasy  C20/25  / BT 70  + Manual str.27"</t>
  </si>
  <si>
    <t>" dle hl. jámy beton.podlahy pítka = -0,36m"           2*(0,6+1,5+2*0,05)*(0,36-0,1)</t>
  </si>
  <si>
    <t>1427357737</t>
  </si>
  <si>
    <t>1356586620</t>
  </si>
  <si>
    <t>" BT  71/ zídka PÍTKO: zákl.pasy:  výztuž roxor D6,  60kg/m3 vč.  Kari sítě"</t>
  </si>
  <si>
    <t>m3ZBpasy26*60,0*0,001</t>
  </si>
  <si>
    <t>-tSITpasyZB26</t>
  </si>
  <si>
    <t>1933987854</t>
  </si>
  <si>
    <t>" BT  71/ zídka PÍTKO: zákl.pasy:   výztuž roxor D6,  60kg/m3 vč. sítě"</t>
  </si>
  <si>
    <t>"  dle Manual str.27 -Detail pítko ( a dle vzor.řezu pro zídku sprchy str.24)"</t>
  </si>
  <si>
    <t>((0,5+2*0,6)*1,5)*1,15*4,44*0,001</t>
  </si>
  <si>
    <t>-280989858</t>
  </si>
  <si>
    <t>" ZÍDKA PÍTKO:  BT 72 ...prostupy  v zídce a základu pro kabely od rozvaděče ... apod"</t>
  </si>
  <si>
    <t>" výměra= odhad= bude upřesněno při realizaci "         1,4+1,0</t>
  </si>
  <si>
    <t>-140437968</t>
  </si>
  <si>
    <t>mPROSTUP26*1,15</t>
  </si>
  <si>
    <t>1503030117</t>
  </si>
  <si>
    <t>" ZÍDKA PÍTKO: nadzem.část, zídka (1):  BT 72/  otvor pro rozvaděč "         1</t>
  </si>
  <si>
    <t>840372762</t>
  </si>
  <si>
    <t>" ZÍDKA pítko: nadzem.část, zídka (1) beton C30/37-XC4-XF3, dle BT /73"</t>
  </si>
  <si>
    <t>" rozměry dle BT (š.0,5m*v.1,95m od základu,dl. 1,5m) "</t>
  </si>
  <si>
    <t>0,5*1,5*(1,85+0,1)</t>
  </si>
  <si>
    <t>1147107534</t>
  </si>
  <si>
    <t>" ZÍDKA pítko: nadzem.část, zídka (1) beton C30/37-XC4-XF3, dle BT /74  pohled.bednění"</t>
  </si>
  <si>
    <t>2*(0,5+1,5)*(1,85+0,1)</t>
  </si>
  <si>
    <t>223058755</t>
  </si>
  <si>
    <t>1829328786</t>
  </si>
  <si>
    <t>-781383446</t>
  </si>
  <si>
    <t>" ZÍDKA pítko: nadzem.část, zídka (1): výztuž/BT 75/+ Manual str.27 zídka pítko"</t>
  </si>
  <si>
    <t>m3ZBzidka26*80,0*0,001</t>
  </si>
  <si>
    <t>-tSITzidkaZB26</t>
  </si>
  <si>
    <t>1846431410</t>
  </si>
  <si>
    <t>((0,3+2*1,95)*1,5)*1,15*4,44*0,001</t>
  </si>
  <si>
    <t>-1039991413</t>
  </si>
  <si>
    <t>" ZÍDKA pítko: nadzem.část, zídka (1): pohled.bednění / BT 72/+ Manual str.27 "</t>
  </si>
  <si>
    <t>" zhlaví zídky "        2*(0,5+1,5)</t>
  </si>
  <si>
    <t>" stěny zídky"        4*(1,85+0,1)</t>
  </si>
  <si>
    <t>1177971454</t>
  </si>
  <si>
    <t>" BT 83/ PLOCHA PÍTKO - hutn. podsyp ŠD 0-63   tl. 200 mm "       6,0</t>
  </si>
  <si>
    <t>-1783551229</t>
  </si>
  <si>
    <t xml:space="preserve">" PLOCHA PÍTKO  k-ce  tl.360mm  dlažby velkoformát  (vč. +lože 4/8 tl.40mm) /  ...dlažby přes 1 M2" </t>
  </si>
  <si>
    <t>" BT 81+82/ bet.velkoformát.dlažba:  tl. 120mm  atyp rovná 1500 x 800 (5ks) "  6,0</t>
  </si>
  <si>
    <t>59246021-14</t>
  </si>
  <si>
    <t>dlažba velkoformátová betonová plochy přes 1m2 tl 120mm přírodní - ATYP  1500x800/tl.120mm</t>
  </si>
  <si>
    <t>-1274880522</t>
  </si>
  <si>
    <t>" BT 81+82/ bet.velkoformát.dlažba:  tl. 120mm  atyp rovná 1500 x 800 (5ks) 6,0m2"</t>
  </si>
  <si>
    <t>(5*1,5*0,8)*1,03</t>
  </si>
  <si>
    <t>-826547838</t>
  </si>
  <si>
    <t>" ZÍDKA pítko: nadzem.část, zídka (1) Manual str.27 -Detail zídka/ŘEZ "</t>
  </si>
  <si>
    <t>2*2,0*1,2</t>
  </si>
  <si>
    <t>835609987</t>
  </si>
  <si>
    <t>" ZÍDKA pítko: nadzem.část, zídka (1): 2x impregnač. nátěr / BT 76/+ Manual str.27 "</t>
  </si>
  <si>
    <t>" zhlaví zídky "        0,5*1,5</t>
  </si>
  <si>
    <t>" stěny zídky"        2*(0,5+1,5)*1,85</t>
  </si>
  <si>
    <t>-1921934913</t>
  </si>
  <si>
    <t>" přesun hmot celkem "                                           11,068</t>
  </si>
  <si>
    <t>" odd. 5 komunikace: dlažby vč. podsypů "       -5,303</t>
  </si>
  <si>
    <t>1233718441</t>
  </si>
  <si>
    <t>" odd. 5 komunikace? dlažby vč. podsypů " 5,303</t>
  </si>
  <si>
    <t>-1739570673</t>
  </si>
  <si>
    <t>" ZÍDKA pítko: izolace / BT 77...80/+ Manual str.27 + TZ"</t>
  </si>
  <si>
    <t>" spodní lem stěny zídky (pod PT)"        2*(0,5+1,5+2*0,05)*(0,10+0,05)</t>
  </si>
  <si>
    <t>-527621786</t>
  </si>
  <si>
    <t xml:space="preserve">"IZOLzidka26*0,5=0,316 kg"        </t>
  </si>
  <si>
    <t>" tuny vč zaokrouhlení"       0,001</t>
  </si>
  <si>
    <t>1582019015</t>
  </si>
  <si>
    <t>" BT 79/ 1x SBS  modifikovaný pás asfaltový:  izolace zídka "</t>
  </si>
  <si>
    <t>IZOLzidka26*1</t>
  </si>
  <si>
    <t>67615846</t>
  </si>
  <si>
    <t>IZOLzidka26*1,20</t>
  </si>
  <si>
    <t>2128046540</t>
  </si>
  <si>
    <t>" BT 80/ nopovka 20mm:  izolace zídka "</t>
  </si>
  <si>
    <t>-1703525697</t>
  </si>
  <si>
    <t>Eplocha27</t>
  </si>
  <si>
    <t>76,45</t>
  </si>
  <si>
    <t>Fplocha27</t>
  </si>
  <si>
    <t>108</t>
  </si>
  <si>
    <t>mLEMOVKY27</t>
  </si>
  <si>
    <t>106,55</t>
  </si>
  <si>
    <t>ODVOZ1t27</t>
  </si>
  <si>
    <t>68,954</t>
  </si>
  <si>
    <t>pISodkop27</t>
  </si>
  <si>
    <t>6,45</t>
  </si>
  <si>
    <t>rODKOP1t27</t>
  </si>
  <si>
    <t>15,246</t>
  </si>
  <si>
    <t>rODKOPzem27</t>
  </si>
  <si>
    <t>10,85</t>
  </si>
  <si>
    <t>rPLAN27</t>
  </si>
  <si>
    <t>46,5</t>
  </si>
  <si>
    <t>sODKOP1t27</t>
  </si>
  <si>
    <t>53,708</t>
  </si>
  <si>
    <t>SO 02.7 - Plochy MZK - plocha E,  plocha F</t>
  </si>
  <si>
    <t>885388216</t>
  </si>
  <si>
    <t>" odkop ručně podél stáv.objektu ( výkr. Situace -u plochy F)"</t>
  </si>
  <si>
    <t>1,0*(25,0+2*3,0)*0,35</t>
  </si>
  <si>
    <t>" +ruční dokopy pro patky lemovek  (60% patky)"</t>
  </si>
  <si>
    <t>" BT 91/ beton.patky =26 KS"   26*0,03*0,60</t>
  </si>
  <si>
    <t>" BT 98/ beton.patky=46 KS"   46*0,03*0,60</t>
  </si>
  <si>
    <t>" + BT 99/detaily kolem dřeváku:pásek kamenivo"     15,5*0,1*2</t>
  </si>
  <si>
    <t>2130792894</t>
  </si>
  <si>
    <t>" výkopy pro ZP (na potřebnou hl.) od PT "</t>
  </si>
  <si>
    <t>Eplocha27*0,35</t>
  </si>
  <si>
    <t>Fplocha27*0,35</t>
  </si>
  <si>
    <t>" - odpočet odkopů podél objektu ( ručně) "</t>
  </si>
  <si>
    <t>-rODKOPzem27</t>
  </si>
  <si>
    <t>-1979987683</t>
  </si>
  <si>
    <t>"  výkopy pro plochu E,F:  na hl. -0,30m, kolem stáv. IS (kabely, C3 -Koordin. situace/ zákres IS "</t>
  </si>
  <si>
    <t>" křížení kabely /NN/ plocha E "       (0,5+0+0,5)*(0,30-(0,65-0,5))*(15+6+13)</t>
  </si>
  <si>
    <t>" křížení kabely /NN/ plocha F "       (0,5+0+0,5)*(0,30-(0,65-0,5))*(4+5)</t>
  </si>
  <si>
    <t>0,20*pISodkop27</t>
  </si>
  <si>
    <t>ISodkop27</t>
  </si>
  <si>
    <t>-945362987</t>
  </si>
  <si>
    <t>2036244791</t>
  </si>
  <si>
    <t>-1553767253</t>
  </si>
  <si>
    <t>ODVOZ1t27*(1,7+1,8)/2</t>
  </si>
  <si>
    <t>1857734113</t>
  </si>
  <si>
    <t>-1207150052</t>
  </si>
  <si>
    <t>" u stávaj. objektů (plocha F/ podél restaurace, výkr. Situace)"</t>
  </si>
  <si>
    <t>1,0*(25,0+2*3,0)</t>
  </si>
  <si>
    <t>" BT 99/detaily kolem dřeváku:pásek kamenivo "    15,5</t>
  </si>
  <si>
    <t>-1619059076</t>
  </si>
  <si>
    <t>" úprava pláně po výkopech pro plochy MZK, vyspádování  pro odvodnění a hutnění na 45 MPa  (BT 88, 95)"</t>
  </si>
  <si>
    <t>" - odpočet  u stávaj. objektů (plocha F/ podél restaurace)"</t>
  </si>
  <si>
    <t>-rPLAN27</t>
  </si>
  <si>
    <t>564730011</t>
  </si>
  <si>
    <t>Podklad z kameniva hrubého drceného vel. 8-16 mm tl 100 mm</t>
  </si>
  <si>
    <t>-1533244231</t>
  </si>
  <si>
    <t>"  BT 99/detaily kolem dřeváku - ŠD 8/16 - pásek stejné kamenivo jako MZK, tl. 0,1 m"</t>
  </si>
  <si>
    <t>15,5</t>
  </si>
  <si>
    <t>564801112-04</t>
  </si>
  <si>
    <t>Podklad ze drtě DDK fr. 0-4   tl 40 mm</t>
  </si>
  <si>
    <t>27470856</t>
  </si>
  <si>
    <t>" plocha MZK - E: BT 85/ drcený štěrk 0/4, tl. 40 mm"            76,45</t>
  </si>
  <si>
    <t>" plocha MZK - F: BT 93/ drcený štěrk 0/4, tl. 40 mm"             108,0</t>
  </si>
  <si>
    <t>564861112-09</t>
  </si>
  <si>
    <t xml:space="preserve">Podklad ze štěrkodrtě ŠD fr. 0-63  se zadrcením   tl 210 mm </t>
  </si>
  <si>
    <t>-2039453258</t>
  </si>
  <si>
    <t>" plocha MZK - E: BT 86/štěrkodrť se zadrcením 0/63, 210 mm "            76,45</t>
  </si>
  <si>
    <t>" plocha MZK - F: BT 94/ štěrkodrť se zadrcením 0/63, 210 mm"             108,0</t>
  </si>
  <si>
    <t>564932111-01</t>
  </si>
  <si>
    <t>Kryt z mechanicky zpevněného kameniva MZK frakce 0/16 tl 100 mm</t>
  </si>
  <si>
    <t>-831999417</t>
  </si>
  <si>
    <t xml:space="preserve">"  Manuál str. 28,29  - Plocha MZK "    </t>
  </si>
  <si>
    <t>" plocha MZK - E: BT 84/  minerální beton fr.0-16, tl.100mm"            76,45</t>
  </si>
  <si>
    <t>" plocha MZK - F: BT 92/  minerální beton fr.0-16, tl.100mm"             108,0</t>
  </si>
  <si>
    <t>PasekDETAIL27</t>
  </si>
  <si>
    <t>" BT 99/ detaily kolem dřeváku - pásek stejné kamenivo jako MZK, tl. 0,1 m" 15,5</t>
  </si>
  <si>
    <t>-1428041790</t>
  </si>
  <si>
    <t>" obruby=řez - Manuál str.29, Detail =plochy E,F "</t>
  </si>
  <si>
    <t>" BT 89/ lemovky =pásovina 120/8mm: plocha E "    38,55</t>
  </si>
  <si>
    <t>" BT 96/ lemovky =pásovina 120/8mm: plocha F"     68,0</t>
  </si>
  <si>
    <t>1888832159</t>
  </si>
  <si>
    <t>mLEMOVKY27*1,05</t>
  </si>
  <si>
    <t>-600664456</t>
  </si>
  <si>
    <t xml:space="preserve">" BT 90/ kotvící roxory pro lemovky =prut D 10/dl. 200mm. ocel bez úpravy.=26 KS"   </t>
  </si>
  <si>
    <t xml:space="preserve">" BT 97/ kotvící roxory pro lemovky =prut D 10/dl. 200mm. ocel bez úpravy.=46 KS"   </t>
  </si>
  <si>
    <t>mLEMOVKY27/1,5</t>
  </si>
  <si>
    <t>72-71,033</t>
  </si>
  <si>
    <t>-788719923</t>
  </si>
  <si>
    <t>" bet. patky ocel.trny lemovky =0,03m3/ks patky, beton C20/25"</t>
  </si>
  <si>
    <t>" BT 91/ beton.patky =26 KS"   26*0,03</t>
  </si>
  <si>
    <t>" BT 98/ beton.patky=46 KS"   46*0,03</t>
  </si>
  <si>
    <t>1842074385</t>
  </si>
  <si>
    <t>H4268</t>
  </si>
  <si>
    <t>593,9</t>
  </si>
  <si>
    <t>ksRAMstrom28</t>
  </si>
  <si>
    <t>LOZE</t>
  </si>
  <si>
    <t>425,665</t>
  </si>
  <si>
    <t>mLEMOVpalub</t>
  </si>
  <si>
    <t>144</t>
  </si>
  <si>
    <t>ODVOZ28</t>
  </si>
  <si>
    <t>203,321</t>
  </si>
  <si>
    <t>opODKOP28</t>
  </si>
  <si>
    <t>187,92</t>
  </si>
  <si>
    <t>pISodkop28</t>
  </si>
  <si>
    <t>15,52</t>
  </si>
  <si>
    <t>rODKOP28</t>
  </si>
  <si>
    <t>15,401</t>
  </si>
  <si>
    <t>terasaG</t>
  </si>
  <si>
    <t>119</t>
  </si>
  <si>
    <t>SO 02.8 - Dřevěná paluba - paluba G, paluba H a okolí  stromů u paluby H</t>
  </si>
  <si>
    <t>terasaH</t>
  </si>
  <si>
    <t>293</t>
  </si>
  <si>
    <t xml:space="preserve">    762 - Konstrukce tesařské</t>
  </si>
  <si>
    <t>122251304</t>
  </si>
  <si>
    <t>Odkopávky a prokopávky nezapažené v hornině třídy těžitelnosti I, skupiny 3 objem přes 100 m3 strojně v omezeném prostoru</t>
  </si>
  <si>
    <t>-162629052</t>
  </si>
  <si>
    <t>" výkop pro terasu G+H  ( v prostoru stáv. stromů a objektů) "</t>
  </si>
  <si>
    <t>0,468*LOZE</t>
  </si>
  <si>
    <t>" odpočet výkopů těsně okolo stáv. stromů "</t>
  </si>
  <si>
    <t>" terasa G "     -0,468*(0,8+0,5)*(1,25+0,5*2)*1</t>
  </si>
  <si>
    <t>" terasa H "     -0,468*(0,8+0,5*2)*(0,8+0,5*2)*5</t>
  </si>
  <si>
    <t>" odpočet výkopů těsně podél  stáv. objektů (paluba G)"</t>
  </si>
  <si>
    <t>-0,468*1,0*5,0</t>
  </si>
  <si>
    <t>1746403579</t>
  </si>
  <si>
    <t>" výkop pro terasu G+H "</t>
  </si>
  <si>
    <t>" okolo stáv. stromů "</t>
  </si>
  <si>
    <t>" terasa G "     0,468*(0,8+0,5)*(1,25+0,5*2)*1</t>
  </si>
  <si>
    <t>" terasa H "     0,468*(0,8+0,5*2)*(0,8+0,5*2)*5</t>
  </si>
  <si>
    <t>" + těsně podél  stáv. objektů (paluba G)"</t>
  </si>
  <si>
    <t>0,468*1,0*5,0</t>
  </si>
  <si>
    <t>" jamky pro patky kotvení lemovek "</t>
  </si>
  <si>
    <t>" BT 110, 122/ patky ocel.trny lemovky = (0,03m3/ks patky)"</t>
  </si>
  <si>
    <t>" paluba G - BT 110/ kotvící roxory / KS  "    (46+4)*0,03</t>
  </si>
  <si>
    <t>" paluba H - BT 122/ kotvící roxory /KS  "    (51+4)*0,03</t>
  </si>
  <si>
    <t xml:space="preserve">" okolí  stromů u paluby H:  beton pro patky  kotev. trnů " </t>
  </si>
  <si>
    <t xml:space="preserve">" BT 125/ kotvící roxor  pro rámy 8 stromů =32 KS kolíků "   </t>
  </si>
  <si>
    <t>(ksRAMstrom28*4)*0,03</t>
  </si>
  <si>
    <t xml:space="preserve">Mezisoučet     </t>
  </si>
  <si>
    <t>-1618470131</t>
  </si>
  <si>
    <t>" výkop v pásmu ponechaných IS:  kabely NN(v RT 0,6...0,7m ?) "</t>
  </si>
  <si>
    <t>"  výkr. C3 -Koordin. situace/ zákres stáv. IS  "</t>
  </si>
  <si>
    <t>" křížení kabely /NN/ paluba H na hl.470cm"       (0,5+0+0,5)*(0,47-(0,65-0,5))*(20+25)</t>
  </si>
  <si>
    <t>" souběh kabel /NN/ paluba G na hl.470cm"       (0+0+0,5)*(0,47-(0,65-0,5))*7,0</t>
  </si>
  <si>
    <t>0,20*pISodkop28</t>
  </si>
  <si>
    <t>ISodkop28</t>
  </si>
  <si>
    <t>348194353</t>
  </si>
  <si>
    <t>-692271752</t>
  </si>
  <si>
    <t>ODVOZ28*(1,7+1,8)/2</t>
  </si>
  <si>
    <t>465120313</t>
  </si>
  <si>
    <t>181911102</t>
  </si>
  <si>
    <t>Úprava pláně v hornině třídy těžitelnosti I, skupiny 1 až 2 se zhutněním ručně</t>
  </si>
  <si>
    <t>957981175</t>
  </si>
  <si>
    <t xml:space="preserve">" terasa G - SO02 - BT/109 - 119m2 "     </t>
  </si>
  <si>
    <t xml:space="preserve">" terasa H - SO02 - BT/121 - 293m2 "     </t>
  </si>
  <si>
    <t>"+ rozšíření lemování obruba "</t>
  </si>
  <si>
    <t>213141111</t>
  </si>
  <si>
    <t>Zřízení vrstvy z geotextilie v rovině nebo ve sklonu do 1:5 š do 3 m</t>
  </si>
  <si>
    <t>1662852974</t>
  </si>
  <si>
    <t>" terasa G - SO02 - BT/106 "     119,0</t>
  </si>
  <si>
    <t>" terasa H - SO02 - BT/118 "     293,0</t>
  </si>
  <si>
    <t>69311006.1</t>
  </si>
  <si>
    <t>geotextilie netkaná vodopropustná</t>
  </si>
  <si>
    <t>vlastní</t>
  </si>
  <si>
    <t>1334337961</t>
  </si>
  <si>
    <t>412,0*1,1*1,025</t>
  </si>
  <si>
    <t>275313711</t>
  </si>
  <si>
    <t>Základové patky z betonu tř. C 20/25</t>
  </si>
  <si>
    <t>254743798</t>
  </si>
  <si>
    <t>" patky pro roxory "</t>
  </si>
  <si>
    <t>" terasa G+ lemování 1 ks stromu - SO02 - BT/111 "     (46+4)*0,2*0,2*0,25</t>
  </si>
  <si>
    <t>" terasa H+ lemování 1 ks stromu - SO02 - BT/123 "     (51+4)*0,2*0,2*0,25</t>
  </si>
  <si>
    <t>" patky pro trny lemování stromů "</t>
  </si>
  <si>
    <t>" terasa H - SO02 - BT/125 "     32*0,2*0,2*0,25</t>
  </si>
  <si>
    <t>275351121</t>
  </si>
  <si>
    <t>Zřízení bednění základových patek</t>
  </si>
  <si>
    <t>1048326016</t>
  </si>
  <si>
    <t>" terasa G+ lemování 1 ks stromu - SO02 - BT/111 "     (46+4)*0,2*0,25*4</t>
  </si>
  <si>
    <t>" terasa H+ lemování 1 ks stromu - SO02 - BT/123 "     (51+4)*0,2*0,25*4</t>
  </si>
  <si>
    <t>" terasa H - SO02 - BT/125 "     32*0,2*0,25*4</t>
  </si>
  <si>
    <t>275351122</t>
  </si>
  <si>
    <t>Odstranění bednění základových patek</t>
  </si>
  <si>
    <t>-437846143</t>
  </si>
  <si>
    <t>564811111.1</t>
  </si>
  <si>
    <t>Podklad ze štěrkodrtě ŠD fr.4/8 tl 50 mm</t>
  </si>
  <si>
    <t>-1248797328</t>
  </si>
  <si>
    <t>" terasa G - SO02 - BT/107 "     119,0</t>
  </si>
  <si>
    <t>" terasa H - SO02 - BT/119 "     293,0</t>
  </si>
  <si>
    <t>564871116.1</t>
  </si>
  <si>
    <t>Podklad ze štěrkodrtě ŠD fr.13/32 tl. 300 mm s drenáží</t>
  </si>
  <si>
    <t>39889582</t>
  </si>
  <si>
    <t>lozeG</t>
  </si>
  <si>
    <t>" terasa G - SO02 - BT/108 "     119,0</t>
  </si>
  <si>
    <t>" pod obrubu terasa G "     0,1*(29,9+24,05+4,55+4,15)</t>
  </si>
  <si>
    <t>lozeH</t>
  </si>
  <si>
    <t>" terasa H - SO02 - BT/120 "     293,0</t>
  </si>
  <si>
    <t>" pod obrubu terasa H "     0,1*(12,1+0,1*2+24,7)*2</t>
  </si>
  <si>
    <t>564962111.1</t>
  </si>
  <si>
    <t>Kryt z mechanicky zpevněného kameniva MZK frakce 8/16 tl 200 mm</t>
  </si>
  <si>
    <t>2013870646</t>
  </si>
  <si>
    <t xml:space="preserve">" terasa G+H - SO02 - BT/126 "     </t>
  </si>
  <si>
    <t>" okolí stromů - vynechaná terasa "     6,3</t>
  </si>
  <si>
    <t>596992112</t>
  </si>
  <si>
    <t>Impregnační nátěr betonové a kamenné dlažby beze spár akrylátový dvojnásobný</t>
  </si>
  <si>
    <t>-1777713594</t>
  </si>
  <si>
    <t>" terasa G - SO02 - BT/105 disperzní  nátěr dlaždic "     123*(0,3*0,3+0,3*0,05*4)</t>
  </si>
  <si>
    <t>" terasa H - SO02 - BT/117  disperzní nátěr dlaždic "     335*(0,3*0,3+0,3*0,05*4)</t>
  </si>
  <si>
    <t>571451704</t>
  </si>
  <si>
    <t>" paluba G - BT 110/ lemovky =pásovina 120/8mm "    68,5</t>
  </si>
  <si>
    <t>" paluba H - BT 122/ lemovky =pásovina 120/8mm "   75,5</t>
  </si>
  <si>
    <t>852828238</t>
  </si>
  <si>
    <t>mLEMOVpalub*1,05</t>
  </si>
  <si>
    <t>-258245344</t>
  </si>
  <si>
    <t xml:space="preserve">" BT 110,122 / kotvící roxory pro lemovky =prut D 10/dl. 200mm. ocel bez úpravy "   </t>
  </si>
  <si>
    <t>" výkres palub vč. zálivu pro 1x strom "</t>
  </si>
  <si>
    <t>" paluba G - BT 110/ kotvící roxory / KS  "    46+4</t>
  </si>
  <si>
    <t>" paluba H - BT 122/ kotvící roxory /KS  "    51+4</t>
  </si>
  <si>
    <t>TRNYlemovek</t>
  </si>
  <si>
    <t>4684097</t>
  </si>
  <si>
    <t>" BT 110, 122/ patky ocel.trny lemovky =spotřeba betonu tř.B12,5= (0,03m3/ks patky)"</t>
  </si>
  <si>
    <t>Mezisoučet             paluby</t>
  </si>
  <si>
    <t xml:space="preserve">" BT 125/ kotvící roxor  pro rámy stromů =32 KS"   </t>
  </si>
  <si>
    <t>Mezisoučet      okolí stromů</t>
  </si>
  <si>
    <t>919791051-01</t>
  </si>
  <si>
    <t>Montáž ochrany stromů v komunikaci bez vnitřní výplně plochy do 1 m2  a zabetonovaným kotevních trnů - kotveno do  bet.patek 4 rohy stabilizační kulatinou s přivařením rámu - bez dodávek</t>
  </si>
  <si>
    <t>-258533851</t>
  </si>
  <si>
    <t>" okolí  stromů u paluby H - BT 124 / rám=L profil   80/40/8mm. ocel bez úpr. 25,6m pro 8ks "</t>
  </si>
  <si>
    <t>"(4*0,80 dl. hrany)*8 stromů=25,6m"                  8</t>
  </si>
  <si>
    <t>74910201-01</t>
  </si>
  <si>
    <t>rám ochranný ke stromům 4 díly - pro otvor 800*800mm, atyp z  L profil 80/60/8mm, bez povrch.úpravy</t>
  </si>
  <si>
    <t>1532206112</t>
  </si>
  <si>
    <t>13021012-08</t>
  </si>
  <si>
    <t>kotvící ocel. kolík dl. 800mm pro zahradní oc. lemovky  (kolík= roxor  D10/800mm) / výroba+ materiál tyč ocelová žebírková jakost BSt 500S (10 505) výztuž do betonu D 10mm</t>
  </si>
  <si>
    <t>109328225</t>
  </si>
  <si>
    <t xml:space="preserve">" okolí  stromů u paluby H:  dodávka kotev. trnů " </t>
  </si>
  <si>
    <t xml:space="preserve">" BT 125/ kotvící roxor  pro rámy stromů =prut D 10/dl. 800mm. ocel bez úpravy.=32 KS"   </t>
  </si>
  <si>
    <t>ksRAMstrom28*4</t>
  </si>
  <si>
    <t>953921111-01</t>
  </si>
  <si>
    <t>Dlaždice betonové 300x300 mm kladené na sucho na geotextilii vč. vyměření</t>
  </si>
  <si>
    <t>1408887609</t>
  </si>
  <si>
    <t>" terasa G - SO02 - BT/105 "     123</t>
  </si>
  <si>
    <t>" terasa H - SO02 - BT/117 "     335</t>
  </si>
  <si>
    <t>979054441</t>
  </si>
  <si>
    <t>Očištění vybouraných z desek nebo dlaždic s původním spárováním z kameniva těženého</t>
  </si>
  <si>
    <t>1473776973</t>
  </si>
  <si>
    <t>" očištění dlaždic před impregnač. nátěrem "</t>
  </si>
  <si>
    <t>1812459020</t>
  </si>
  <si>
    <t>762</t>
  </si>
  <si>
    <t>Konstrukce tesařské</t>
  </si>
  <si>
    <t>762523104.1</t>
  </si>
  <si>
    <t>Dřevěné terasové palubky dub 26x140 mm ochranný nátěr proti vlhkosti a UV záření broušení plochy eliminace výškových rozdílů z pokroucených prken uchycení skryté T-klipy profily 26x117 mm</t>
  </si>
  <si>
    <t>2113947963</t>
  </si>
  <si>
    <t>" SO02 - BT/101+103+100+102 "     119,0</t>
  </si>
  <si>
    <t>" SO02 - BT/113+115+112+114 "     293,0</t>
  </si>
  <si>
    <t>762526130</t>
  </si>
  <si>
    <t>Položení polštáře pod podlahy při osové vzdálenosti 100 cm</t>
  </si>
  <si>
    <t>1218102391</t>
  </si>
  <si>
    <t>" SO02 - BT/104 terasa G "     174</t>
  </si>
  <si>
    <t>" SO02 - BT/116 terasa G "     419,9</t>
  </si>
  <si>
    <t>60552001.1</t>
  </si>
  <si>
    <t xml:space="preserve">hranol stavební řezivo dub průřezu do 100cm2 </t>
  </si>
  <si>
    <t>321117029</t>
  </si>
  <si>
    <t>H4268*0,042*0,068*1,08</t>
  </si>
  <si>
    <t>762595001</t>
  </si>
  <si>
    <t>Spojovací prostředky pro položení dřevěných podlah a zakrytí kanálů</t>
  </si>
  <si>
    <t>1251471285</t>
  </si>
  <si>
    <t>terasaG*0,026</t>
  </si>
  <si>
    <t>terasaH*0,026</t>
  </si>
  <si>
    <t>H4268*0,042*0,068</t>
  </si>
  <si>
    <t>998762101</t>
  </si>
  <si>
    <t>Přesun hmot tonážní pro kce tesařské v objektech v do 6 m</t>
  </si>
  <si>
    <t>688004401</t>
  </si>
  <si>
    <t>KRAJNIKY29</t>
  </si>
  <si>
    <t>m2KOSTKA29</t>
  </si>
  <si>
    <t>ODVOZ1t29</t>
  </si>
  <si>
    <t>6,763</t>
  </si>
  <si>
    <t>rODKOP1t29</t>
  </si>
  <si>
    <t>SO 02.9 - Napojení na stávající komunikace</t>
  </si>
  <si>
    <t>-635303624</t>
  </si>
  <si>
    <t>" BT 127...130 / odkop pro napojení na trasu A"</t>
  </si>
  <si>
    <t>m2KOSTKA29*(0,10+0,05+0,20)</t>
  </si>
  <si>
    <t>KRAJNIKY29*0,25*0,45</t>
  </si>
  <si>
    <t>-791397945</t>
  </si>
  <si>
    <t>556926456</t>
  </si>
  <si>
    <t>-1267045346</t>
  </si>
  <si>
    <t>ODVOZ1t29*(1,7+1,8)/2</t>
  </si>
  <si>
    <t>-159110961</t>
  </si>
  <si>
    <t>-1683110266</t>
  </si>
  <si>
    <t>-289738827</t>
  </si>
  <si>
    <t>" BT 129 / napojení na trasu A: ŠD 0-63. tl.200"     10,0</t>
  </si>
  <si>
    <t>591211111</t>
  </si>
  <si>
    <t>Kladení dlažby z kostek drobných z kamene do lože z kameniva těženého tl 50 mm</t>
  </si>
  <si>
    <t>-1287772655</t>
  </si>
  <si>
    <t>" BT 127+128 / napojení na trasu A: kostka kamenná  vč. štěrk. lože 4/8 "    10,0</t>
  </si>
  <si>
    <t>-911498364</t>
  </si>
  <si>
    <t>m2KOSTKA29*1,02</t>
  </si>
  <si>
    <t>510179242</t>
  </si>
  <si>
    <t>" BT 130 / jižní napojení na trasu A: kamenné krajníky 100/200/...."</t>
  </si>
  <si>
    <t>29,0</t>
  </si>
  <si>
    <t>58380220</t>
  </si>
  <si>
    <t>krajník kamenný žulový silniční 110x250x800-2500mm</t>
  </si>
  <si>
    <t>875804830</t>
  </si>
  <si>
    <t>KRAJNIKY29*1,02</t>
  </si>
  <si>
    <t>1978522693</t>
  </si>
  <si>
    <t>OBSYP</t>
  </si>
  <si>
    <t>1,11</t>
  </si>
  <si>
    <t>ODVOZ</t>
  </si>
  <si>
    <t>11,144</t>
  </si>
  <si>
    <t>VYKOP</t>
  </si>
  <si>
    <t>12,254</t>
  </si>
  <si>
    <t>SO 03 - MOBILIÁŘ</t>
  </si>
  <si>
    <t>SO 03.1 - Lavice a koše</t>
  </si>
  <si>
    <t>45112720-8</t>
  </si>
  <si>
    <t>42.99.22</t>
  </si>
  <si>
    <t>Ing. Obrtel Michal</t>
  </si>
  <si>
    <t>131251100</t>
  </si>
  <si>
    <t>Hloubení jam nezapažených v hornině třídy těžitelnosti I, skupiny 3 objem do 20 m3 strojně</t>
  </si>
  <si>
    <t>2121779344</t>
  </si>
  <si>
    <t xml:space="preserve">" SO03.1 - BT/2+3 "     </t>
  </si>
  <si>
    <t xml:space="preserve">" pro panel pod lavice  "     </t>
  </si>
  <si>
    <t>2,2*1,6*(0,15+0,1)*8</t>
  </si>
  <si>
    <t xml:space="preserve">" SO03.1 - BT/5 "     </t>
  </si>
  <si>
    <t xml:space="preserve">" polocha pod lavice  "     </t>
  </si>
  <si>
    <t>0,1*4,34*8</t>
  </si>
  <si>
    <t xml:space="preserve">" SO03.1 - BT/8 "     </t>
  </si>
  <si>
    <t xml:space="preserve">" polocha pod koše  "     </t>
  </si>
  <si>
    <t>1,1*0,6*(0,1+0,04+0,1)*11</t>
  </si>
  <si>
    <t>1928407838</t>
  </si>
  <si>
    <t>VYKOP-OBSYP</t>
  </si>
  <si>
    <t>-830028811</t>
  </si>
  <si>
    <t>ODVOZ*(1,7+1,8)/2</t>
  </si>
  <si>
    <t>175111201</t>
  </si>
  <si>
    <t>Obsypání objektu nad přilehlým původním terénem sypaninou bez prohození, uloženou do 3 m ručně</t>
  </si>
  <si>
    <t>162216016</t>
  </si>
  <si>
    <t xml:space="preserve">" SO03.1 - BT/2+3"     </t>
  </si>
  <si>
    <t>" okolo panelů lavic "</t>
  </si>
  <si>
    <t>(2,2*1,6-2,0*1,4)*0,15*8</t>
  </si>
  <si>
    <t>(1,1*0,6-1,0*0,5)*(0,1+0,04)*11</t>
  </si>
  <si>
    <t>175111209</t>
  </si>
  <si>
    <t>Příplatek k obsypání objektu za ruční prohození sypaniny, uložené do 3 m</t>
  </si>
  <si>
    <t>1976255479</t>
  </si>
  <si>
    <t>564831111.1</t>
  </si>
  <si>
    <t>Podklad ze štěrkodrtě ŠD 4-8 tl 100 mm</t>
  </si>
  <si>
    <t>676478922</t>
  </si>
  <si>
    <t>" SO03.1 - BT/3 "     2,2*1,6*8</t>
  </si>
  <si>
    <t>" SO03.1 - BT/8 "     1,1*0,6*11</t>
  </si>
  <si>
    <t>564932111.1</t>
  </si>
  <si>
    <t>-1720808283</t>
  </si>
  <si>
    <t>" SO03.1 - BT/5 "     4,34*8</t>
  </si>
  <si>
    <t>584121108</t>
  </si>
  <si>
    <t>Osazení silničních dílců z ŽB do lože z kameniva těženého tl 40 mm plochy do 15 m2</t>
  </si>
  <si>
    <t>18072419</t>
  </si>
  <si>
    <t>" SO03.1 - BT/2 "     2,0*1,4*8</t>
  </si>
  <si>
    <t>59381001.1</t>
  </si>
  <si>
    <t>panel armovaný prefabrikovaný 2,00x1,40x0,15m pochůzí povrchová vrstva  (pod lavečky)</t>
  </si>
  <si>
    <t>-234530423</t>
  </si>
  <si>
    <t>" SO03.1 - BT/2 "     8</t>
  </si>
  <si>
    <t>596811311</t>
  </si>
  <si>
    <t>Kladení velkoformátové betonové dlažby tl do 100 mm velikosti do 0,5 m2 pl do 300 m2</t>
  </si>
  <si>
    <t>80525977</t>
  </si>
  <si>
    <t>" SO03.1 - BT/7 "     1,0*0,5*11</t>
  </si>
  <si>
    <t>59246020.1</t>
  </si>
  <si>
    <t>dlažba velkoformátová betonová 1000/500/100 přírodní</t>
  </si>
  <si>
    <t>-1244727653</t>
  </si>
  <si>
    <t>" SO03.1 - BT/7 "     11</t>
  </si>
  <si>
    <t>936104213</t>
  </si>
  <si>
    <t>Montáž odpadkového koše kotevními šrouby na pevný podklad</t>
  </si>
  <si>
    <t>-710893726</t>
  </si>
  <si>
    <t>" SO03.1 - BT/6 "     22</t>
  </si>
  <si>
    <t>74910130.1</t>
  </si>
  <si>
    <t>koš odpadkový 430/260/985 ocelový oplech pozink černý popelník 55 l vko (např. Crystal cs210)</t>
  </si>
  <si>
    <t>37725267</t>
  </si>
  <si>
    <t>936124113</t>
  </si>
  <si>
    <t>Montáž lavičky stabilní kotvené šrouby na pevný podklad</t>
  </si>
  <si>
    <t>252820031</t>
  </si>
  <si>
    <t>" SO03.1 - BT/1 "     8</t>
  </si>
  <si>
    <t>74910100.1</t>
  </si>
  <si>
    <t>lavička s opěradlem dub/ocel černá kotvená 1800x1033x1024mm</t>
  </si>
  <si>
    <t>1192410844</t>
  </si>
  <si>
    <t>936124191.1</t>
  </si>
  <si>
    <t>Velkoformátové lavice - podélně půlené kmeny délky do 5m(min.3m) kmeny získané z jiných akcí - opracování výroba bez povrchové úpravy volně položené M+D</t>
  </si>
  <si>
    <t>-1862767705</t>
  </si>
  <si>
    <t>" SO03.1 - BT/4 "     8</t>
  </si>
  <si>
    <t>998226011</t>
  </si>
  <si>
    <t>Přesun hmot pro pozemní komunikace a letiště s krytem montovaným z ŽB dílců</t>
  </si>
  <si>
    <t>-1056763305</t>
  </si>
  <si>
    <t>3,456</t>
  </si>
  <si>
    <t>SO 03.2 - Plůtek ve vodě</t>
  </si>
  <si>
    <t>906335767</t>
  </si>
  <si>
    <t>0,3*0,3*0,8*48</t>
  </si>
  <si>
    <t>-1947966863</t>
  </si>
  <si>
    <t>338171113.1</t>
  </si>
  <si>
    <t>Sloupek plotu profil I80 dl. 2000mm povrchová úprava, beton.patka 300/300/800 stávající upravená nebo nová vč. zemních prací vč. příplatek za práce ve vodě (zemní práce,  beton) M+D</t>
  </si>
  <si>
    <t>-1534746528</t>
  </si>
  <si>
    <t>" SO03.2 - BT/9+10+11 "     47+1</t>
  </si>
  <si>
    <t>348181116.1</t>
  </si>
  <si>
    <t>Dřevěný plot z dílců 1520/1000 dubové hranoly svisle 50/40 formátováno na 1550mm nerez. závitová tyč M20 2000mm distanční nerz. matky M+D</t>
  </si>
  <si>
    <t>1255515357</t>
  </si>
  <si>
    <t>" SO03.2 - BT/9+12+13+14 "     47</t>
  </si>
  <si>
    <t>998232110.1</t>
  </si>
  <si>
    <t>Přesun hmot pro oplocení zděné z cihel nebo tvárnic v do 3 m ve vodě</t>
  </si>
  <si>
    <t>-1184973375</t>
  </si>
  <si>
    <t>SO 03.3 - Sprchy</t>
  </si>
  <si>
    <t xml:space="preserve">    725 - Zdravotechnika - zařizovací předměty</t>
  </si>
  <si>
    <t>725</t>
  </si>
  <si>
    <t>Zdravotechnika - zařizovací předměty</t>
  </si>
  <si>
    <t>725991111.1</t>
  </si>
  <si>
    <t>Venkovní sprcha kovová tvar J  d-11cm v.2,3mm celkem ovládání joystik povrch matný černý nerez kotvení napojení na rozvody vody odtokový otvor d-100mm matný černý nerez kruhová mřížka vč. kotvení</t>
  </si>
  <si>
    <t>-822698132</t>
  </si>
  <si>
    <t>" SO03.3 - BT/16+17 "     3</t>
  </si>
  <si>
    <t>998725101</t>
  </si>
  <si>
    <t>Přesun hmot tonážní pro zařizovací předměty v objektech v do 6 m</t>
  </si>
  <si>
    <t>-234583683</t>
  </si>
  <si>
    <t>SO 03.4 - Pítko</t>
  </si>
  <si>
    <t>725991991.1</t>
  </si>
  <si>
    <t>Pítko hranaté černé ocel kovová mřížka napojeno na studnu a odvodnění vč. kotvení</t>
  </si>
  <si>
    <t>-873657383</t>
  </si>
  <si>
    <t>" SO03.4 - BT/18 "     1</t>
  </si>
  <si>
    <t>-109303033</t>
  </si>
  <si>
    <t>DRENtextil41</t>
  </si>
  <si>
    <t>156,828</t>
  </si>
  <si>
    <t>FolieISmb41</t>
  </si>
  <si>
    <t>77,409</t>
  </si>
  <si>
    <t>m2NATER41</t>
  </si>
  <si>
    <t>50,2</t>
  </si>
  <si>
    <t>PRESADBAstrom41</t>
  </si>
  <si>
    <t>VODApece41</t>
  </si>
  <si>
    <t>VODAvysadb41</t>
  </si>
  <si>
    <t>3,81</t>
  </si>
  <si>
    <t>SO 04 - ZELEŇ</t>
  </si>
  <si>
    <t>SO 04.1 - STROMY- výsadby, rozvojová  péče (do konce veget.období)</t>
  </si>
  <si>
    <t>45112700-2</t>
  </si>
  <si>
    <t xml:space="preserve">    4.1 A - STROMY - VÝSADBA</t>
  </si>
  <si>
    <t xml:space="preserve">    4.1 B - STROMY - ROZVOJOVÁ PÉČE DO KONCE VEGETAČNÍHO OBDOBÍ</t>
  </si>
  <si>
    <t>4.1 A</t>
  </si>
  <si>
    <t>STROMY - VÝSADBA</t>
  </si>
  <si>
    <t>171201201</t>
  </si>
  <si>
    <t>853117770</t>
  </si>
  <si>
    <t>" BT/ SO 04  - ŘEŠENÍ ZELENĚ  (stromy pol.1-36)"</t>
  </si>
  <si>
    <t>" případné doplnění dle Technické zprávy  SO 04  (dále jen TZ )"</t>
  </si>
  <si>
    <t>" výkr.  SO 04-manual- ŘEŠENÍ ZELENĚ ...(samost.příloha Manuál DPS - str. 4...9= Výsadba stromů)"</t>
  </si>
  <si>
    <t>" výkr.  C3 - Koordinační situace "</t>
  </si>
  <si>
    <t>" Poznámka odkazu VV na příslušn.část dokument.platí pro všechny položky  SO 04.1"</t>
  </si>
  <si>
    <t>" BT 18/  52M3 odvoz "</t>
  </si>
  <si>
    <t>"  odvoz (do 20km) odpadu na skládku (výměna za substrát)  je započten v ceně jam s výměnou "</t>
  </si>
  <si>
    <t xml:space="preserve">        " výsadby stromů do volné půdy /VP, vým. půdy 50%, jáma 2 m3 "</t>
  </si>
  <si>
    <t>" BT 14+TZ / výsadba strom alej:      7 ks  OK 20-25 "                7*2,0</t>
  </si>
  <si>
    <t>" BT 15+TZ / výsadba strom-vícekmen:  44ks  VK-350"        44*2,0</t>
  </si>
  <si>
    <t>" BT 15a+TZ / přesadba strom alej: 1 ks  OK 20-25 "                 1*2,0</t>
  </si>
  <si>
    <t>" BT 17/ - odpočet čistá zemina zpět. použitá do jam stromů /VP "         -52,0</t>
  </si>
  <si>
    <t>Mezisoučet           BT 18/  přebytky  výkopků odvezené ze stavby   52m3 (jamy stromy VP)</t>
  </si>
  <si>
    <t>SKLADKAzem41</t>
  </si>
  <si>
    <t>-1387335967</t>
  </si>
  <si>
    <t>" ad.BT 18 / Odvoz odpadu na skládku / kompost vč. poplatku za skládkovné  nebo "</t>
  </si>
  <si>
    <t xml:space="preserve"> "BT 18/  přebytečný výkopek na skládku  52 m3 "        52,0*1,75</t>
  </si>
  <si>
    <t>-1088397212</t>
  </si>
  <si>
    <t>" POZNÁMKA:  výměra bude upřesněna dle skutečné polohy IS a skut. osazení stromů "</t>
  </si>
  <si>
    <t xml:space="preserve"> " dle výkr. SITUACE  SO 04  /ad. BT 14+15+ TZ  /  bariéra  IS (kabely, kanlizace) u výsadby:  cca   11 ks "  </t>
  </si>
  <si>
    <t>" výkop (2m3) jam pro stromy v blízkosti IS (cca 50% z jámy)"             11,0*2,0*0,50</t>
  </si>
  <si>
    <t>183101222</t>
  </si>
  <si>
    <t>Jamky pro výsadbu s výměnou 50 % půdy zeminy tř 1 až 4 objem do 2 m3 v rovině a svahu do 1:5</t>
  </si>
  <si>
    <t>-1164326553</t>
  </si>
  <si>
    <t>" BT 14+TZ / výsadba strom alej:      7 ks  OK 20-25 "                7</t>
  </si>
  <si>
    <t xml:space="preserve">" BT 15+TZ / výsadba strom-vícekmen:  44ks  VK-350"        44    </t>
  </si>
  <si>
    <t>" BT 15a+TZ / přesadba strom alej: 1 ks  OK 20-25 "                 1</t>
  </si>
  <si>
    <t>174111109</t>
  </si>
  <si>
    <t>Příplatek k zásypu za ruční prohození sypaniny sítem</t>
  </si>
  <si>
    <t>-356781320</t>
  </si>
  <si>
    <t xml:space="preserve">        " výsadby stromů do volné půdy /VP "</t>
  </si>
  <si>
    <t>" BT 17/  vyčištění zeminy: zpět. použitá do jam stromů /VP = 52,0 M3"</t>
  </si>
  <si>
    <t>" jáma 2m3 * počet stromů*50% "</t>
  </si>
  <si>
    <t>2,0*(7+44+1)*0,50</t>
  </si>
  <si>
    <t>"  + 40% + prohozu na pročištění ( pro čistých 52m3)"                    0,40*52,0</t>
  </si>
  <si>
    <t>10321100</t>
  </si>
  <si>
    <t>zahradní substrát pro výsadbu VL</t>
  </si>
  <si>
    <t>1839561193</t>
  </si>
  <si>
    <t xml:space="preserve">" BT 16/  pěstební  substrát (dovezený) " </t>
  </si>
  <si>
    <t>"  vč. sléhavosti 20 %, pro  52 ks = 56 m3 (vč.odpočtu balu a a dren.vrstvy)"     56</t>
  </si>
  <si>
    <t>183106613</t>
  </si>
  <si>
    <t>Ochrana stromu protikořenovou clonou v rovině nebo na svahu do 1:5 hloubky do 1000 mm</t>
  </si>
  <si>
    <t>1574050555</t>
  </si>
  <si>
    <t xml:space="preserve"> " dle výkr. SITUACE  SO 04  /ad. BT 14+15+ TZ  /  bariéra  100m, š.1m  (Rootcontrol)  cca   11 ks "  </t>
  </si>
  <si>
    <t>" ochrana IS proti kořenům , mtž. clony do vyhloubené jámy"</t>
  </si>
  <si>
    <t>" dno "                    11 *PI*(1,6/2)^2</t>
  </si>
  <si>
    <t>" stěny "                11*PI*1,6*1,0</t>
  </si>
  <si>
    <t>693112970-12</t>
  </si>
  <si>
    <t>ochranná protikořenová folie ( bariéra š.1m) - netkaná textilie ze 100 % polypropylenu se speciální povrchovou úpravou</t>
  </si>
  <si>
    <t>-1294570303</t>
  </si>
  <si>
    <t xml:space="preserve"> " ochranná protikořenová folie (např. bariéra ROOTCONTROL š.1m)"</t>
  </si>
  <si>
    <t>1,0*FolieISmb41*1,15</t>
  </si>
  <si>
    <t>183403132</t>
  </si>
  <si>
    <t>Obdělání půdy rytím zemina tř 3 v rovině a svahu do 1:5</t>
  </si>
  <si>
    <t>-486526985</t>
  </si>
  <si>
    <t>" mechan. rozpojení dna a stěn jámy pro výsadbu stromu "</t>
  </si>
  <si>
    <t>" BT 14...15+ TZ+DETAIL / výsadba stromy do volné půdy VP:  7+44+1=52 ks   (jáma 2m3)"</t>
  </si>
  <si>
    <t>" dno "                    52*PI*(1,6/2)^2</t>
  </si>
  <si>
    <t>" stěny "                52*PI*1,6*1,0</t>
  </si>
  <si>
    <t>184102116</t>
  </si>
  <si>
    <t>Výsadba dřeviny s balem D do 0,8 m do jamky se zalitím v rovině a svahu do 1:5</t>
  </si>
  <si>
    <t>-198361302</t>
  </si>
  <si>
    <t xml:space="preserve">        " výsadby stromů VÍCEKMENY (VK)  do volné půdy, VK 350cm bal do 0,8m "</t>
  </si>
  <si>
    <t xml:space="preserve">" BT 15+TZ / výsadba strom-vícekmen:   VK-350"       44    </t>
  </si>
  <si>
    <t>VK350strom41</t>
  </si>
  <si>
    <t>Mezisoučet        Vícekmeny</t>
  </si>
  <si>
    <t>0265035-54</t>
  </si>
  <si>
    <t>CAS - Castanea sativa - kaštanovník setý,  VK  min.350cm, ZB,  vícekmen listnatý, 4xp</t>
  </si>
  <si>
    <t>-630946120</t>
  </si>
  <si>
    <t>" parametry výpěstků dle TZ"</t>
  </si>
  <si>
    <t>" BT 4/ CAS- Castanea sativa - 350 cm "            3</t>
  </si>
  <si>
    <t>0265035-55</t>
  </si>
  <si>
    <t>PAVC - Platanus acerifolia ´Vallis clausa´  platan javorolistý /odolný vůči skvrnám a chorobám, VK  min.350cm, ZB,  vícekmen listnatý, 4xp</t>
  </si>
  <si>
    <t>1685469005</t>
  </si>
  <si>
    <t>" BT 5/ PAVC - Platanus acerifolia ´Vallis clausa´- 350cm"         1</t>
  </si>
  <si>
    <t>0265035-56</t>
  </si>
  <si>
    <t>QR/VK -Quercus robur - dub letní, VK  min.350cm, ZB,  vícekmen listnatý, 4xp</t>
  </si>
  <si>
    <t>-39948951</t>
  </si>
  <si>
    <t>" BT 6/ QR/VK -Quercus robur -350cm "                10</t>
  </si>
  <si>
    <t>0265035-57</t>
  </si>
  <si>
    <t>PP - Prunus padus - střemcha obecná, VK  min.350cm, ZB,  vícekmen listnatý, 4xp</t>
  </si>
  <si>
    <t>1991743415</t>
  </si>
  <si>
    <t>" BT 7/ PP-Prunus padus -350cm "              4</t>
  </si>
  <si>
    <t>0265035-58</t>
  </si>
  <si>
    <t>LIR - Liriodendron tulipifera - lyriovník tulipánokvětý, VK  min.350cm, ZB,  vícekmen listnatý, 4xp</t>
  </si>
  <si>
    <t>644909666</t>
  </si>
  <si>
    <t>" BT 8/ LIR-Liriodendron tulipifera -350cm "              3</t>
  </si>
  <si>
    <t>0265035-59</t>
  </si>
  <si>
    <t>SA -Salix alba - vrba bílá, VK  min.350cm, ZB,  vícekmen listnatý, 4xp</t>
  </si>
  <si>
    <t>-2103893422</t>
  </si>
  <si>
    <t>" BT 9/ SA-Salix alba -350cm "              8</t>
  </si>
  <si>
    <t>0265035-60</t>
  </si>
  <si>
    <t>- Salix fragilis- vrba křehká, VK  min.350cm, ZB,  vícekmen listnatý, 4xp</t>
  </si>
  <si>
    <t>736519046</t>
  </si>
  <si>
    <t>" BT 10/  -Salix fragilis -350cm "              8</t>
  </si>
  <si>
    <t>0265035-61</t>
  </si>
  <si>
    <t>BP - Betula pendula - bříza bělokorá, VK  min.350cm, ZB,  vícekmen listnatý, 4xp</t>
  </si>
  <si>
    <t>529791422</t>
  </si>
  <si>
    <t>" BT 11/ BP-Betula pendula -350cm "              3</t>
  </si>
  <si>
    <t>0265035-62</t>
  </si>
  <si>
    <t>FE - Fraxinus excelsior - jasan ztepilý, VK  min.350cm, ZB,  vícekmen listnatý, 4xp</t>
  </si>
  <si>
    <t>309183308</t>
  </si>
  <si>
    <t>" BT 12/ FE - Fraxinus excelsior -350cm "              1</t>
  </si>
  <si>
    <t>0265035-63</t>
  </si>
  <si>
    <t>AL - Alnus glutinosa - olše lepkavá, VK  min.350cm, ZB,  vícekmen listnatý, 4xp</t>
  </si>
  <si>
    <t>1938062388</t>
  </si>
  <si>
    <t>" BT 13/ AL - Alnus glutinosa -350cm "              3</t>
  </si>
  <si>
    <t>184102117</t>
  </si>
  <si>
    <t>Výsadba dřeviny s balem D do 1 m do jamky se zalitím v rovině a svahu do 1:5</t>
  </si>
  <si>
    <t>-1453264900</t>
  </si>
  <si>
    <t xml:space="preserve">  " výsadby Alej.stromů kmenný tvar (KM)do volné půdy /VP- obvod.kmínku 20-25, bal do 1m "</t>
  </si>
  <si>
    <t>" BT 14+TZ / výsadba strom alej:      7 ks  OK 20-25 "    7</t>
  </si>
  <si>
    <t>KM2025strom41</t>
  </si>
  <si>
    <t>Mezisoučet          Alejové  stromy  KM   20-25</t>
  </si>
  <si>
    <t>0265035-51</t>
  </si>
  <si>
    <t>QR-Quercus robur - dub letní, sol. KM 20/25, ZB,  nasazení koruny min.2,5 m, alejový strom listnatý, 4xp</t>
  </si>
  <si>
    <t>-734458099</t>
  </si>
  <si>
    <t>" BT 1/ QR-Quercus robur  - 20/25 cm "            3</t>
  </si>
  <si>
    <t>0265035-52</t>
  </si>
  <si>
    <t>PB - Betula pendula - bříza bělokorá, sol. KM 20/25, ZB,  nasazení koruny min.2,5 m, alejový strom listnatý, 4xp</t>
  </si>
  <si>
    <t>-948935272</t>
  </si>
  <si>
    <t>" BT 2/ PB- Betula pendula - 20/25 cm "            3</t>
  </si>
  <si>
    <t>0265035-53</t>
  </si>
  <si>
    <t>POTR - Populus tremula - topol osika, sol. KM 20/25, ZB,  nasazení koruny min.2,5 m, alejový strom listnatý, 4xp</t>
  </si>
  <si>
    <t>-1156546156</t>
  </si>
  <si>
    <t>" BT 3/ POTR- Populus tremula - 20/25 cm "            1</t>
  </si>
  <si>
    <t>184102118</t>
  </si>
  <si>
    <t>Výsadba dřeviny s balem D do 1,2 m do jamky se zalitím v rovině a svahu do 1:5</t>
  </si>
  <si>
    <t>-1774613960</t>
  </si>
  <si>
    <t xml:space="preserve">        " přesadba stromů (KM, 20-25) do volné půdy /VP,  odhad vel.balu  cca do 1,2m "</t>
  </si>
  <si>
    <t>" BT 15a+TZ / přesadba strom alej: 1 ks  OK 20-25 "       1</t>
  </si>
  <si>
    <t>Mezisoučet    Přesadba alej.strom  KM  20-25</t>
  </si>
  <si>
    <t>184401113</t>
  </si>
  <si>
    <t>Příprava dřevin k přesazení bez výměny půdy s vyhnojením s balem D do 1,2 m v rovině a svahu do 1:5</t>
  </si>
  <si>
    <t>46400318</t>
  </si>
  <si>
    <t>184502116</t>
  </si>
  <si>
    <t>Vyzvednutí dřeviny k přesazení s balem D do 1,2 m v rovině a svahu do 1:5</t>
  </si>
  <si>
    <t>-504408245</t>
  </si>
  <si>
    <t>184502116-01</t>
  </si>
  <si>
    <t>Naložení a přemístění dřeviny do 1km - po vyzvednutí dřeviny k přesazení s balem D do 1,2 m</t>
  </si>
  <si>
    <t>1527906551</t>
  </si>
  <si>
    <t>184215133</t>
  </si>
  <si>
    <t>Ukotvení kmene dřevin třemi kůly D do 0,1 m délky do 3 m</t>
  </si>
  <si>
    <t>1377265503</t>
  </si>
  <si>
    <t>" Položka je vč. dodávek drátů a pásky a jutoviny "</t>
  </si>
  <si>
    <t>" BT 22+TZ+Detail vysadby / nadzemní kotvení  3 -kůlové (52  ks)"             7+44+1</t>
  </si>
  <si>
    <t>60591257-35</t>
  </si>
  <si>
    <t>kůl vyvazovací dřevěný impregnovaný D 8cm dl 3,5m</t>
  </si>
  <si>
    <t>1590861282</t>
  </si>
  <si>
    <t>" BT 22+TZ/ nadzem.kotvení  3 -kůlové (52 ks)"  52*3</t>
  </si>
  <si>
    <t>60591320</t>
  </si>
  <si>
    <t>kulatina odkorněná D 7-15cm do dl 5m</t>
  </si>
  <si>
    <t>1584837909</t>
  </si>
  <si>
    <t xml:space="preserve">        " výsadby stromů do volné půdy /VP  "</t>
  </si>
  <si>
    <t xml:space="preserve">" BT 22+TZ+Detail výsadby/ nadzem.kotvení  3 -kůlové ( 52ks)" </t>
  </si>
  <si>
    <t>" 2 řady spojovacích příčlí   kotvících kůlů (dl. cca 1,1a 0,8m) "</t>
  </si>
  <si>
    <t>(52*3*1,1)*1,10</t>
  </si>
  <si>
    <t>(52*3*0,8)*1,10</t>
  </si>
  <si>
    <t>184215413</t>
  </si>
  <si>
    <t>Zhotovení závlahové mísy dřevin D přes 1,0 m v rovině nebo na svahu do 1:5</t>
  </si>
  <si>
    <t>-1972920022</t>
  </si>
  <si>
    <t>" BT 23+TZ+Detail výsadby/ zhotovení závlahové mísy "     52</t>
  </si>
  <si>
    <t>184215413-09</t>
  </si>
  <si>
    <t>Osazení závlahové hadice  při výsadbě dřevin v rovině nebo na svahu do 1:5</t>
  </si>
  <si>
    <t>1902829280</t>
  </si>
  <si>
    <t xml:space="preserve">" BT 27/ závlahový systém: drenážní hadice flexibilní   7+44+1=52 ks + výkr. Detail stromu "     </t>
  </si>
  <si>
    <t>52*(1,0+2,0)</t>
  </si>
  <si>
    <t>28611222</t>
  </si>
  <si>
    <t>trubka drenážní flexibilní celoperforovaná PVC-U SN 4 DN 80 pro meliorace, dočasné nebo odlehčovací drenáže</t>
  </si>
  <si>
    <t>-872073971</t>
  </si>
  <si>
    <t xml:space="preserve">" BT 27/ závlahový systém: drenážní hadice flexibilní: celk.  52 ks"     </t>
  </si>
  <si>
    <t>52*(1,0+2,0)*1,03</t>
  </si>
  <si>
    <t>184501141-09</t>
  </si>
  <si>
    <t>Zhotovení obalu z plastové chráničky kmene proti poškození sekačkou - v rovině a svahu do 1:5 ( jednotka =1 kmen)</t>
  </si>
  <si>
    <t>-1464990885</t>
  </si>
  <si>
    <t>" BT 24+TZ /chránička kmene proti poškoz. strun.sekačkou: 184 ks chrániček  "</t>
  </si>
  <si>
    <t>" PI*(0,25+2*0,05))/0,36=3,054=  4ks  / 1strom"</t>
  </si>
  <si>
    <t>"  4ks chráničky na 1 strom "                   184/4</t>
  </si>
  <si>
    <t>61894009-01</t>
  </si>
  <si>
    <t>chránička kmene proti poškození strunovou sekačkou - polyethylen PE, zelená: v.21cm, dl. 36cm (1ks pro kmen do D11cm, pro větší D spoje zámky více ks)</t>
  </si>
  <si>
    <t>-1356607573</t>
  </si>
  <si>
    <t>" BT 24+TZ /chránička kmene proti poškoz. strun.sekačkou: 184 ks chrániček"     184,0</t>
  </si>
  <si>
    <t>183911111-11</t>
  </si>
  <si>
    <t>Ochrana dřevin chemickým nátěrem ručně</t>
  </si>
  <si>
    <t>748348188</t>
  </si>
  <si>
    <t>" BT 26/ nátěr pro ochranu kmenů:  7+44+1=52 ks stromů   "</t>
  </si>
  <si>
    <t>" obvod *1,5..2m výška *počet kmenů"</t>
  </si>
  <si>
    <t>" ok 20/25 =7ks + přesadba 1ks"             0,25*2,0*(7+1)</t>
  </si>
  <si>
    <t>" vícekmeny VK 350"         (3+5)/2*0,15*(1,5+2,0)/2*44</t>
  </si>
  <si>
    <t>25234029-02</t>
  </si>
  <si>
    <t xml:space="preserve">ochranný nátěr na kmeny -   ochrana proti  korní spále a mrazové kýle (bal.10 kg), spotřeba  cca 1 kg/m2 </t>
  </si>
  <si>
    <t>kg</t>
  </si>
  <si>
    <t>1680367264</t>
  </si>
  <si>
    <t xml:space="preserve">Poznámka k položce:_x000D_
Dávkování: 1kg/m2,  Hmotnost 10 kg/balení   </t>
  </si>
  <si>
    <t>" BT 26/ nátěr pro ochranu kmenů "</t>
  </si>
  <si>
    <t>m2NATER41*1,0*1,03</t>
  </si>
  <si>
    <t>184911161-20</t>
  </si>
  <si>
    <t>Mulčování záhonů kačírkem tl. vrstvy do 0,2 m v rovině a svahu do 1:5</t>
  </si>
  <si>
    <t>-1241802742</t>
  </si>
  <si>
    <t>" BT 21+TZ / mulč kamenivo fr. 8/16,   tl. 200mm, celk.10m2   (pro:  52-48=4ks)"       4*2,5</t>
  </si>
  <si>
    <t>58337401</t>
  </si>
  <si>
    <t>kamenivo dekorační (kačírek) frakce 8/16</t>
  </si>
  <si>
    <t>-176367721</t>
  </si>
  <si>
    <t xml:space="preserve">" BT 21+TZ / mulč kamenivo fr. 8/16,   tl. 200mm, celk.10m2  (2,0M3) "    </t>
  </si>
  <si>
    <t>10,0*0,20*1,8*1,03</t>
  </si>
  <si>
    <t>184911421</t>
  </si>
  <si>
    <t>Mulčování rostlin kůrou tl. do 0,1 m v rovině a svahu do 1:5</t>
  </si>
  <si>
    <t>-982968072</t>
  </si>
  <si>
    <t>" BT 20+TZ / mulčov. kůra tl.100mm, celk.38,4m2   (48ks)"            48*0,8</t>
  </si>
  <si>
    <t>10391100-01</t>
  </si>
  <si>
    <t>kůra mulčovací VL - jemně drcená borka</t>
  </si>
  <si>
    <t>-1369678527</t>
  </si>
  <si>
    <t>" BT 20+TZ / mulčov. kůra tl.100mm, celk.38,4m2   (48ks).3,84m3"            48*0,8*0,10</t>
  </si>
  <si>
    <t>" + 4 % ztratné  pro kůry"                    0,04*3,84</t>
  </si>
  <si>
    <t>185802114</t>
  </si>
  <si>
    <t>Hnojení půdy umělým hnojivem k jednotlivým rostlinám v rovině a svahu do 1:5</t>
  </si>
  <si>
    <t>398883828</t>
  </si>
  <si>
    <t>" BT 25/ tablet. hnojivo:  7+44+1=52 ks stromů, * 5 tablet/ 1 strom (10g tableta)  260 ks tablet "</t>
  </si>
  <si>
    <t>52*5*0,010*0,001</t>
  </si>
  <si>
    <t>25111111-01</t>
  </si>
  <si>
    <t xml:space="preserve">hnojivo postupně rozpustné k rostlinám - tablety  10g </t>
  </si>
  <si>
    <t>772845028</t>
  </si>
  <si>
    <t>" BT 25/ tablet. hnojivo:  7+44+1=52 ks stromů, * 5 tablet/ 1 strom (10g tableta)  260 ks tablet +3% ztratné"</t>
  </si>
  <si>
    <t>52*5*1,03</t>
  </si>
  <si>
    <t>185804311</t>
  </si>
  <si>
    <t>Zalití rostlin vodou plocha do 20 m2</t>
  </si>
  <si>
    <t>161538897</t>
  </si>
  <si>
    <t>" v ceně je i dodávka vody (bez dovozu) "</t>
  </si>
  <si>
    <t>" výsadby:  1. zálivka po výsadbě,  stromy 20/25, VK 350 = celkem 52ks "</t>
  </si>
  <si>
    <t>" BT 14+TZ / výsadba strom alej:      7 ks  OK 20-25 "                7*0,120/2</t>
  </si>
  <si>
    <t>" BT 15+TZ / výsadba strom-vícekmen:  44ks  VK-350"        44*0,150/2</t>
  </si>
  <si>
    <t>" BT 15a+TZ / přesadba strom alej: 1 ks  OK 20-25 "                 1*0,180/2</t>
  </si>
  <si>
    <t xml:space="preserve">Mezisoučet   </t>
  </si>
  <si>
    <t>185851121</t>
  </si>
  <si>
    <t>Dovoz vody pro zálivku rostlin za vzdálenost do 1000 m</t>
  </si>
  <si>
    <t>-391655064</t>
  </si>
  <si>
    <t>185851129</t>
  </si>
  <si>
    <t>Příplatek k dovozu vody pro zálivku rostlin do 1000 m ZKD 1000 m</t>
  </si>
  <si>
    <t>1486205314</t>
  </si>
  <si>
    <t>" cenu (dle počtu km) za dovozovou vzdálenost si dodavatel upraví dle vlastních možností "</t>
  </si>
  <si>
    <t>VODAvysadb41*(2-1)</t>
  </si>
  <si>
    <t>211531111-32</t>
  </si>
  <si>
    <t>Výplň odvodňovacích žeber nebo trativodů kamenivem hrubým drceným frakce 16 až 32 mm</t>
  </si>
  <si>
    <t>2009519194</t>
  </si>
  <si>
    <t>" oddrenážov. výsadb. jámy  tl. 0,15m (cca 0,30m3/ks)"</t>
  </si>
  <si>
    <t>" BT19 + TZ+Detail / výsadba stromy: 52 ks, drenážní vrstva celkem 15,6m3 "</t>
  </si>
  <si>
    <t>" dno "                    (0,15*PI*(1,6/2)^2)*52</t>
  </si>
  <si>
    <t>m3LOZEcelk41</t>
  </si>
  <si>
    <t>211971121</t>
  </si>
  <si>
    <t>Zřízení opláštění žeber nebo trativodů geotextilií v rýze nebo zářezu sklonu přes 1:2 š do 2,5 m</t>
  </si>
  <si>
    <t>8796292</t>
  </si>
  <si>
    <t>" filtrač. geotextilie pro drenáž vč. obvod.lemu 0,20m "</t>
  </si>
  <si>
    <t>" BT19 + TZ+Detail / výsadba stromy: 52 ks, drenážní vrstva  "</t>
  </si>
  <si>
    <t>52*PI*(1,6/2)^2</t>
  </si>
  <si>
    <t>52*PI*1,6*0,20</t>
  </si>
  <si>
    <t>69311068</t>
  </si>
  <si>
    <t>geotextilie netkaná separační, ochranná, filtrační, drenážní PP 300g/m2</t>
  </si>
  <si>
    <t>931712143</t>
  </si>
  <si>
    <t>DRENtextil41*1,02</t>
  </si>
  <si>
    <t>1926191116</t>
  </si>
  <si>
    <t>" přesun hmot celkem:     "                                       26,205</t>
  </si>
  <si>
    <t>" -odpočet přesun kamenivo: mulč.štěrk "        -3,708</t>
  </si>
  <si>
    <t>1393752071</t>
  </si>
  <si>
    <t>" mulč.štěrk  11,96m2 / jednotlivě ke stromům: 3,708 tun "</t>
  </si>
  <si>
    <t xml:space="preserve">" BT 210+TZ / mulč kamenivo fr. 8/16,   tl. 200mm, celk.10m2  (2,0M3) "    </t>
  </si>
  <si>
    <t>4.1 B</t>
  </si>
  <si>
    <t>STROMY - ROZVOJOVÁ PÉČE DO KONCE VEGETAČNÍHO OBDOBÍ</t>
  </si>
  <si>
    <t>184801121</t>
  </si>
  <si>
    <t>Ošetřování vysazených dřevin soliterních v rovině a svahu do 1:5</t>
  </si>
  <si>
    <t>104184511</t>
  </si>
  <si>
    <t>"  V cenách jsou započteny i náklady na odplevelení s nakypřením nebo vypletí "</t>
  </si>
  <si>
    <t>"  odstranění poškozených částí dřeviny s případným složením odpadu na hromady "</t>
  </si>
  <si>
    <t>"  naložení na DP, odvoz do 20 km a s jeho složením"</t>
  </si>
  <si>
    <t>" BT 29 +TZ /  STROMY  52  ks:  ošetření  dřevin po výsadbě  2* cykl /rozvojová péče RP "</t>
  </si>
  <si>
    <t>" vč.  vypletí  závlah.mísy  2* cykl  RP "        52*2</t>
  </si>
  <si>
    <t>184911111-03</t>
  </si>
  <si>
    <t>Kontrola  úvazků dřeviny ke kůlům  - strom s 3 kůlovým kotvením</t>
  </si>
  <si>
    <t>1914823089</t>
  </si>
  <si>
    <t>" BT 32 + TZ/   STROMY 52ks  - kontrola a úprava kotvení 1*  / rozvojová péče "</t>
  </si>
  <si>
    <t>52*1</t>
  </si>
  <si>
    <t>-1820639134</t>
  </si>
  <si>
    <t>" BT 30 + TZ / stromy  52 ks  po 100L/ ks- zálivky ROZVOJOVÁ PÉČE  -10x  cykl"</t>
  </si>
  <si>
    <t>52*0,100*10</t>
  </si>
  <si>
    <t>106388877</t>
  </si>
  <si>
    <t>-2009445734</t>
  </si>
  <si>
    <t>" cenu (počet km) za dovozovou vzdálenost si dodavatel upraví dle vlastních možností "</t>
  </si>
  <si>
    <t>VODApece41*(2-1)</t>
  </si>
  <si>
    <t>184852322</t>
  </si>
  <si>
    <t>Řez stromu výchovný alejových stromů výšky přes 4 do 6 m</t>
  </si>
  <si>
    <t>-1823560237</t>
  </si>
  <si>
    <t>" BT 31 + TZ/   STROMY  52ks  - výchovný řez při  výsadbě 1*cykl / rozvojová péče "</t>
  </si>
  <si>
    <t>" řez  vč. kontroly založení růstu stromu "             52</t>
  </si>
  <si>
    <t>AsuchoTRAVA42</t>
  </si>
  <si>
    <t>875</t>
  </si>
  <si>
    <t>AtravaVODA42</t>
  </si>
  <si>
    <t>8,75</t>
  </si>
  <si>
    <t>AtravVODApece42</t>
  </si>
  <si>
    <t>87,5</t>
  </si>
  <si>
    <t>DRNYsejmuti42</t>
  </si>
  <si>
    <t>566</t>
  </si>
  <si>
    <t>m2SHRABsuti42</t>
  </si>
  <si>
    <t>309</t>
  </si>
  <si>
    <t>m3SUBSTRAT42</t>
  </si>
  <si>
    <t>106,039</t>
  </si>
  <si>
    <t>m3SUT42</t>
  </si>
  <si>
    <t>4,635</t>
  </si>
  <si>
    <t>OHUM100drn42</t>
  </si>
  <si>
    <t>OHUM150dem42</t>
  </si>
  <si>
    <t>SO 04.2 - A- ZALOŽENÍ NOVÉHO TRÁVNÍKU- POBYTOVÝ, INTENZIV., SUCHO, SLUNCE- založ., rozv.péče (do předání)</t>
  </si>
  <si>
    <t xml:space="preserve">    4.2 A - A-SUCHOMILNÝ POBYTOVÝ TRÁVNÍK  výsevem, ZALOŽENÍ TRÁVNÍKŮ</t>
  </si>
  <si>
    <t xml:space="preserve">    4.2 B - A-SUCHOMILNÝ POBYTOVÝ TRÁVNÍK  výsevem - ROZVOJ. PÉČE DO PŘEDÁNÍ TRÁVNÍKU</t>
  </si>
  <si>
    <t>4.2 A</t>
  </si>
  <si>
    <t>A-SUCHOMILNÝ POBYTOVÝ TRÁVNÍK  výsevem, ZALOŽENÍ TRÁVNÍKŮ</t>
  </si>
  <si>
    <t>2079419561</t>
  </si>
  <si>
    <t>" BT/ SO 04  - ŘEŠENÍ ZELENĚ  (A-trávníky pol.37-50) "</t>
  </si>
  <si>
    <t>" výkr.  SO 04-manual- ŘEŠENÍ ZELENĚ ...(samost.příloha Manuál DPS - str. 10...12=Trávníky A)"</t>
  </si>
  <si>
    <t>" Poznámka odkazu VV na příslušn.část dokument.platí pro všechny položky  SO 04.2"</t>
  </si>
  <si>
    <t>" BT 38 + TZ/  sejmutí travního drnu tl. 10cm  (56,6 m3)"</t>
  </si>
  <si>
    <t>" plocha stávaj. trávníku "  566,0</t>
  </si>
  <si>
    <t>1241380071</t>
  </si>
  <si>
    <t>" BT 39 / odvoz odpadu na recyklační skládku / ke kompostování  (cca 56,6 m3)"</t>
  </si>
  <si>
    <t>0,10*DRNYsejmuti42</t>
  </si>
  <si>
    <t>279825728</t>
  </si>
  <si>
    <t>"  POZNÁMKA:  výměra M3  bude upřesněna dle skuteč. množství ponechané sutě z demolic "</t>
  </si>
  <si>
    <t>"  odvoz odpadu na recyklační skládku / sutě z demolic  (cca 20% z plochy) "</t>
  </si>
  <si>
    <t>(m2SHRABsuti42*(0,05+0,10)/2)*0,20</t>
  </si>
  <si>
    <t>167151102</t>
  </si>
  <si>
    <t>Nakládání výkopku z hornin třídy těžitelnosti II, skupiny 4 a 5 do 100 m3</t>
  </si>
  <si>
    <t>948713297</t>
  </si>
  <si>
    <t>-233532120</t>
  </si>
  <si>
    <t>" BT 39/ odvoz odpadu na recyklační skládku /  ke kompostování  (cca 56,6 m3)"</t>
  </si>
  <si>
    <t>(0,10*DRNYsejmuti42)*1,6</t>
  </si>
  <si>
    <t>171201231-12</t>
  </si>
  <si>
    <t>Náklady na recyklaci suti -směsné stavební a demoliční odpady, zeminy a kamení s příměsí betonů, asfaltů kategorie O - ve vlastním odpadovém hospodářství zhotovitele nebo poplatek za uložení na recyklační skládce  kód odpadu 17 09 04</t>
  </si>
  <si>
    <t>1993229883</t>
  </si>
  <si>
    <t>"  POZNÁMKA: tonáŽ bude upřesněna dle skuteč. množství ponechané sutě z demolic "</t>
  </si>
  <si>
    <t>"  shrab  suti  z vyčištěných ploch od zbytků  po DM zpev.ploch ( odhad různé sutě velik. 5-20 cm na cca 20% ploch)"</t>
  </si>
  <si>
    <t>"  BT 40/  odpad z čištění plochy po demolicích  309,0m2 "</t>
  </si>
  <si>
    <t>m3SUT42*(1,7+2,0)/2</t>
  </si>
  <si>
    <t>-1370868342</t>
  </si>
  <si>
    <t>"  odvoz odpadu na recyklační skládku /  ke kompostování "</t>
  </si>
  <si>
    <t>Mezisoučet        M3  DRNY</t>
  </si>
  <si>
    <t>"  odvoz odpadu na recyklační skládku / sutě z demolic "</t>
  </si>
  <si>
    <t>2124276753</t>
  </si>
  <si>
    <t>" BT 40+41 / rozprostření  vrstvy  substrátů (zahliněn.štěrk) "</t>
  </si>
  <si>
    <t>" BT 40/  plochy po DM komunik., tl. 15cm,  =46,35 m3 "          309,0</t>
  </si>
  <si>
    <t>" BT  41/  plochy po sejmutí drnů,  tl. 10cm,  =56,6 m3 "           566,0</t>
  </si>
  <si>
    <t>10371500-01</t>
  </si>
  <si>
    <t>substrát pro trávníky VL zakládací - zemina, kompost, štěrk,  písek - substrát  (A) určen k vytvoření vegetační vrtvy pro výsev travních ploch (vč. atestu)</t>
  </si>
  <si>
    <t>1968954532</t>
  </si>
  <si>
    <t>Poznámka k položce:_x000D_
zemina, kompost, štěrk,  písek, ph 5,5-9 - substrát  (A) určen k vytvoření vegetační vrtvy pro výsev travních ploch (vč. atestu)</t>
  </si>
  <si>
    <t>" BT 40 +41/ dodávka vegetační   vrstvy  substrátů (zahliněn.štěrk) "</t>
  </si>
  <si>
    <t xml:space="preserve">" plochy po DM komunik., tl. 15cm +3%"            </t>
  </si>
  <si>
    <t>0,15*OHUM150dem42*1,03</t>
  </si>
  <si>
    <t xml:space="preserve">"plochy po sejmutí drnů,  tl. 10cm +3%"            </t>
  </si>
  <si>
    <t>0,10*OHUM100drn42*1,03</t>
  </si>
  <si>
    <t>162251102</t>
  </si>
  <si>
    <t>Vodorovné přemístění do 50 m výkopku/sypaniny z horniny třídy těžitelnosti I, skupiny 1 až 3</t>
  </si>
  <si>
    <t>1330016001</t>
  </si>
  <si>
    <t xml:space="preserve">" lokální rozvozy substrátu   (nad rámec  manipulačního prostoru v položce rozprostření )"              </t>
  </si>
  <si>
    <t>1185594888</t>
  </si>
  <si>
    <t>181151311</t>
  </si>
  <si>
    <t>Plošná úprava terénu přes 500 m2 zemina tř 1 až 4 nerovnosti do 100 mm v rovinně a svahu do 1:5</t>
  </si>
  <si>
    <t>230966700</t>
  </si>
  <si>
    <t>" BT 43+ TZ/ JTÚ +-1cm , urovnání  spec. substrátu pro výsev "</t>
  </si>
  <si>
    <t>181411131</t>
  </si>
  <si>
    <t>Založení parkového trávníku výsevem plochy do 1000 m2 v rovině a ve svahu do 1:5</t>
  </si>
  <si>
    <t>1473209106</t>
  </si>
  <si>
    <t xml:space="preserve">" výkr. Situace(Manuál str.10):  suchovzdorný trávník, pobytový,intenzivní - typ A " </t>
  </si>
  <si>
    <t xml:space="preserve">" BT 46 + TZ / osetí  suchomilný trávník A:  875m2 "            </t>
  </si>
  <si>
    <t>00572490-29</t>
  </si>
  <si>
    <t xml:space="preserve">osivo travní - speciální suchovzdorná směs, přesné složení upřesn.dle stanovišt.podmínek během realizace a odsouhlas. architektem, odolnější směs snášej.zátěž, výsev 30g/m2 (směs bylin,trav a řízků -suchomil.trávo-bylin. společenstva, vysoké % 2-děložn.) </t>
  </si>
  <si>
    <t>-953758307</t>
  </si>
  <si>
    <t xml:space="preserve">Poznámka k položce:_x000D_
ATYPICKÁ  směs, míchaná specilaně pro dané podmínky a stavbu_x000D_
(suchomilná trávo-bylinná společenstva – vysoké procento dvouděložných – řebříčky, jestřábníky, příprava směsi specializovanou firmou)_x000D_
 výsev 30g/m2 = je to směs  bylin,trav  vč. řízků !!!_x000D_
_x000D_
_x000D_
</t>
  </si>
  <si>
    <t>" TZ:  trávník suchovzdorný  - výsev 30g/m2  + 3% ztratné  (viz. BT 46/ osivo  26,3kg )"</t>
  </si>
  <si>
    <t>AsuchoTRAVA42*0,030*1,03</t>
  </si>
  <si>
    <t>181951111</t>
  </si>
  <si>
    <t>Úprava pláně v hornině třídy těžitelnosti I, skupiny 1 až 3 bez zhutnění strojně</t>
  </si>
  <si>
    <t>2042097715</t>
  </si>
  <si>
    <t>" BT  40+41 / Úprava profilu pláně bez zhutnění / srovnání a vyspádování podkladních vrstev pod návozy veget. vrstvy  substrátů "</t>
  </si>
  <si>
    <t xml:space="preserve">" plochy po DM komunik " </t>
  </si>
  <si>
    <t>"plochy po sejmutí drnů</t>
  </si>
  <si>
    <t>183402131</t>
  </si>
  <si>
    <t>Rozrušení půdy souvislé plochy přes 500 m2 hloubky do 150 mm v rovině a svahu do 1:5</t>
  </si>
  <si>
    <t>301885807</t>
  </si>
  <si>
    <t>" BT  40+41 / rozrušení podloží pod návozy veget. vrstvy  substrátů "</t>
  </si>
  <si>
    <t>183403113</t>
  </si>
  <si>
    <t>Obdělání půdy frézováním v rovině a svahu do 1:5</t>
  </si>
  <si>
    <t>-1884013627</t>
  </si>
  <si>
    <t>" obdělání půd pro trávník - BT 42 /  rotavátorování-zapravení substrátu"</t>
  </si>
  <si>
    <t>183403152</t>
  </si>
  <si>
    <t>Obdělání půdy vláčením v rovině a svahu do 1:5</t>
  </si>
  <si>
    <t>2022730882</t>
  </si>
  <si>
    <t>" BT 45 /vyvláč. po odplevelení ploch pro trávníky:  min. 1x cykl  po slehnutí veget.vrstev  "</t>
  </si>
  <si>
    <t>1*AsuchoTRAVA42</t>
  </si>
  <si>
    <t>183403153</t>
  </si>
  <si>
    <t>Obdělání půdy hrabáním v rovině a svahu do 1:5</t>
  </si>
  <si>
    <t>-143909240</t>
  </si>
  <si>
    <t>" obdělání půd pro trávník - BT 44 /  hrabání 3x  "</t>
  </si>
  <si>
    <t>3*AsuchoTRAVA42</t>
  </si>
  <si>
    <t>183403161</t>
  </si>
  <si>
    <t>Obdělání půdy válením v rovině a svahu do 1:5</t>
  </si>
  <si>
    <t>1044172723</t>
  </si>
  <si>
    <t>" BT 47/  válcování 1x "</t>
  </si>
  <si>
    <t>184802111</t>
  </si>
  <si>
    <t>Chemické odplevelení před založením kultury nad 20 m2 postřikem na široko v rovině a svahu do 1:5</t>
  </si>
  <si>
    <t>642390413</t>
  </si>
  <si>
    <t xml:space="preserve"> " odplevelení původ. pláně před návozy veget. vrstvy  substrátů : min. 1x cykl "</t>
  </si>
  <si>
    <t>" BT 45/  bezplevelná úprava pro trávníky:  min. 1x cykl  po slehnutí  nové veget. vrstvy "</t>
  </si>
  <si>
    <t>185802113</t>
  </si>
  <si>
    <t>Hnojení půdy umělým hnojivem na široko v rovině a svahu do 1:5</t>
  </si>
  <si>
    <t>1112318547</t>
  </si>
  <si>
    <t>" obdělání půd pro trávník : TZ startovací hnojivo  / BT 47/ hnojení "</t>
  </si>
  <si>
    <t>AsuchoTRAVA42*0,030*0,001</t>
  </si>
  <si>
    <t>25191155-11</t>
  </si>
  <si>
    <t>hnojivo startovací - pro založení trávníků,   spotřeba 30g/m2</t>
  </si>
  <si>
    <t>-1836536941</t>
  </si>
  <si>
    <t xml:space="preserve">Poznámka k položce:_x000D_
anorganické např. Agro _x000D_
</t>
  </si>
  <si>
    <t>185804312</t>
  </si>
  <si>
    <t>Zalití rostlin vodou plocha přes 20 m2</t>
  </si>
  <si>
    <t>1184157038</t>
  </si>
  <si>
    <t>" BT 47 + TZ / suchomilný  trávník, založení výsevem:  závlaha po výsevu 875 m2 "</t>
  </si>
  <si>
    <t>AsuchoTRAVA42*0,010*1</t>
  </si>
  <si>
    <t>1755172724</t>
  </si>
  <si>
    <t>312975124</t>
  </si>
  <si>
    <t>AtravaVODA42*(2-1)</t>
  </si>
  <si>
    <t>952902491</t>
  </si>
  <si>
    <t>Čištění budov vyhrabání nezpevněných ploch</t>
  </si>
  <si>
    <t>-1156931509</t>
  </si>
  <si>
    <t>"  vyčištění plochy od zbytků  po DM zpev.ploch  (před úpravou pláně, rozruš. a návozy subtrátu)"</t>
  </si>
  <si>
    <t>" dle BT 40/  plochy po demolicích "         309,0</t>
  </si>
  <si>
    <t>Součet          shrabky  suti</t>
  </si>
  <si>
    <t>-789030480</t>
  </si>
  <si>
    <t>4.2 B</t>
  </si>
  <si>
    <t>A-SUCHOMILNÝ POBYTOVÝ TRÁVNÍK  výsevem - ROZVOJ. PÉČE DO PŘEDÁNÍ TRÁVNÍKU</t>
  </si>
  <si>
    <t>-1390150117</t>
  </si>
  <si>
    <t>" BT  49a/  hnojení 1x po první seči (5g/m2)  - ROZVOJ.PÉČE DO PŘEDÁNÍ TRÁVNÍKU "</t>
  </si>
  <si>
    <t>1*AsuchoTRAVA42*0,005*0,001</t>
  </si>
  <si>
    <t>25191155-13</t>
  </si>
  <si>
    <t>hnojivo dusíkaté granulované pro údržbu  trávníků - spotřeba 5g/m2</t>
  </si>
  <si>
    <t>507445592</t>
  </si>
  <si>
    <t>1*AsuchoTRAVA42*0,005*1,03</t>
  </si>
  <si>
    <t>185803111</t>
  </si>
  <si>
    <t>Ošetření trávníku shrabáním v rovině a svahu do 1:5</t>
  </si>
  <si>
    <t>706744165</t>
  </si>
  <si>
    <t>" BT  50/  kosení 3x   - ROZVOJ.PÉČE DO PŘEDÁNÍ TRÁVNÍKU "</t>
  </si>
  <si>
    <t>" V cenách  započteno: pokosení se shrabáním a odvozem shrabu do 20km "</t>
  </si>
  <si>
    <t>AsuchoTRAVA42*3</t>
  </si>
  <si>
    <t>1671270101</t>
  </si>
  <si>
    <t>"  BT 49/  zálivka rozvoj.péče do předání:  10  x 10L/m2"</t>
  </si>
  <si>
    <t>AsuchoTRAVA42*0,010*10</t>
  </si>
  <si>
    <t>-789601804</t>
  </si>
  <si>
    <t>-449306452</t>
  </si>
  <si>
    <t>AtravVODApece42*(2-1)</t>
  </si>
  <si>
    <t>998231411</t>
  </si>
  <si>
    <t>Ruční přesun hmot pro sadovnické a krajinářské úpravy do 100 m</t>
  </si>
  <si>
    <t>1504081641</t>
  </si>
  <si>
    <t>BobnovaTRAVA43</t>
  </si>
  <si>
    <t>643,2</t>
  </si>
  <si>
    <t>BregenerTRAV43</t>
  </si>
  <si>
    <t>160,8</t>
  </si>
  <si>
    <t>BtravaVODA43</t>
  </si>
  <si>
    <t>8,04</t>
  </si>
  <si>
    <t>BtravVODApece43</t>
  </si>
  <si>
    <t>80,4</t>
  </si>
  <si>
    <t>DRNYsejmuti43</t>
  </si>
  <si>
    <t>241,2</t>
  </si>
  <si>
    <t>m3SUBSTRAT43</t>
  </si>
  <si>
    <t>66,25</t>
  </si>
  <si>
    <t>OHUM100drn43</t>
  </si>
  <si>
    <t>OHUM100zasyp43</t>
  </si>
  <si>
    <t>402</t>
  </si>
  <si>
    <t>SO 04.3 - B- OBNOVA TRÁVNÍKU PO STAV.ČINNOSTI - POLOSTÍN AŽ STÍN, POBYTOVÝ - založ., rozv.péče (do předání)</t>
  </si>
  <si>
    <t xml:space="preserve">    4.3 A - B-OBNOVA POBYT.TRÁVNÍK POLOSTÍN-STÍN výsevem, ZALOŽENÍ TRÁVNÍKŮ</t>
  </si>
  <si>
    <t xml:space="preserve">    4.3 B - B-OBNOVA POBYT.TRÁVNÍK POLOSTÍN-STÍN výsevem - ROZVOJ. PÉČE DO PŘEDÁNÍ TRÁVNÍKU</t>
  </si>
  <si>
    <t>4.3 A</t>
  </si>
  <si>
    <t>B-OBNOVA POBYT.TRÁVNÍK POLOSTÍN-STÍN výsevem, ZALOŽENÍ TRÁVNÍKŮ</t>
  </si>
  <si>
    <t>" BT/ SO 04  - ŘEŠENÍ ZELENĚ  (B-trávníky pol.53-66)"</t>
  </si>
  <si>
    <t>" výkr.  SO 04-manual- ŘEŠENÍ ZELENĚ ...(samost.příloha Manuál DPS - str. 10...13=Trávníky B)"</t>
  </si>
  <si>
    <t>" Poznámka odkazu VV na příslušn.část dokument.platí pro všechny položky  SO 04.3"</t>
  </si>
  <si>
    <t>" BT 54 + TZ/  sejmutí travního drnu tl. 10cm  (24,1 m3)"</t>
  </si>
  <si>
    <t>" cca 30% plochy stávaj. trávníku : 0,30*804=241,2 "             241,2</t>
  </si>
  <si>
    <t>" BT 55 / odvoz odpadu na recyklační skládku / ke kompostování  (cca 24,1 m3)"</t>
  </si>
  <si>
    <t>0,10*DRNYsejmuti43</t>
  </si>
  <si>
    <t>(0,10*DRNYsejmuti43)*1,6</t>
  </si>
  <si>
    <t>" BT 56+57 / rozprostření  vrstvy  substrátů (zahliněn.štěrk) "</t>
  </si>
  <si>
    <t>" BT 56/  plochy po zásypech IS  (50% z celk.trávníku 804m2), tl. 10cm, =40,2 m3 "    402,0</t>
  </si>
  <si>
    <t>" BT 57/  plochy po sejmutí drnů (30% z celk.trávníku 804m2),  tl. 10cm,  =24,12 m3 "   241,2</t>
  </si>
  <si>
    <t>" BT 56 +57/ dodávka vegetační   vrstvy  substrátů (zahliněn.štěrk) "</t>
  </si>
  <si>
    <t xml:space="preserve">" plochy po zásypech IS., tl. 10cm +3%"            </t>
  </si>
  <si>
    <t>0,10*OHUM100zasyp43*1,03</t>
  </si>
  <si>
    <t>0,10*OHUM100drn43*1,03</t>
  </si>
  <si>
    <t>183451351</t>
  </si>
  <si>
    <t>Provzdušnění trávníku s přísevem travního osiva plochy do 1000 m2 v rovině nebo na svahu do 1:5</t>
  </si>
  <si>
    <t>44918213</t>
  </si>
  <si>
    <t xml:space="preserve">" výkr. Situace(Manuál str.10-11):  obnova trávník stín-polostín, pobytový - typ B. celk. 804m2 " </t>
  </si>
  <si>
    <t xml:space="preserve">" BT 58a+62+ TZ / aerifikace (provzdušnění) + osetí  REGENERACE ponechané části =160,8m2 / stín.pobyt. trávník B  "            </t>
  </si>
  <si>
    <t>" =cca 20%  regenerace/provzduš.+dosev stáv. travn.ploch z celk. 804m2"           0,20*804,0</t>
  </si>
  <si>
    <t>Mezisoučet      regenerace stáv. trávníku</t>
  </si>
  <si>
    <t>00572490-27s</t>
  </si>
  <si>
    <t>osivo travní - spec.stínomilná směs, přesné složení upřesněno dle stanovišt.podmínek během realizace a odsouhlaseno architektem, výsev 30g/m2, travobylinná společenstva</t>
  </si>
  <si>
    <t>964875632</t>
  </si>
  <si>
    <t>" POZNÁMKA:   BT 62/ osivo  24,1kg je vč. přísevu i obnovy= pro celých 804m2  "</t>
  </si>
  <si>
    <t xml:space="preserve">" TZ:  trávník stínomilný  - výsev 30g/m2  + 3% ztratné:  osivo pro plochy REGENARACE " </t>
  </si>
  <si>
    <t xml:space="preserve">" BT 58a+62+ TZ / osetí  REGENERACE ponechané části =160,8m2 / stín.pobyt. trávník B  "            </t>
  </si>
  <si>
    <t>BregenerTRAV43*0,030*1,03</t>
  </si>
  <si>
    <t>183451411</t>
  </si>
  <si>
    <t>Prořezání trávníku bez přísevu plochy do 1000 m2 v rovině nebo na svahu do 1:5</t>
  </si>
  <si>
    <t>-2043835299</t>
  </si>
  <si>
    <t xml:space="preserve">" BT 58a TZ /  vertikutace (prořezání)   REGENEROV. ponechané části =160,8m2 / stín.pobyt. trávník B  "     </t>
  </si>
  <si>
    <t>183451511</t>
  </si>
  <si>
    <t>Zapískování travnatých ploch vrstvou tl. do 20 mm v rovině nebo na svahu do 1:5 plochy do 1000 m2</t>
  </si>
  <si>
    <t>-293146557</t>
  </si>
  <si>
    <t>" V cenách jsou započteny i náklady spojené s rovnoměrným rozprostřením, zapravením písku a uválením hladkým válcem"</t>
  </si>
  <si>
    <t xml:space="preserve">" BT 58a TZ /  zapísk. po Aerifikaci   REGENEROV. ponechané části =160,8m2 / stín.pobyt. trávník B  "     </t>
  </si>
  <si>
    <t>58151280-02</t>
  </si>
  <si>
    <t>písek křemičitý zahradní - frakce 0,5 /0,1  (nebo jiná frakce vhodná pro erifikace trávníků )  volně ložený</t>
  </si>
  <si>
    <t>-1463377946</t>
  </si>
  <si>
    <t>" případně jiný hrubší tříděný křemičitý písek vhodný k zakládání trávníků</t>
  </si>
  <si>
    <t>" jako příměs substrátů a k údržbě trávníků provzdušňováním "</t>
  </si>
  <si>
    <t>" spotřeba pro zapískování cca   4-9 litrů/m2  regenerov.plochy  (objem.hm.VL cca 1500 kg/m3)"</t>
  </si>
  <si>
    <t>(0,004+0,009)/2*BregenerTRAV43*1,03*1,5</t>
  </si>
  <si>
    <t>185808521</t>
  </si>
  <si>
    <t>Vyvláčení trávníku s naložením a odvozem odpadu do 20 km v rovině a svahu do 1:5</t>
  </si>
  <si>
    <t>ha</t>
  </si>
  <si>
    <t>-2120552886</t>
  </si>
  <si>
    <t xml:space="preserve">" BT 58a TZ /  vyvláčení pro vertikutaci REGENEROV. ponechané části =160,8m2 / stín.pobyt. trávník B  "     </t>
  </si>
  <si>
    <t>BregenerTRAV43*0,0001</t>
  </si>
  <si>
    <t>185811211</t>
  </si>
  <si>
    <t>Vyhrabání trávníku souvislé plochy do 1000 m2 v rovině a svahu do 1:5</t>
  </si>
  <si>
    <t>4937162</t>
  </si>
  <si>
    <t xml:space="preserve">" BT 58a TZ /   vyhrabání   REGENEROV. ponechané části =160,8m2 / stín.pobyt. trávník B  "     </t>
  </si>
  <si>
    <t>" BT 59+ TZ/ JTÚ +-1cm , urovnání  spec. substrátu pro výsev "</t>
  </si>
  <si>
    <t xml:space="preserve">" BT 53+62+ TZ / osetí  obnova=plné skladby= 643,2 m2  / stín.pobyt. trávník B  "            </t>
  </si>
  <si>
    <t>" +cca 20%  regenerace/dosev stáv. travn.plochz celk. 804m2"           0,20*804,0</t>
  </si>
  <si>
    <t>"  -   dosev započten jinou položkou "                                                            -0,20*804,0</t>
  </si>
  <si>
    <t>Mezisoučet      obnova=plné skladby= 643,2 m2</t>
  </si>
  <si>
    <t>1010545089</t>
  </si>
  <si>
    <t xml:space="preserve">Poznámka k položce:_x000D_
např.  Travinobylinná směs do stinného podrostu_x000D_
_x000D_
_x000D_
_x000D_
(trávy 90%, byliny 9,5%, jeteloviny 0,5%)_x000D_
</t>
  </si>
  <si>
    <t>" POZNÁMKA:   BT 62/ osivo  24,1kg je vč. přísevu pro celých 804m2  "</t>
  </si>
  <si>
    <t xml:space="preserve">" TZ:  trávník stínomilný  - výsev 30g/m2  + 3% ztratné:  osivo pro plochy OBNOVY (s plnou skladbou substrátů)" </t>
  </si>
  <si>
    <t>OHUM100zasyp43*0,030*1,03</t>
  </si>
  <si>
    <t>OHUM100drn43*0,030*1,03</t>
  </si>
  <si>
    <t>" BT 56+57 / Úprava profilu pláně bez zhutnění / srovnání a vyspádování podkladních vrstev pod návozy veget. vrstvy  substrátů "</t>
  </si>
  <si>
    <t xml:space="preserve">" plochy po zásypech IS " </t>
  </si>
  <si>
    <t>" plochy po sejmutí drnů "</t>
  </si>
  <si>
    <t>183402121</t>
  </si>
  <si>
    <t>Rozrušení půdy souvislé plochy do 500 m2 hloubky do 150 mm v rovině a svahu do 1:5</t>
  </si>
  <si>
    <t>" BT  57 / rozrušení podloží pod návozy veget. vrstvy  substrátů "</t>
  </si>
  <si>
    <t>" obdělání půd pro trávník - BT 58 /  rotavátorování-zapravení substrátu"</t>
  </si>
  <si>
    <t>1*BobnovaTRAVA43</t>
  </si>
  <si>
    <t>" obdělání půd pro trávník - BT 60 /  hrabání 3x  "</t>
  </si>
  <si>
    <t>3*BobnovaTRAVA43</t>
  </si>
  <si>
    <t>" BT 63/  válcování 1x "</t>
  </si>
  <si>
    <t>1*BregenerTRAV43</t>
  </si>
  <si>
    <t>184802611-01</t>
  </si>
  <si>
    <t xml:space="preserve">Chemické odplevelení po založení kultury -selektivním herbicidem - postřikem na široko v rovině a svahu do 1:5 vč. dodávky herbicidu </t>
  </si>
  <si>
    <t>-1787046140</t>
  </si>
  <si>
    <t xml:space="preserve"> " odplevelení původ. trávníku před vertikutací : min. 1x cykl "</t>
  </si>
  <si>
    <t>" BT 61/  bezplevelná úprava pro trávníky:  min. 1x cykl  po zapískování před dosevem "</t>
  </si>
  <si>
    <t>" obdělání půd pro trávník : TZ startovací hnojivo  / BT 63/ hnojení   (celá plocha 804m2)"</t>
  </si>
  <si>
    <t>BobnovaTRAVA43*0,030*0,001</t>
  </si>
  <si>
    <t>BregenerTRAV43*0,030*0,001</t>
  </si>
  <si>
    <t>BobnovaTRAVA43*0,030*1,03</t>
  </si>
  <si>
    <t>" BT 63+TZ / stínomilný  trávník, založení výsevem:  závlaha po výsevu:celá plocha 804m2 "</t>
  </si>
  <si>
    <t>BobnovaTRAVA43*0,010*1</t>
  </si>
  <si>
    <t>BregenerTRAV43*0,010*1</t>
  </si>
  <si>
    <t>BtravaVODA43*(2-1)</t>
  </si>
  <si>
    <t>4.3 B</t>
  </si>
  <si>
    <t>B-OBNOVA POBYT.TRÁVNÍK POLOSTÍN-STÍN výsevem - ROZVOJ. PÉČE DO PŘEDÁNÍ TRÁVNÍKU</t>
  </si>
  <si>
    <t>" BT 65a/  hnojení 1x po první seči (5g/m2): pro celých 804m2  - ROZVOJ.PÉČE DO PŘEDÁNÍ TRÁVNÍKU "</t>
  </si>
  <si>
    <t>1*BobnovaTRAVA43*0,005*0,001</t>
  </si>
  <si>
    <t>1*BregenerTRAV43*0,005*0,001</t>
  </si>
  <si>
    <t>" BT 65a/  hnojení 1x po první seči (5g/m2)pro celých 804m2  - ROZVOJ.PÉČE DO PŘEDÁNÍ TRÁVNÍKU "</t>
  </si>
  <si>
    <t>1*BobnovaTRAVA43*0,005*1,03</t>
  </si>
  <si>
    <t>1*BregenerTRAV43*0,005*1,03</t>
  </si>
  <si>
    <t>" BT  66/  kosení 3x  pro celých 804m2    - ROZVOJ.PÉČE DO PŘEDÁNÍ TRÁVNÍKU "</t>
  </si>
  <si>
    <t>3*BregenerTRAV43</t>
  </si>
  <si>
    <t>"  BT 65/  zálivka rozvoj.péče do předání:  pro celých 804m2  :   10  x 10L/m2"</t>
  </si>
  <si>
    <t>BobnovaTRAVA43*0,010*10</t>
  </si>
  <si>
    <t>BregenerTRAV43*0,010*10</t>
  </si>
  <si>
    <t>BtravVODApece43*(2-1)</t>
  </si>
  <si>
    <t>CsterkTRAVA44</t>
  </si>
  <si>
    <t>1633</t>
  </si>
  <si>
    <t>CtravaVODA44</t>
  </si>
  <si>
    <t>16,33</t>
  </si>
  <si>
    <t>CtravVODApece44</t>
  </si>
  <si>
    <t>587,88</t>
  </si>
  <si>
    <t>DRNYsejmuti44</t>
  </si>
  <si>
    <t>819</t>
  </si>
  <si>
    <t>m2SHRABsuti44</t>
  </si>
  <si>
    <t>517</t>
  </si>
  <si>
    <t>m3SUBSTRAT44</t>
  </si>
  <si>
    <t>252,3</t>
  </si>
  <si>
    <t>m3SUT44</t>
  </si>
  <si>
    <t>7,755</t>
  </si>
  <si>
    <t>OHUM150dem44</t>
  </si>
  <si>
    <t>OHUM150drn44</t>
  </si>
  <si>
    <t>SO 04.4 - C- ZALOŽENÍ ŠTĚRKOVÉHO TRÁVNÍKU- založení, rozvojová péče (do předání trávníku)</t>
  </si>
  <si>
    <t>OHUM150vyk44</t>
  </si>
  <si>
    <t>297</t>
  </si>
  <si>
    <t>sODKOPzem44</t>
  </si>
  <si>
    <t>85,5</t>
  </si>
  <si>
    <t>SUBSTRATpece44</t>
  </si>
  <si>
    <t>42,05</t>
  </si>
  <si>
    <t xml:space="preserve">    4.4 A - C- ŠTĚRKOVÝ TRÁVNÍK výsevem, ZALOŽENÍ TRÁVNÍKŮ</t>
  </si>
  <si>
    <t xml:space="preserve">    4.4 B - C- ŠTĚRKOVÝ TRÁVNÍK výsevem, výsevem - ROZVOJ. PÉČE DO PŘEDÁNÍ TRÁVNÍKU</t>
  </si>
  <si>
    <t>4.4 A</t>
  </si>
  <si>
    <t>C- ŠTĚRKOVÝ TRÁVNÍK výsevem, ZALOŽENÍ TRÁVNÍKŮ</t>
  </si>
  <si>
    <t>" BT/ SO 04  - ŘEŠENÍ ZELENĚ  (C-trávníky pol.69-93)"</t>
  </si>
  <si>
    <t>" výkr.  SO 04-manual- ŘEŠENÍ ZELENĚ ...(samost.příloha Manuál DPS - str. 10,14,15=Trávníky C)"</t>
  </si>
  <si>
    <t>" Poznámka odkazu VV na příslušn.část dokument.platí pro všechny položky  SO 04.4"</t>
  </si>
  <si>
    <t>" BT 71 + TZ/ sejmutí travního drnu tl. 10cm  (81,9 m3)"</t>
  </si>
  <si>
    <t>" založ. na ploše stávaj. trávníku "   819,0</t>
  </si>
  <si>
    <t>122251103</t>
  </si>
  <si>
    <t>Odkopávky a prokopávky nezapažené v hornině třídy těžitelnosti I, skupiny 3 objem do 100 m3 strojně</t>
  </si>
  <si>
    <t>-128054125</t>
  </si>
  <si>
    <t>" BT 73 + TZ/ výkop pro štěrk.trávník  0,05m po sejmutí drnu  (40,95 m3)"</t>
  </si>
  <si>
    <t>" založ. na ploše stávaj. trávníku: odkop 0,05m "  0,05* 819,0</t>
  </si>
  <si>
    <t>" BT 75 + TZ/ výkop pro štěrk.trávník 0,15m na ploše bez tráv.drnů (44,55 m3)"</t>
  </si>
  <si>
    <t>" založ. na ploše -bez trávníku: odkop 0,15m "  0,15* 297,0</t>
  </si>
  <si>
    <t>Součet        strojní odkop zemina</t>
  </si>
  <si>
    <t>" BT 72 / odvoz odpadu  (zem+drny)na recyklační skládku / ke kompostování  (cca 81,9 m3)"</t>
  </si>
  <si>
    <t>0,10*DRNYsejmuti44</t>
  </si>
  <si>
    <t>" BT 76 / odvoz odpadu  (odkopy zemin) na recyklační skládku /  (cca 85,5 m3)"</t>
  </si>
  <si>
    <t>-1477892704</t>
  </si>
  <si>
    <t>(m2SHRABsuti44*(0,05+0,10)/2)*0,20</t>
  </si>
  <si>
    <t>-2098407089</t>
  </si>
  <si>
    <t>0,10*DRNYsejmuti44*1,6</t>
  </si>
  <si>
    <t>sODKOPzem44*1,75</t>
  </si>
  <si>
    <t>-2116439606</t>
  </si>
  <si>
    <t>"  BT 80/  odpad z čištění plochy po demolicích 517m2</t>
  </si>
  <si>
    <t>m3SUT44*(1,7+2,0)/2</t>
  </si>
  <si>
    <t>"  odvoz odpadu na recyklační skládku (zemina)/  ke kompostování  (drny)"</t>
  </si>
  <si>
    <t>" BT 77+78+80 / rozprostření  vrstvy  substrátů (směs ornice a štěrku)"</t>
  </si>
  <si>
    <t>" BT 77/  plochy na ploše bez trávníku (po výkopech 0,15), substrát tl. 15cm,  =44,55 m3 " 297,0</t>
  </si>
  <si>
    <t>" BT  78/  plochy po sejmutí drnů+dokopech, substrát tl. 15cm,  =122,85 m3 "    819,0</t>
  </si>
  <si>
    <t>" BT 80/  plochy po DM komunik., substrát tl. 15cm,  =77,55 m3 "            517,0</t>
  </si>
  <si>
    <t>10371500-13a</t>
  </si>
  <si>
    <t>substrát strukturní pro zpevněné štěrkové trávníky - bez obsahu organických látek ( míchaná směs: 30% ornice bezplevelná, 70 % štěrk fr.8/16)  vč. dovozu</t>
  </si>
  <si>
    <t>Poznámka k položce:_x000D_
ornice + HDK 8-16+ úprava zemin (smíchání v centru)+ nakládka pro dovoz</t>
  </si>
  <si>
    <t xml:space="preserve">" plochy po výkopech tl. 15cm +3%"            </t>
  </si>
  <si>
    <t>0,15*OHUM150vyk44*1,03</t>
  </si>
  <si>
    <t xml:space="preserve">"plochy po sejmutí drnů+dokopu,  tl. 15cm +3%"            </t>
  </si>
  <si>
    <t>0,15*OHUM150drn44*1,03</t>
  </si>
  <si>
    <t>0,15*OHUM150dem44*1,03</t>
  </si>
  <si>
    <t>" = BT 81/ substrát celkem 244,95m3 + 3%"</t>
  </si>
  <si>
    <t>" BT 83+ TZ/ JTÚ +-1cm , urovnání  spec. substrátu pro výsev "</t>
  </si>
  <si>
    <t>181451131</t>
  </si>
  <si>
    <t>Založení parkového trávníku výsevem plochy přes 1000 m2 v rovině a ve svahu do 1:5</t>
  </si>
  <si>
    <t xml:space="preserve">" výkr. Situace(Manuál str.10):  štěrkový trávník, pobytový - typ  C1, C2, C3 " </t>
  </si>
  <si>
    <t xml:space="preserve">" BT 69+ TZ / založení   štěrkový trávník C:   celkem 1633 m2 "            </t>
  </si>
  <si>
    <t>Poznámka k položce:_x000D_
ATYPICKÁ  směs, míchaná specilaně pro dané podmínky a stavbu_x000D_
(suchomilná trávo-bylinná společenstva – vysoké procento dvouděložných – řebříčky, jestřábníky, příprava směsi specializovanou firmou)_x000D_
 výsev 30g/m2 = je to směs  bylin,trav  vč. řízků !!!_x000D_
_x000D_
_x000D_
(např. Nové sady, Brno 2020)</t>
  </si>
  <si>
    <t>" TZ:  trávník C1 - štěrkový trávník SUCHO. SLUNCE - výsev 30g/m2  + 3% ztratné  (viz. BT 86/ osivo  34,6kg )"</t>
  </si>
  <si>
    <t>" plochy C1 (částečně pod závlahou)  = 84+1068=1152 m2 "</t>
  </si>
  <si>
    <t>" BT 86/ osivo  34,6kg "              1152,0*0,030</t>
  </si>
  <si>
    <t>" + 3% ztratné "     34,56*0,03</t>
  </si>
  <si>
    <t>" TZ:  trávník C2 - štěrkový trávník SUCHO. SLUNCE - výsev 30g/m2  + 3% ztratné  (viz. BT 88/ osivo  9,9 kg )"</t>
  </si>
  <si>
    <t>" plochy C2 (bez závlah)  = 331 m2 "</t>
  </si>
  <si>
    <t>" BT 88/ osivo 9,9 kg "            331,0*0,030</t>
  </si>
  <si>
    <t>" + 3% ztratné "     9,93*0,03</t>
  </si>
  <si>
    <t>-1195827709</t>
  </si>
  <si>
    <t>" TZ:  trávník C3 - štěrkový trávník STÍN - výsev 30g/m2  + 3% ztratné  (viz. BT 89/ osivo  4,5 kg )"</t>
  </si>
  <si>
    <t>" plochy C3  ve stínu  = 149 m2 "</t>
  </si>
  <si>
    <t>" BT 89/ osivo 4,5 kg "           149,0*0,030</t>
  </si>
  <si>
    <t>" + 3% ztratné "                      4,47*0,03</t>
  </si>
  <si>
    <t>" BT  77+78+80 / Úprava profilu pláně bez zhutnění / srovnání a vyspádování podkladních vrstev pod návozy veget. vrstvy  substrátů "</t>
  </si>
  <si>
    <t>"plochy po po výkopech (=ploch bez trávníků)"</t>
  </si>
  <si>
    <t>" obdělání půd pro trávník - BT 82 /  rotavátorování-zapravení substrátu"</t>
  </si>
  <si>
    <t>" BT 85 /vyvláč. po odplevelení ploch pro trávníky:  min. 1x cykl  po slehnutí veget.vrstev  "</t>
  </si>
  <si>
    <t>1*CsterkTRAVA44</t>
  </si>
  <si>
    <t>" BT 84/  válcování 1x  válem 3,5 t bez vibrace"</t>
  </si>
  <si>
    <t>" BT 90/  válcování 1x  po výsevu"</t>
  </si>
  <si>
    <t>" BT 85/  bezplevelná úprava pro trávníky:  min. 1x cykl  po slehnutí  nové veget. vrstvy "</t>
  </si>
  <si>
    <t>" obdělání půd pro trávník : TZ startovací hnojivo  / BT 90/ hnojení : 1633m2"</t>
  </si>
  <si>
    <t>CsterkTRAVA44*0,030*0,001</t>
  </si>
  <si>
    <t>CsterkTRAVA44*0,030*1,03</t>
  </si>
  <si>
    <t>" BT 90 + TZ / štěrkový trávník C, založení výsevem:  závlaha po výsevu 1633 m2 "</t>
  </si>
  <si>
    <t>CsterkTRAVA44*0,010*1</t>
  </si>
  <si>
    <t>CtravaVODA44*(2-1)</t>
  </si>
  <si>
    <t>-1591866426</t>
  </si>
  <si>
    <t>" BT 80/  plochy po demolicích "         517,0</t>
  </si>
  <si>
    <t>4.4 B</t>
  </si>
  <si>
    <t>C- ŠTĚRKOVÝ TRÁVNÍK výsevem, výsevem - ROZVOJ. PÉČE DO PŘEDÁNÍ TRÁVNÍKU</t>
  </si>
  <si>
    <t>181451131-09</t>
  </si>
  <si>
    <t>Dosev parkového trávníku po vzejití výsevem - plochy lokálně vč. zapravení osiva -  v rovině a ve svahu do 1:5</t>
  </si>
  <si>
    <t>493623299</t>
  </si>
  <si>
    <t>" ROZVOJOVÁ PÉČE "</t>
  </si>
  <si>
    <t xml:space="preserve">" BT 92+ TZ / dosetí 40% ploch  štěrkový trávník C:   celkem 1633 m2 "            </t>
  </si>
  <si>
    <t>0,40*1633,0</t>
  </si>
  <si>
    <t>-967341699</t>
  </si>
  <si>
    <t xml:space="preserve">" BT 92+ TZ / dosetí 40% ploch  štěrkový trávníky C:  ROZVOJ.PÉČE = 20 g/m2  dosevu "            </t>
  </si>
  <si>
    <t>" TZ:  trávník C1 - štěrkový trávník SUCHO. SLUNCE "</t>
  </si>
  <si>
    <t>" plochy C1 (částečně pod závlahou)  = 84+1068=1152 m2 "             0,40*1152,0*0,020*1,03</t>
  </si>
  <si>
    <t>" TZ:  trávník C2 - štěrkový trávník SUCHO. SLUNCE "</t>
  </si>
  <si>
    <t>" plochy C2 (bez závlah)  = 331 m2 "                      0,40*331*0,020*1,03</t>
  </si>
  <si>
    <t>Součet                kg  dosevu  štěrk.trávníky C1, C2</t>
  </si>
  <si>
    <t>1198102410</t>
  </si>
  <si>
    <t>" TZ:  trávník C3 - štěrkový trávník STÍN "</t>
  </si>
  <si>
    <t>" plochy C3  ve stínu  = 149 m2 "     0,40*149,0*0,020*1,03</t>
  </si>
  <si>
    <t>Součet                kg  dosevu  štěrk.trávníky C 3</t>
  </si>
  <si>
    <t>182303111</t>
  </si>
  <si>
    <t>Doplnění zeminy nebo substrátu na travnatých plochách tl 50 mm rovina v rovinně a svahu do 1:5</t>
  </si>
  <si>
    <t>-1171275205</t>
  </si>
  <si>
    <t xml:space="preserve">" BT 92+ TZ / dosypání kaver zeminou   50% ploch, tl. 5cm pro  štěrkový trávník C:  z  celk. 1633 m2 "            </t>
  </si>
  <si>
    <t>0,50*1633,0</t>
  </si>
  <si>
    <t>1013645925</t>
  </si>
  <si>
    <t xml:space="preserve">" BT 92+ TZ / dosypání kaver zeminou  50% ploch, tl. 5cm pro  štěrkový trávník C:  z  celk. 1633 m2 "            </t>
  </si>
  <si>
    <t>0,50*(1633,0*0,05*1,03)</t>
  </si>
  <si>
    <t>-1968006581</t>
  </si>
  <si>
    <t>-1872274780</t>
  </si>
  <si>
    <t>59733299</t>
  </si>
  <si>
    <t xml:space="preserve">" BT 92+ TZ / hrabání  po dosypání kaver zeminou  50% ploch, tl. 5cm pro  štěrkový trávník C:  z  celk. 1633 m2 "            </t>
  </si>
  <si>
    <t>1473916751</t>
  </si>
  <si>
    <t xml:space="preserve">" BT 92+ TZ / válcování  (po dosypu a zahrabání kaver):  50% ploch,  pro  štěrkový trávník C:  z  celk. 1633 m2 "            </t>
  </si>
  <si>
    <t>" BT  92a/  hnojení 1x po první seči (5g/m2)  - ROZVOJ.PÉČE DO PŘEDÁNÍ TRÁVNÍKU "</t>
  </si>
  <si>
    <t>1*CsterkTRAVA44*0,005*0,001</t>
  </si>
  <si>
    <t>1*CsterkTRAVA44*0,005*1,03</t>
  </si>
  <si>
    <t>" BT  93/  kosení 5x   - ROZVOJ.PÉČE DO PŘEDÁNÍ TRÁVNÍKU "</t>
  </si>
  <si>
    <t>CsterkTRAVA44*5</t>
  </si>
  <si>
    <t>"  BT 92/  zálivka rozvoj.péče do předání:  36  x 10L/m2"</t>
  </si>
  <si>
    <t>CsterkTRAVA44*0,010*36</t>
  </si>
  <si>
    <t>CtravVODApece44*(2-1)</t>
  </si>
  <si>
    <t>ksCIBULE45</t>
  </si>
  <si>
    <t>708</t>
  </si>
  <si>
    <t>ksTRVALKY45</t>
  </si>
  <si>
    <t>594</t>
  </si>
  <si>
    <t>m2SHRABsuti45</t>
  </si>
  <si>
    <t>117</t>
  </si>
  <si>
    <t>m3SUT45</t>
  </si>
  <si>
    <t>1,755</t>
  </si>
  <si>
    <t>PresunSTERK45</t>
  </si>
  <si>
    <t>15,63</t>
  </si>
  <si>
    <t>VODApece45</t>
  </si>
  <si>
    <t>5,85</t>
  </si>
  <si>
    <t>VODAvysadba45</t>
  </si>
  <si>
    <t>ZAHON45</t>
  </si>
  <si>
    <t>SO 04.5 - PODROSTOVÝ ZÁHON - založení, výsadby, rozvojová  péče (do konce veget.období)</t>
  </si>
  <si>
    <t xml:space="preserve">    4.5 A - PODROSTOVÝ ZÁHON - ZALOŽENÍ, VÝSADBA</t>
  </si>
  <si>
    <t xml:space="preserve">    4.5 B - PODROSTOVÝ ZÁHON -  ROZVOJOVÁ PÉČE DO KONCE VEGETAČNÍHO OBDOBÍ</t>
  </si>
  <si>
    <t>4.5 A</t>
  </si>
  <si>
    <t>PODROSTOVÝ ZÁHON - ZALOŽENÍ, VÝSADBA</t>
  </si>
  <si>
    <t>543773395</t>
  </si>
  <si>
    <t>" BT/ SO 04  - ŘEŠENÍ ZELENĚ  (podrostový záhon pol.102-113, 119-150)"</t>
  </si>
  <si>
    <t>" výkr.SO 04-manual- ŘEŠENÍ ZELENĚ ...(sam.příloha Manuál DPS - str. 10,17-19= podrost.záhon)"</t>
  </si>
  <si>
    <t>" Poznámka odkazu VV na příslušn.část dokument.platí pro všechny položky  SO 04.5"</t>
  </si>
  <si>
    <t>" odvoz (do 20km) odpadu na skládku (výměna za substrát)  je započten v ceně Zřízení záhonu s 50%  výměnou "</t>
  </si>
  <si>
    <t>" BT 103/ výměna substrátu záhonu  17,55m3"</t>
  </si>
  <si>
    <t>0,50*(ZAHON45*0,30)</t>
  </si>
  <si>
    <t>SKLADKAzem45</t>
  </si>
  <si>
    <t>982484487</t>
  </si>
  <si>
    <t>" ad.BT 103 / Odvoz odpadu na skládku / kompost vč. poplatku za skládkovné  nebo "</t>
  </si>
  <si>
    <t>0,50*(ZAHON45*0,30)*1,75</t>
  </si>
  <si>
    <t>-465751782</t>
  </si>
  <si>
    <t>(m2SHRABsuti45*(0,05+0,1)/2)*0,20</t>
  </si>
  <si>
    <t>-1025920741</t>
  </si>
  <si>
    <t>-1946745163</t>
  </si>
  <si>
    <t>"  BT 102/  odpad z čištění plochy po demolicích: záhon   117 m2 "</t>
  </si>
  <si>
    <t>m3SUT45*(1,7+2,0)/2</t>
  </si>
  <si>
    <t>183205112-05</t>
  </si>
  <si>
    <t>Založení záhonu v rovině a svahu do 1:5 zemina tř 3 - s výměnou půdy 50 %  (na 1m2 /tl.150mm výměna při rozrušení do hl. 300mm)  vč. naložení, odvozu a složení  přebytku do 20km</t>
  </si>
  <si>
    <t>-636384906</t>
  </si>
  <si>
    <t xml:space="preserve">" BT 102 - příprava záhonu:  založení, rozrušení, uhrabání "         </t>
  </si>
  <si>
    <t xml:space="preserve">" BT 103 - výměna substrátu 50%  při přípravě záhonu (vč. odvozu přebutku) "         </t>
  </si>
  <si>
    <t>" záhon  M2 "                 117,0</t>
  </si>
  <si>
    <t>819128770</t>
  </si>
  <si>
    <t>0,50*(ZAHON45*0,30)*1,03</t>
  </si>
  <si>
    <t>183111111</t>
  </si>
  <si>
    <t>Hloubení jamek bez výměny půdy zeminy tř 1 až 4 objem do 0,002 m3 v rovině a svahu do 1:5</t>
  </si>
  <si>
    <t>-1804037666</t>
  </si>
  <si>
    <t>"  BT 106/  jamky pro výsadby hrnkovan.trvalek K9 "</t>
  </si>
  <si>
    <t>183111112</t>
  </si>
  <si>
    <t>Hloubení jamek bez výměny půdy zeminy tř 1 až 4 objem do 0,005 m3 v rovině a svahu do 1:5</t>
  </si>
  <si>
    <t>-461602538</t>
  </si>
  <si>
    <t>" BT 107/  jamky pro výsadby cibulovin do jamek - hnízda po 3-5ks  (cibulky+ hlízy/ nehrnkované) "</t>
  </si>
  <si>
    <t>" velikost jamky/hnízda:   0,07*0,08m*4ks*0,15...0,20 hl.=0,004 m3/ hnízdo "</t>
  </si>
  <si>
    <t>ksCIBULE45/((3+5)/2)</t>
  </si>
  <si>
    <t>183211313</t>
  </si>
  <si>
    <t>Výsadba cibulí nebo hlíz</t>
  </si>
  <si>
    <t>-558259477</t>
  </si>
  <si>
    <t>" BT 107 + TZ / výsadby cibulovin   do jamek "             708,0</t>
  </si>
  <si>
    <t>00572610-15</t>
  </si>
  <si>
    <t>sazenice - cibuloviny a hlíznaté rostliny - nehrnkované ( cibulky: talovín, hyacintovec, ladoník, tulipán, narcis)</t>
  </si>
  <si>
    <t>-546706736</t>
  </si>
  <si>
    <t>" taxonomické složení dle SO 04-Podrostový záhon= seznam rostlin (Technická zpráva +BT/ 146-150)</t>
  </si>
  <si>
    <t>" CIBULOVINY "      360+105+60+105+78</t>
  </si>
  <si>
    <t>708*0,03</t>
  </si>
  <si>
    <t>183211322</t>
  </si>
  <si>
    <t>Výsadba květin hrnkových D květináče do 120 mm</t>
  </si>
  <si>
    <t>735647839</t>
  </si>
  <si>
    <t>" BT 106 + TZ / výsadba trvalek K9 do jamek "              594,0</t>
  </si>
  <si>
    <t>00572600-11</t>
  </si>
  <si>
    <t>sazenice trvalek - SOLITERY- pro podrostové záhony - hrnkované K9 - taxonomické složení dle seznamu rostlin a bilanční tabulky BT</t>
  </si>
  <si>
    <t>228938050</t>
  </si>
  <si>
    <t>" taxonomické složení dle SO 04-Podrostový záhon= seznam rostlin (Technická zpráva +BT/ 119 -129)</t>
  </si>
  <si>
    <t>" SOLITERY "       18+24+18+18+12+6+12+12+24+18+24</t>
  </si>
  <si>
    <t>186*0,03</t>
  </si>
  <si>
    <t>00572600-12</t>
  </si>
  <si>
    <t>sazenice trvalek - SKUPINOVÉ- pro podrostové záhony - hrnkované K9 - taxonomické složení dle seznamu rostlin a bilanční tabulky BT</t>
  </si>
  <si>
    <t>-735239537</t>
  </si>
  <si>
    <t>" taxonomické složení dle SO 04-Podrostový záhon= seznam rostlin (Technická zpráva + BT/ 130 -134)</t>
  </si>
  <si>
    <t>" SKUPINOVÉ  TRVALKY "  18+35+18+29+12</t>
  </si>
  <si>
    <t>112*0,03</t>
  </si>
  <si>
    <t>00572600-13</t>
  </si>
  <si>
    <t>sazenice trvalek - PENDLEŘI- pro podrostové záhony - hrnkované K9 - taxonomické složení dle seznamu rostlin a bilanční tabulky BT</t>
  </si>
  <si>
    <t>-2103490848</t>
  </si>
  <si>
    <t>" taxonomické složení dle SO 04-Podrostový záhon= seznam rostlin (Technická zpráva + BT/ 135 -136)</t>
  </si>
  <si>
    <t>" PENDLEŘI "  12+6</t>
  </si>
  <si>
    <t>18*0,03</t>
  </si>
  <si>
    <t>00572600-14</t>
  </si>
  <si>
    <t>sazenice trvalek - POKRYVNÉ- pro podrostové záhony - hrnkované K9 - taxonomické složení dle seznamu rostlin a bilanční tabulky BT</t>
  </si>
  <si>
    <t>1476281204</t>
  </si>
  <si>
    <t>" taxonomické složení dle SO 04-Podrostový záhon= seznam rostlin (Technická zpráva + BT/ 137 -145)</t>
  </si>
  <si>
    <t>" POKRYVNÉ "  18+24+59+47+29+24+24+29+24</t>
  </si>
  <si>
    <t>278*0,03</t>
  </si>
  <si>
    <t>183403114</t>
  </si>
  <si>
    <t>Obdělání půdy kultivátorováním v rovině a svahu do 1:5</t>
  </si>
  <si>
    <t>-610740545</t>
  </si>
  <si>
    <t xml:space="preserve">" BT 103/ výměna substrátu záhonu  17,55m3:  1x pro zapravení substrátu (před založ. záhonů)" </t>
  </si>
  <si>
    <t>-468878604</t>
  </si>
  <si>
    <t>" BT 102+TZ/ záhony  "</t>
  </si>
  <si>
    <t>" vyhrabání po odplevelení záhonů: 1x cykl  po výměněn a slehnutí humoz. vrstev  "</t>
  </si>
  <si>
    <t>ZAHON45*1</t>
  </si>
  <si>
    <t>"  uhrabání  po výsadbě  pod mulč "</t>
  </si>
  <si>
    <t>-135752146</t>
  </si>
  <si>
    <t>"  bezplevelná úprava pro záhony: 1x cykl  po výměněn a slehnutí humoz. vrstev  "</t>
  </si>
  <si>
    <t>184911161</t>
  </si>
  <si>
    <t>Mulčování záhonů kačírkem tl. vrstvy do 0,1 m v rovině a svahu do 1:5</t>
  </si>
  <si>
    <t>1864532307</t>
  </si>
  <si>
    <t>" BT 108+ TZ/ mulčování  kamenivem:  směs frakcí  tl. 7cm "</t>
  </si>
  <si>
    <t>" M3 kameniva= 0,07*117,0=8,19m3  (rozpis bilance dle frakcí= 3+4+1,2=8,19m3)  "</t>
  </si>
  <si>
    <t>58343810</t>
  </si>
  <si>
    <t>kamenivo drcené hrubé frakce 4/8</t>
  </si>
  <si>
    <t>-1662967178</t>
  </si>
  <si>
    <t>" BT 109 +TZ/ mulčování  kamenivem:  frakce 4/8 =3 m3"        3,0*1,04*1,8</t>
  </si>
  <si>
    <t>-283555835</t>
  </si>
  <si>
    <t>" BT 110 +TZ/ mulčování  kamenivem:  frakce 8/16 =4 m3"        4,0*1,04*1,8</t>
  </si>
  <si>
    <t>58344003</t>
  </si>
  <si>
    <t>kamenivo drcené hrubé frakce 63/125</t>
  </si>
  <si>
    <t>-1121881949</t>
  </si>
  <si>
    <t>" BT 111 +TZ/ mulčování  kamenivem:  frakce 63/125 =1,2 m3"        1,2*1,04*1,8</t>
  </si>
  <si>
    <t>1693617564</t>
  </si>
  <si>
    <t>" BT 106 + TZ/ výsadby trvalek:   hnojivo tablety :  1*ks/trvalka "</t>
  </si>
  <si>
    <t>1*ksTRVALKY45*0,010*0,001</t>
  </si>
  <si>
    <t>-562651578</t>
  </si>
  <si>
    <t>1*ksTRVALKY45*1,03</t>
  </si>
  <si>
    <t>-1318081437</t>
  </si>
  <si>
    <t>" BT 106+107 +TZ/  výsadba  záhony - 1.zálivka po výsadbě 25L/m2"</t>
  </si>
  <si>
    <t>ZAHON45*0,025*1</t>
  </si>
  <si>
    <t>967234945</t>
  </si>
  <si>
    <t>-924637208</t>
  </si>
  <si>
    <t>VODAvysadba45*(2-1)</t>
  </si>
  <si>
    <t>-2100588268</t>
  </si>
  <si>
    <t>"  vyčištění plochy od zbytků  po DM zpev.ploch  (před založ.záhonu rozruš. a návozy subtrátu)"</t>
  </si>
  <si>
    <t xml:space="preserve">" dle BT 102/  záhon:  vyčištění po demolicích "        </t>
  </si>
  <si>
    <t>2054261056</t>
  </si>
  <si>
    <t>" přesun celkem "          19,553</t>
  </si>
  <si>
    <t>-PresunSTERK45</t>
  </si>
  <si>
    <t>-1802046270</t>
  </si>
  <si>
    <t>"BT 108...111/  mulč.štěrk  117m2 /na záhony:  "</t>
  </si>
  <si>
    <t>" M3 kameniva= 0,07*117,0=8,19m3  (rozpis bilance dle frakcí= 3+4+1,2=8,2m3*1,8 +4%= 15,35tun)"</t>
  </si>
  <si>
    <t>5,61+7,78+2,24</t>
  </si>
  <si>
    <t>4.5 B</t>
  </si>
  <si>
    <t>PODROSTOVÝ ZÁHON -  ROZVOJOVÁ PÉČE DO KONCE VEGETAČNÍHO OBDOBÍ</t>
  </si>
  <si>
    <t>185804111</t>
  </si>
  <si>
    <t>Ošetření vysazených květin v rovině a svahu do 1:5</t>
  </si>
  <si>
    <t>-1240125262</t>
  </si>
  <si>
    <t>" V cenách jsou započteny i náklady na vypletí s případným odstraněním odkvetlých částí rostlin "</t>
  </si>
  <si>
    <t>" s naložením odpadu na dopravní prostředek, odvozem do 20 km "</t>
  </si>
  <si>
    <t>" BT 112  / ošetření po výsadbě  2* cykl /rozvojová péče RP "</t>
  </si>
  <si>
    <t>ZAHON45*2</t>
  </si>
  <si>
    <t>-2142716748</t>
  </si>
  <si>
    <t>" BT 113 + TZ / záhon 117m2:  zálivka 5*10 l/m2  - zálivky ROZVOJOVÁ PÉČE  "</t>
  </si>
  <si>
    <t>(ZAHON45*0,010)*5</t>
  </si>
  <si>
    <t>-1815948254</t>
  </si>
  <si>
    <t>-1177160593</t>
  </si>
  <si>
    <t>" cenu ( dle počtu km) za dovozovou vzdálenost si dodavatel upraví dle vlastních možností "</t>
  </si>
  <si>
    <t>VODApece45*(2-1)</t>
  </si>
  <si>
    <t>SO 05 - VEŘEJNÉ OSVĚTLENÍ</t>
  </si>
  <si>
    <t>22242</t>
  </si>
  <si>
    <t>45316100-6</t>
  </si>
  <si>
    <t>42.22.22</t>
  </si>
  <si>
    <t>Ing. Ivan Menhard</t>
  </si>
  <si>
    <t xml:space="preserve">    46-M - Zemní práce při extr.mont.pracích</t>
  </si>
  <si>
    <t>HZS - Hodinové zúčtovací sazby</t>
  </si>
  <si>
    <t>741112231</t>
  </si>
  <si>
    <t>Montáž krabice pancéřová protahovací kovová čtyřhranná tvar T D do 16 mm</t>
  </si>
  <si>
    <t>-1745560050</t>
  </si>
  <si>
    <t>1641568</t>
  </si>
  <si>
    <t>SPOJKA GELOVA PAGURO 5695/3 IP68 (odbočovací svorkovnice umístěná v zemní základové trubce)</t>
  </si>
  <si>
    <t>materiály online</t>
  </si>
  <si>
    <t>663920086</t>
  </si>
  <si>
    <t>Poznámka k položce:_x000D_
odbočovací svorkovnice umístěná v zemní základové trubce</t>
  </si>
  <si>
    <t>741122121</t>
  </si>
  <si>
    <t>Montáž kabel Cu plný kulatý žíla 2x1,5 až 6 mm2 zatažený v trubkách (např. CYKY)</t>
  </si>
  <si>
    <t>-289271650</t>
  </si>
  <si>
    <t>34111005</t>
  </si>
  <si>
    <t>kabel instalační jádro Cu plné izolace PVC plášť PVC 450/750V (CYKY) 2x1,5mm2  (ovládací kabel osvětlení do rozváděče RS1 (molo))</t>
  </si>
  <si>
    <t>864710634</t>
  </si>
  <si>
    <t>Poznámka k položce:_x000D_
ovládací kabel osvětlení do rozváděče RS1 (molo)</t>
  </si>
  <si>
    <t>15*1,1 'Přepočtené koeficientem množství</t>
  </si>
  <si>
    <t>741122122</t>
  </si>
  <si>
    <t>Montáž kabel Cu plný kulatý žíla 3x1,5 až 6 mm2 zatažený v trubkách (např. CYKY)</t>
  </si>
  <si>
    <t>1090393227</t>
  </si>
  <si>
    <t>5*6+70</t>
  </si>
  <si>
    <t>1210694</t>
  </si>
  <si>
    <t>KABEL CMSM 3CX1,5 (CMSM 3G1,5)  (kabel ke svítidlu uvnitř stožáru)</t>
  </si>
  <si>
    <t>-1691553868</t>
  </si>
  <si>
    <t>Poznámka k položce:_x000D_
kabel ke svítidlu uvnitř stožáru</t>
  </si>
  <si>
    <t>30*1,1 'Přepočtené koeficientem množství</t>
  </si>
  <si>
    <t>34111036</t>
  </si>
  <si>
    <t>kabel instalační jádro Cu plné izolace PVC plášť PVC 450/750V (CYKY) 3x2,5mm2  (kabel mezi zemními svítidly)</t>
  </si>
  <si>
    <t>128</t>
  </si>
  <si>
    <t>-765163540</t>
  </si>
  <si>
    <t>Poznámka k položce:_x000D_
kabel mezi zemními svítidly</t>
  </si>
  <si>
    <t>70*1,2 'Přepočtené koeficientem množství</t>
  </si>
  <si>
    <t>741122133</t>
  </si>
  <si>
    <t>Montáž kabel Cu plný kulatý žíla 4x10 mm2 zatažený v trubkách (např. CYKY)</t>
  </si>
  <si>
    <t>1985252350</t>
  </si>
  <si>
    <t>"z výkresu" 200+"do stožáru"14*2</t>
  </si>
  <si>
    <t>34111076</t>
  </si>
  <si>
    <t>kabel instalační jádro Cu plné izolace PVC plášť PVC 450/750V (CYKY) 4x10mm2</t>
  </si>
  <si>
    <t>-478585144</t>
  </si>
  <si>
    <t>228*1,1 'Přepočtené koeficientem množství</t>
  </si>
  <si>
    <t>741132132</t>
  </si>
  <si>
    <t>Ukončení kabelů 4x10 mm2 smršťovací záklopkou nebo páskem bez letování</t>
  </si>
  <si>
    <t>-1632578140</t>
  </si>
  <si>
    <t>1229533</t>
  </si>
  <si>
    <t>SMRST. ROZDEL. HLAVA EN 4.1 /14413516/</t>
  </si>
  <si>
    <t>1534449592</t>
  </si>
  <si>
    <t>741210102</t>
  </si>
  <si>
    <t>Montáž rozváděčů litinových, hliníkových nebo plastových sestava do 100 kg (montáž rozváděče do stavbou připraveného zděného pilíře)</t>
  </si>
  <si>
    <t>1181791820</t>
  </si>
  <si>
    <t>Poznámka k položce:_x000D_
montáž rozváděče do stavbou připraveného zděného pilíře</t>
  </si>
  <si>
    <t>357RVO-1</t>
  </si>
  <si>
    <t>skříň rozváděče RVO-1, uspořádání dle projektu, atypický výrobek</t>
  </si>
  <si>
    <t>528971628</t>
  </si>
  <si>
    <t>741211851</t>
  </si>
  <si>
    <t>Demontáž rozvodnic kovových volně stojících s krytím do IPx4 plochou do 1 m2</t>
  </si>
  <si>
    <t>583665523</t>
  </si>
  <si>
    <t>741213813</t>
  </si>
  <si>
    <t>Demontáž kabelu silového z rozvodnice průřezu žil do 10 mm2 bez zachování funkčnosti</t>
  </si>
  <si>
    <t>-506051066</t>
  </si>
  <si>
    <t>741231001</t>
  </si>
  <si>
    <t>Montáž svorkovnice do rozvaděčů - řadová vodič do 2,5 mm2 se zapojením vodičů</t>
  </si>
  <si>
    <t>-2072135310</t>
  </si>
  <si>
    <t>34562148</t>
  </si>
  <si>
    <t>svornice řadová šroubovací nízkého napětí a průřezem vodiče 4mm2</t>
  </si>
  <si>
    <t>232348572</t>
  </si>
  <si>
    <t>741231012</t>
  </si>
  <si>
    <t>Montáž svorkovnice do rozvaděčů - ochranná</t>
  </si>
  <si>
    <t>1434264483</t>
  </si>
  <si>
    <t>1197261</t>
  </si>
  <si>
    <t>MUSTEK PE 15 ZELENY 63A NEKRYTY NA DIN</t>
  </si>
  <si>
    <t>-1637674892</t>
  </si>
  <si>
    <t>741231014</t>
  </si>
  <si>
    <t>Montáž svorkovnice do rozvaděčů - nulová</t>
  </si>
  <si>
    <t>-1282448109</t>
  </si>
  <si>
    <t>1197259</t>
  </si>
  <si>
    <t>MUSTEK N12 MODRY 63A NEKRYTY NA DIN</t>
  </si>
  <si>
    <t>-2065129065</t>
  </si>
  <si>
    <t>741311002</t>
  </si>
  <si>
    <t>Montáž spínač soumrakový se zapojením vodičů</t>
  </si>
  <si>
    <t>2014256017</t>
  </si>
  <si>
    <t>1157763</t>
  </si>
  <si>
    <t>SOUMRAKOVY SPINAC 2-50000LUX SRSD1COW</t>
  </si>
  <si>
    <t>-8056430</t>
  </si>
  <si>
    <t>741312501</t>
  </si>
  <si>
    <t>Montáž odpínače výkonového pojistkového do 500 V do 160 A bez zapojení</t>
  </si>
  <si>
    <t>-1605203472</t>
  </si>
  <si>
    <t>1157734</t>
  </si>
  <si>
    <t>ODPINAC VALCOVYCH POJISTEK OPVP10-3 10x3</t>
  </si>
  <si>
    <t>-1787211946</t>
  </si>
  <si>
    <t>1157738</t>
  </si>
  <si>
    <t>ODPINAC VALCOVYCH POJISTEK OPVP10-1 10x3</t>
  </si>
  <si>
    <t>1511493097</t>
  </si>
  <si>
    <t>741313033</t>
  </si>
  <si>
    <t>Montáž zásuvka vestavná šroubové připojení 2P+PE se zapojením vodičů</t>
  </si>
  <si>
    <t>1364593860</t>
  </si>
  <si>
    <t xml:space="preserve"> "vrtání otvorů do panelu součástí dodávky skříně"   6</t>
  </si>
  <si>
    <t>1181948</t>
  </si>
  <si>
    <t>ZASUVKA VESTAVNA 16A/250V IP54 104-0B</t>
  </si>
  <si>
    <t>1677178319</t>
  </si>
  <si>
    <t>741313034</t>
  </si>
  <si>
    <t>Montáž zásuvka vestavná šroubové připojení 3P+N+PE se zapojením vodičů (vrtání otvorů do panelu součástí dodávky skříně)</t>
  </si>
  <si>
    <t>451336572</t>
  </si>
  <si>
    <t>Poznámka k položce:_x000D_
vrtání otvorů do panelu součástí dodávky skříně</t>
  </si>
  <si>
    <t>1182297</t>
  </si>
  <si>
    <t>ZASUVKA VESTAVNA 16A/5P 400V IP44 415-6</t>
  </si>
  <si>
    <t>1343999848</t>
  </si>
  <si>
    <t>1182295</t>
  </si>
  <si>
    <t>ZASUVKA VESTAVNA 32A/5P 400V IP44 425-6</t>
  </si>
  <si>
    <t>726171482</t>
  </si>
  <si>
    <t>741320041</t>
  </si>
  <si>
    <t>Montáž pojistka - patrona do 60 A se styčným kroužkem</t>
  </si>
  <si>
    <t>-163643830</t>
  </si>
  <si>
    <t>1201910</t>
  </si>
  <si>
    <t>POJISTKA PV10 20A GG OEZ</t>
  </si>
  <si>
    <t>2009185914</t>
  </si>
  <si>
    <t>1192895</t>
  </si>
  <si>
    <t>POJISTKA PVA10 4A GG OEZ</t>
  </si>
  <si>
    <t>2077232833</t>
  </si>
  <si>
    <t>1201911</t>
  </si>
  <si>
    <t>POJISTKA PV10 32A GG OEZ</t>
  </si>
  <si>
    <t>-1166665373</t>
  </si>
  <si>
    <t>741320101</t>
  </si>
  <si>
    <t>Montáž jističů jednopólových nn do 25 A bez krytu</t>
  </si>
  <si>
    <t>583673682</t>
  </si>
  <si>
    <t>1180883</t>
  </si>
  <si>
    <t>JISTIC PL6-B6/1</t>
  </si>
  <si>
    <t>501546209</t>
  </si>
  <si>
    <t>1180860</t>
  </si>
  <si>
    <t>JISTIC PL6-C16/1</t>
  </si>
  <si>
    <t>-1328063797</t>
  </si>
  <si>
    <t>741320161</t>
  </si>
  <si>
    <t>Montáž jističů třípólových nn do 25 A bez krytu</t>
  </si>
  <si>
    <t>-1407265854</t>
  </si>
  <si>
    <t>1180833</t>
  </si>
  <si>
    <t>JISTIC PL6-C25/3</t>
  </si>
  <si>
    <t>1061755688</t>
  </si>
  <si>
    <t>1180837</t>
  </si>
  <si>
    <t>JISTIC PL6-C16/3</t>
  </si>
  <si>
    <t>692694080</t>
  </si>
  <si>
    <t>741320171</t>
  </si>
  <si>
    <t>Montáž jističů třípólových nn do 63 A bez krytu</t>
  </si>
  <si>
    <t>1490733488</t>
  </si>
  <si>
    <t>1180869</t>
  </si>
  <si>
    <t>JISTIC PL6-B32/3</t>
  </si>
  <si>
    <t>918032234</t>
  </si>
  <si>
    <t>1180606</t>
  </si>
  <si>
    <t>HLAVNI VYPINAC 3P 100A IS-100/3</t>
  </si>
  <si>
    <t>-1088297569</t>
  </si>
  <si>
    <t>741321001</t>
  </si>
  <si>
    <t>Montáž proudových chráničů dvoupólových nn do 25 A bez krytu</t>
  </si>
  <si>
    <t>-1944343251</t>
  </si>
  <si>
    <t>1202327</t>
  </si>
  <si>
    <t>KOMBICHRANIC PFL7-16/1N/C/003-A</t>
  </si>
  <si>
    <t>-1633222438</t>
  </si>
  <si>
    <t>741321041</t>
  </si>
  <si>
    <t>Montáž proudových chráničů čtyřpólových nn do 63 A bez krytu</t>
  </si>
  <si>
    <t>-1614219829</t>
  </si>
  <si>
    <t>1187864</t>
  </si>
  <si>
    <t>PROUDOVY CHRANIC PF7-40/4/003-A</t>
  </si>
  <si>
    <t>-1743865277</t>
  </si>
  <si>
    <t>741330053</t>
  </si>
  <si>
    <t>Montáž stykač střídavý vestavný čtyřpólový do 40 A</t>
  </si>
  <si>
    <t>1801835536</t>
  </si>
  <si>
    <t>10.034.405</t>
  </si>
  <si>
    <t>Stykač Z-SCH230/40-40 230VAC</t>
  </si>
  <si>
    <t>-617121765</t>
  </si>
  <si>
    <t>741331032</t>
  </si>
  <si>
    <t>Montáž elektroměru třífázového bez zapojení vodičů</t>
  </si>
  <si>
    <t>-1304693205</t>
  </si>
  <si>
    <t>1147270</t>
  </si>
  <si>
    <t>ELEKTROMER DTS 353-L 80A 4,5MOD. LCD</t>
  </si>
  <si>
    <t>-170557666</t>
  </si>
  <si>
    <t>741373003</t>
  </si>
  <si>
    <t>Montáž svítidlo výbojkové průmyslové stropní na sloupek parkový</t>
  </si>
  <si>
    <t>-866330586</t>
  </si>
  <si>
    <t>348svit-A</t>
  </si>
  <si>
    <t>A - LED svítidlo uliční  BEGA 77025 K3, 19W, 2322 lm, 3000 K (typ/vzhled svítidla vybrán architekty)</t>
  </si>
  <si>
    <t>ks</t>
  </si>
  <si>
    <t>751494805</t>
  </si>
  <si>
    <t>741376014</t>
  </si>
  <si>
    <t>Montáž výstražný majáček válcový s podstavcem a vývodkou</t>
  </si>
  <si>
    <t>-1240905884</t>
  </si>
  <si>
    <t>348svit-B</t>
  </si>
  <si>
    <t>B - LED zemní orientační svítidlo, 7W, 177 lm, 3000 K (typ/vzhled svítidla vybrán architekty)</t>
  </si>
  <si>
    <t>-677942993</t>
  </si>
  <si>
    <t>Poznámka k položce:_x000D_
typ/vzhled svítidla vybrán architekty</t>
  </si>
  <si>
    <t>741410042</t>
  </si>
  <si>
    <t>Montáž vodič uzemňovací drát nebo lano D do 10 mm v průmysl výstavbě</t>
  </si>
  <si>
    <t>-1907619111</t>
  </si>
  <si>
    <t>"z výkresu" 210+ "ke stožáru, rozváděči" 9*2</t>
  </si>
  <si>
    <t>35441073</t>
  </si>
  <si>
    <t>drát D 10mm FeZn</t>
  </si>
  <si>
    <t>167432866</t>
  </si>
  <si>
    <t>229/1,61</t>
  </si>
  <si>
    <t>142,236*1,1 'Přepočtené koeficientem množství</t>
  </si>
  <si>
    <t>741420021</t>
  </si>
  <si>
    <t>Montáž svorka hromosvodná se 2 šrouby</t>
  </si>
  <si>
    <t>-1124945674</t>
  </si>
  <si>
    <t>35442033</t>
  </si>
  <si>
    <t>svorka uzemnění nerez spojovací</t>
  </si>
  <si>
    <t>-2060142623</t>
  </si>
  <si>
    <t>61</t>
  </si>
  <si>
    <t>35442036</t>
  </si>
  <si>
    <t>svorka uzemnění nerez připojovací</t>
  </si>
  <si>
    <t>-1550692413</t>
  </si>
  <si>
    <t>62</t>
  </si>
  <si>
    <t>741810003</t>
  </si>
  <si>
    <t>Celková prohlídka elektrického rozvodu a zařízení do 1 milionu Kč</t>
  </si>
  <si>
    <t>-494792911</t>
  </si>
  <si>
    <t>63</t>
  </si>
  <si>
    <t>741811011</t>
  </si>
  <si>
    <t>Kontrola rozvaděč nn silový hmotnosti do 200 kg</t>
  </si>
  <si>
    <t>2142377435</t>
  </si>
  <si>
    <t>741910511</t>
  </si>
  <si>
    <t>Montáž se zhotovením konstrukce pro upevnění přístrojů do 5 kg</t>
  </si>
  <si>
    <t>605682197</t>
  </si>
  <si>
    <t>65</t>
  </si>
  <si>
    <t>348svit-B1</t>
  </si>
  <si>
    <t>základová trubka ke svítidlu B (ke svítidlu Bega 77089)</t>
  </si>
  <si>
    <t>-615401784</t>
  </si>
  <si>
    <t>Poznámka k položce:_x000D_
ke svítidlu Bega 77089</t>
  </si>
  <si>
    <t>66</t>
  </si>
  <si>
    <t>210202016-D</t>
  </si>
  <si>
    <t>deMontáž svítidlo výbojkové průmyslové nebo venkovní na sloupek parkový</t>
  </si>
  <si>
    <t>119025796</t>
  </si>
  <si>
    <t>67</t>
  </si>
  <si>
    <t>210204002</t>
  </si>
  <si>
    <t>Montáž stožárů osvětlení parkových ocelových</t>
  </si>
  <si>
    <t>2114025531</t>
  </si>
  <si>
    <t>68</t>
  </si>
  <si>
    <t>316b70915</t>
  </si>
  <si>
    <t>stožár osvětlovací sadový Bega 70915 v 5,0m (typ stožáru vybrán architekty společně se svítidlem)</t>
  </si>
  <si>
    <t>1978116154</t>
  </si>
  <si>
    <t>Poznámka k položce:_x000D_
typ stožáru vybrán architekty společně se svítidlem</t>
  </si>
  <si>
    <t>69</t>
  </si>
  <si>
    <t>58346122</t>
  </si>
  <si>
    <t>drť vápencová bílá frakce 2/4 (pro utemování stožáru v pouzdrovém základu)</t>
  </si>
  <si>
    <t>489066772</t>
  </si>
  <si>
    <t>Poznámka k položce:_x000D_
pro utemování stožáru v pouzdrovém základu</t>
  </si>
  <si>
    <t>2,2*(6*0,8)*3,14/4*(0,25-0,133)^2</t>
  </si>
  <si>
    <t>0,113*1,2 'Přepočtené koeficientem množství</t>
  </si>
  <si>
    <t>70</t>
  </si>
  <si>
    <t>210204002-D</t>
  </si>
  <si>
    <t>deMontáž stožárů osvětlení parkových ocelových</t>
  </si>
  <si>
    <t>233400421</t>
  </si>
  <si>
    <t>71</t>
  </si>
  <si>
    <t>210204201</t>
  </si>
  <si>
    <t>Montáž elektrovýzbroje stožárů osvětlení 1 okruh</t>
  </si>
  <si>
    <t>603928925</t>
  </si>
  <si>
    <t>72</t>
  </si>
  <si>
    <t>1208934</t>
  </si>
  <si>
    <t>VYZBROJ STOZAROVA SV 6.16.4</t>
  </si>
  <si>
    <t>256</t>
  </si>
  <si>
    <t>82417750</t>
  </si>
  <si>
    <t>73</t>
  </si>
  <si>
    <t>1202167</t>
  </si>
  <si>
    <t>VYZBROJ STOZAROVA SV 9.16.4</t>
  </si>
  <si>
    <t>-1736452203</t>
  </si>
  <si>
    <t>74</t>
  </si>
  <si>
    <t>210204202</t>
  </si>
  <si>
    <t>Montáž elektrovýzbroje stožárů osvětlení 2 okruhy</t>
  </si>
  <si>
    <t>-305530316</t>
  </si>
  <si>
    <t>75</t>
  </si>
  <si>
    <t>1234461</t>
  </si>
  <si>
    <t>VYZBROJ STOZAROVA SV 6.16.4/2 (na 2.okruh napojený vývod zemních svítidel / vývod signálu zapnutí osvětlení)</t>
  </si>
  <si>
    <t>-992252251</t>
  </si>
  <si>
    <t>Poznámka k položce:_x000D_
na 2.okruh napojený vývod zemních svítidel / vývod signálu zapnutí osvětlení</t>
  </si>
  <si>
    <t>46-M</t>
  </si>
  <si>
    <t>Zemní práce při extr.mont.pracích</t>
  </si>
  <si>
    <t>76</t>
  </si>
  <si>
    <t>460010023</t>
  </si>
  <si>
    <t>Vytyčení trasy vedení kabelového podzemního v terénu volném</t>
  </si>
  <si>
    <t>km</t>
  </si>
  <si>
    <t>-1366228635</t>
  </si>
  <si>
    <t>77</t>
  </si>
  <si>
    <t>460010025</t>
  </si>
  <si>
    <t>Vytyčení trasy inženýrských sítí v zastavěném prostoru</t>
  </si>
  <si>
    <t>-1842746040</t>
  </si>
  <si>
    <t>78</t>
  </si>
  <si>
    <t>460071003</t>
  </si>
  <si>
    <t>Hloubení nezapažených jam strojně v hornině tř 3</t>
  </si>
  <si>
    <t>-389275935</t>
  </si>
  <si>
    <t>6*0,5*0,5*1</t>
  </si>
  <si>
    <t>79</t>
  </si>
  <si>
    <t>460202153</t>
  </si>
  <si>
    <t>Hloubení kabelových nezapažených rýh strojně š 35 cm, hl 70 cm, v hornině tř 3 (v části trasy veden i kabel NN viz SO 06)</t>
  </si>
  <si>
    <t>730390314</t>
  </si>
  <si>
    <t>Poznámka k položce:_x000D_
v části trasy veden i kabel NN viz SO 06</t>
  </si>
  <si>
    <t>80</t>
  </si>
  <si>
    <t>460600023</t>
  </si>
  <si>
    <t>Vodorovné přemístění horniny jakékoliv třídy do 1000 m</t>
  </si>
  <si>
    <t>86979887</t>
  </si>
  <si>
    <t>81</t>
  </si>
  <si>
    <t>460600031</t>
  </si>
  <si>
    <t>Příplatek k vodorovnému přemístění horniny za každých dalších 1000 m</t>
  </si>
  <si>
    <t>-116770805</t>
  </si>
  <si>
    <t>9*1,163</t>
  </si>
  <si>
    <t>82</t>
  </si>
  <si>
    <t>460361111.1</t>
  </si>
  <si>
    <t>Náklady na recyklaci zeminy a kamení ve vlastním odpadovém hospodářství zhotovitele nebo poplatek za uložení recyklační skládce  kód odpadu 17 05 04</t>
  </si>
  <si>
    <t>1183463792</t>
  </si>
  <si>
    <t>2*1,164</t>
  </si>
  <si>
    <t>83</t>
  </si>
  <si>
    <t>460371121.1</t>
  </si>
  <si>
    <t>Naložení výkopku při elektromontážích strojně z hornin třídy I skupiny 1 až 3</t>
  </si>
  <si>
    <t>-562739212</t>
  </si>
  <si>
    <t>6*(0,5*0,5*0,4+0,6*3,14/4*0,25^2)+31*0,25*0,25*0,2</t>
  </si>
  <si>
    <t>84</t>
  </si>
  <si>
    <t>460300002</t>
  </si>
  <si>
    <t>Zásyp jam nebo rýh strojně včetně zhutnění ve volném terénu</t>
  </si>
  <si>
    <t>-2038364333</t>
  </si>
  <si>
    <t>85</t>
  </si>
  <si>
    <t>460561811</t>
  </si>
  <si>
    <t>Zásyp rýh strojně včetně zhutnění a urovnání povrchu - ve volném terénu</t>
  </si>
  <si>
    <t>-1909508981</t>
  </si>
  <si>
    <t>0,35*0,7*280,0</t>
  </si>
  <si>
    <t>86</t>
  </si>
  <si>
    <t>460080013</t>
  </si>
  <si>
    <t>Základové konstrukce z monolitického betonu C 12/15 bez bednění</t>
  </si>
  <si>
    <t>-821364061</t>
  </si>
  <si>
    <t>6*0,5*0,5*0,4+31*0,25*0,25*0,2</t>
  </si>
  <si>
    <t>87</t>
  </si>
  <si>
    <t>28611140</t>
  </si>
  <si>
    <t>trubka kanalizační PVC DN 250x1000mm SN4  (pouzdrový základ stožáru)</t>
  </si>
  <si>
    <t>-1724766187</t>
  </si>
  <si>
    <t xml:space="preserve">Poznámka k položce:_x000D_
pouzdrový základ stožáru_x000D_
</t>
  </si>
  <si>
    <t>88</t>
  </si>
  <si>
    <t>460490012</t>
  </si>
  <si>
    <t>Krytí kabelů výstražnou fólií šířky 25 cm</t>
  </si>
  <si>
    <t>836178788</t>
  </si>
  <si>
    <t>89</t>
  </si>
  <si>
    <t>460510054</t>
  </si>
  <si>
    <t>Kabelové prostupy z trub plastových do rýhy bez obsypu, průměru do 10 cm (obsyp trubky z prohozeného výkopku)</t>
  </si>
  <si>
    <t>-1410911980</t>
  </si>
  <si>
    <t>Poznámka k položce:_x000D_
obsyb trubky z prohozeného výkopku</t>
  </si>
  <si>
    <t>280+14*2+3*2</t>
  </si>
  <si>
    <t>90</t>
  </si>
  <si>
    <t>34571350</t>
  </si>
  <si>
    <t>trubka elektroinstalační ohebná dvouplášťová korugovaná (chránička) D 32/40mm, HDPE+LDPE</t>
  </si>
  <si>
    <t>452672404</t>
  </si>
  <si>
    <t>80*1,2 'Přepočtené koeficientem množství</t>
  </si>
  <si>
    <t>91</t>
  </si>
  <si>
    <t>34571351</t>
  </si>
  <si>
    <t>trubka elektroinstalační ohebná dvouplášťová korugovaná (chránička) D 41/50mm, HDPE+LDPE</t>
  </si>
  <si>
    <t>-1144394500</t>
  </si>
  <si>
    <t>230*1,2 'Přepočtené koeficientem množství</t>
  </si>
  <si>
    <t>HZS</t>
  </si>
  <si>
    <t>Hodinové zúčtovací sazby</t>
  </si>
  <si>
    <t>92</t>
  </si>
  <si>
    <t>HZS1212</t>
  </si>
  <si>
    <t>Hodinová zúčtovací sazba kopáč</t>
  </si>
  <si>
    <t>hod</t>
  </si>
  <si>
    <t>512</t>
  </si>
  <si>
    <t>773850176</t>
  </si>
  <si>
    <t xml:space="preserve"> "práce neuvedené v jiných položkách"          10</t>
  </si>
  <si>
    <t>93</t>
  </si>
  <si>
    <t>HZS2221</t>
  </si>
  <si>
    <t>Hodinová zúčtovací sazba elektrikář</t>
  </si>
  <si>
    <t>1348974166</t>
  </si>
  <si>
    <t>" práce neuvedené v jiných položkách " 10</t>
  </si>
  <si>
    <t>94</t>
  </si>
  <si>
    <t>HZS2222</t>
  </si>
  <si>
    <t>Hodinová zúčtovací sazba elektrikář odborný</t>
  </si>
  <si>
    <t>-1863677804</t>
  </si>
  <si>
    <t xml:space="preserve"> " (práce neuvedené v jiných položkách zapojení a popisy rozváděče)"     25</t>
  </si>
  <si>
    <t>95</t>
  </si>
  <si>
    <t>HZS4131</t>
  </si>
  <si>
    <t>Hodinová zúčtovací sazba jeřábník</t>
  </si>
  <si>
    <t>93087790</t>
  </si>
  <si>
    <t>SO 06 - NN ROZVODY</t>
  </si>
  <si>
    <t>45311100-1</t>
  </si>
  <si>
    <t>Poznámka k položce:_x000D_
CYKY</t>
  </si>
  <si>
    <t>165*1,05 'Přepočtené koeficientem množství</t>
  </si>
  <si>
    <t>357RS-1</t>
  </si>
  <si>
    <t>skříň rozváděče RS1, uspořádání dle projektu, atypický výrobek</t>
  </si>
  <si>
    <t>741213843</t>
  </si>
  <si>
    <t>Demontáž kabelu silového z rozvodnice průřezu žil do 10 mm2 se zachováním funkčnosti</t>
  </si>
  <si>
    <t>140641821</t>
  </si>
  <si>
    <t>741313032</t>
  </si>
  <si>
    <t>Montáž zásuvka vestavná šroubové připojení 2P se zapojením vodičů</t>
  </si>
  <si>
    <t>1183813259</t>
  </si>
  <si>
    <t>1188511</t>
  </si>
  <si>
    <t>ZASUVKA ABL 24/48V CZ24-48 + TESNENI</t>
  </si>
  <si>
    <t>-1388336968</t>
  </si>
  <si>
    <t xml:space="preserve"> "vrtání otvorů do panelu součástí dodávky skříně"          5</t>
  </si>
  <si>
    <t>741320131</t>
  </si>
  <si>
    <t>Montáž jističů dvoupólových nn do 25 A bez krytu</t>
  </si>
  <si>
    <t>-1944536853</t>
  </si>
  <si>
    <t>1191277</t>
  </si>
  <si>
    <t>OTOCNY SPINAC Z-DSU1-102 /Z8-DS 210/</t>
  </si>
  <si>
    <t>-187395</t>
  </si>
  <si>
    <t>1180611</t>
  </si>
  <si>
    <t>HLAVNI VYPINAC 3P 63A IS-63/3</t>
  </si>
  <si>
    <t>-1158200524</t>
  </si>
  <si>
    <t>1215058</t>
  </si>
  <si>
    <t>KOMBICHRANIC PFL7-16/1N/B/003-A</t>
  </si>
  <si>
    <t>262284462</t>
  </si>
  <si>
    <t>1178408</t>
  </si>
  <si>
    <t>KOMBICHRANIC PFL7-6/1N/B/003-A</t>
  </si>
  <si>
    <t>-338783651</t>
  </si>
  <si>
    <t>1178052</t>
  </si>
  <si>
    <t>KOMBICHRANIC PFL7-10/1N/B/003-A</t>
  </si>
  <si>
    <t>1013025262</t>
  </si>
  <si>
    <t>1182786</t>
  </si>
  <si>
    <t>KOMBICHRANIC PFL7-10/1N/C/003-A</t>
  </si>
  <si>
    <t>556839083</t>
  </si>
  <si>
    <t>-933001024</t>
  </si>
  <si>
    <t>1306566304</t>
  </si>
  <si>
    <t>741330042</t>
  </si>
  <si>
    <t>Montáž stykač střídavý vestavný třípólový do 25 A</t>
  </si>
  <si>
    <t>851125447</t>
  </si>
  <si>
    <t>1188298</t>
  </si>
  <si>
    <t>INSTAL. STYKAC 25A 230V Z-SCH230/25-40</t>
  </si>
  <si>
    <t>1616307653</t>
  </si>
  <si>
    <t>741350002</t>
  </si>
  <si>
    <t>Montáž transformátor jednofázový nn vestavný 1x primár - 1x sekundár do 1000 VA se zapojením vodičů</t>
  </si>
  <si>
    <t>-128175067</t>
  </si>
  <si>
    <t>1167279</t>
  </si>
  <si>
    <t>TRAFO JBC E4040-0699 230V/24V 250VA</t>
  </si>
  <si>
    <t>607867156</t>
  </si>
  <si>
    <t>25/1,61</t>
  </si>
  <si>
    <t>15,528*1,05 'Přepočtené koeficientem množství</t>
  </si>
  <si>
    <t>741810001</t>
  </si>
  <si>
    <t>Celková prohlídka elektrického rozvodu a zařízení do 100 000,- Kč</t>
  </si>
  <si>
    <t>682960985</t>
  </si>
  <si>
    <t>429570197</t>
  </si>
  <si>
    <t>460742111.1</t>
  </si>
  <si>
    <t>Osazení kabelových prostupů z trub plastových do rýhy bez obsypu průměru do 10 cm (obsyb trubky z prohozeného výkopku uložení ve společné trase s kabelem VO = výkop součástí výkazu SO 05)</t>
  </si>
  <si>
    <t xml:space="preserve">Poznámka k položce:_x000D_
obsyb trubky z prohozeného výkopku uložení ve společné trase s kabelem VO = výkop součástí výkazu SO 05_x000D_
</t>
  </si>
  <si>
    <t>165*1,1 'Přepočtené koeficientem množství</t>
  </si>
  <si>
    <t>414541452</t>
  </si>
  <si>
    <t>Poznámka k položce:_x000D_
práce neuvedené v jiných položkách zapojení a popisy rozváděče</t>
  </si>
  <si>
    <t>"práce neuvedené v jiných položkách zapojení a popisy rozváděče"         25</t>
  </si>
  <si>
    <t>0,852</t>
  </si>
  <si>
    <t>2,622</t>
  </si>
  <si>
    <t>ODVOZ07</t>
  </si>
  <si>
    <t>3,602</t>
  </si>
  <si>
    <t>PE32</t>
  </si>
  <si>
    <t>8,4</t>
  </si>
  <si>
    <t>VYKOP1</t>
  </si>
  <si>
    <t>0,4</t>
  </si>
  <si>
    <t>VYKOP2</t>
  </si>
  <si>
    <t>9,776</t>
  </si>
  <si>
    <t>ZASYP</t>
  </si>
  <si>
    <t>6,574</t>
  </si>
  <si>
    <t>SO 07 - VODOVOD</t>
  </si>
  <si>
    <t>22221</t>
  </si>
  <si>
    <t>45231300-8</t>
  </si>
  <si>
    <t>42.21.22</t>
  </si>
  <si>
    <t>Ing. Obrtel  Michal</t>
  </si>
  <si>
    <t xml:space="preserve">    4 - Vodorovné konstrukce</t>
  </si>
  <si>
    <t xml:space="preserve">    722 - Zdravotechnika - vnitřní vodovod</t>
  </si>
  <si>
    <t>236651472</t>
  </si>
  <si>
    <t>0,4*0,4*2,5</t>
  </si>
  <si>
    <t>132251251</t>
  </si>
  <si>
    <t>Hloubení rýh nezapažených š do 2000 mm v hornině třídy těžitelnosti I, skupiny 3 objem do 20 m3 strojně</t>
  </si>
  <si>
    <t>-1062175556</t>
  </si>
  <si>
    <t xml:space="preserve">" přípojka sprch  "     </t>
  </si>
  <si>
    <t>0,8*1,3*(PE32+0,5*2)</t>
  </si>
  <si>
    <t>464267215</t>
  </si>
  <si>
    <t>" u napojovaného potrubí navrtáv. pásem "</t>
  </si>
  <si>
    <t>0,8*1,3*1,0</t>
  </si>
  <si>
    <t>151101201</t>
  </si>
  <si>
    <t>Zřízení příložného pažení stěn výkopu hl do 4 m</t>
  </si>
  <si>
    <t>-49841017</t>
  </si>
  <si>
    <t>2*(0,8+PE32+0,5*2)*1,3</t>
  </si>
  <si>
    <t>151101211</t>
  </si>
  <si>
    <t>Odstranění příložného pažení stěn hl do 4 m</t>
  </si>
  <si>
    <t>-332160248</t>
  </si>
  <si>
    <t>1879290229</t>
  </si>
  <si>
    <t>-ZASYP</t>
  </si>
  <si>
    <t>956979210</t>
  </si>
  <si>
    <t>ODVOZ07*(1,7+1,8)/2</t>
  </si>
  <si>
    <t>-2143242522</t>
  </si>
  <si>
    <t>174101101</t>
  </si>
  <si>
    <t>-122328652</t>
  </si>
  <si>
    <t>" prostor k zásypu rýha "     VYKOP1+VYKOP2</t>
  </si>
  <si>
    <t>" odpočet vestavěného vodovodu  "</t>
  </si>
  <si>
    <t>-0,8*(0,1+0,032+0,3)*(PE32+0,5*2)</t>
  </si>
  <si>
    <t>-0,4*(0,1+0,025+0,1)*2,5-0,4*0,4*0,4*2</t>
  </si>
  <si>
    <t>174112109</t>
  </si>
  <si>
    <t>Příplatek k zásypu při překopech inženýrských sítí za ruční prohození sypaniny sítem</t>
  </si>
  <si>
    <t>-1096254192</t>
  </si>
  <si>
    <t>175151101</t>
  </si>
  <si>
    <t>Obsypání potrubí strojně sypaninou bez prohození, uloženou do 3 m</t>
  </si>
  <si>
    <t>1459393125</t>
  </si>
  <si>
    <t xml:space="preserve">" potrubí "          </t>
  </si>
  <si>
    <t>0,8*(0,032+0,3)*(PE32+0,5*2)</t>
  </si>
  <si>
    <t>0,4*(0,025+0,1)*2,5</t>
  </si>
  <si>
    <t>58331351</t>
  </si>
  <si>
    <t>kamenivo těžené drobné frakce 0/4</t>
  </si>
  <si>
    <t>-471282200</t>
  </si>
  <si>
    <t>OBSYP*2,0</t>
  </si>
  <si>
    <t>-223217602</t>
  </si>
  <si>
    <t>" přesun hmot "     OBSYP</t>
  </si>
  <si>
    <t>-568023326</t>
  </si>
  <si>
    <t>Vodorovné konstrukce</t>
  </si>
  <si>
    <t>451572111</t>
  </si>
  <si>
    <t>Lože pod potrubí otevřený výkop z kameniva drobného těženého</t>
  </si>
  <si>
    <t>-322058964</t>
  </si>
  <si>
    <t>" lože potrubí "     0,1*0,8*(PE32+0,5*2)</t>
  </si>
  <si>
    <t>" lože potrubí "     0,1*0,4*2,5</t>
  </si>
  <si>
    <t>1395150219</t>
  </si>
  <si>
    <t>" přesun hmot "    LOZE</t>
  </si>
  <si>
    <t>-1316762328</t>
  </si>
  <si>
    <t>871161211</t>
  </si>
  <si>
    <t>Montáž potrubí z PE100 SDR 11 otevřený výkop svařovaných elektrotvarovkou D 32 x 3,0 mm</t>
  </si>
  <si>
    <t>-2052298217</t>
  </si>
  <si>
    <t>28613524</t>
  </si>
  <si>
    <t>potrubí třívrstvé PE100 RC SDR11 32x3,0 dl 12m</t>
  </si>
  <si>
    <t>1132578284</t>
  </si>
  <si>
    <t>PE32*1,015</t>
  </si>
  <si>
    <t>877161110</t>
  </si>
  <si>
    <t>Montáž elektrokolen 45° na vodovodním potrubí z PE trub d 32</t>
  </si>
  <si>
    <t>-9363944</t>
  </si>
  <si>
    <t>28615010</t>
  </si>
  <si>
    <t>elektrokoleno 45° PE 100 PN16 D 32mm</t>
  </si>
  <si>
    <t>-1232337018</t>
  </si>
  <si>
    <t>877161112</t>
  </si>
  <si>
    <t>Montáž elektrokolen 90° na vodovodním potrubí z PE trub d 32</t>
  </si>
  <si>
    <t>-1624797491</t>
  </si>
  <si>
    <t>28653052</t>
  </si>
  <si>
    <t>elektrokoleno 90° PE 100 D 32mm</t>
  </si>
  <si>
    <t>1755498092</t>
  </si>
  <si>
    <t>877161113</t>
  </si>
  <si>
    <t>Montáž elektro T-kusů na vodovodním potrubí z PE trub d 32</t>
  </si>
  <si>
    <t>-814572633</t>
  </si>
  <si>
    <t>28615011</t>
  </si>
  <si>
    <t>elektrotvarovka T-kus rovnoramenný PE 100 PN16 D 32mm</t>
  </si>
  <si>
    <t>509076786</t>
  </si>
  <si>
    <t>877161201</t>
  </si>
  <si>
    <t>Montáž oblouků svařovaných na tupo na vodovodním potrubí z PE trub d 32</t>
  </si>
  <si>
    <t>193510446</t>
  </si>
  <si>
    <t>28653120</t>
  </si>
  <si>
    <t>redukce svařovací na tupo potrubí PE 100 SDR11 32/25</t>
  </si>
  <si>
    <t>1642547935</t>
  </si>
  <si>
    <t>879161111.1</t>
  </si>
  <si>
    <t>Napojení sprchy na přívod potrubí DN25 vč. všech potřebných fitinků a potrubí</t>
  </si>
  <si>
    <t>-1185109590</t>
  </si>
  <si>
    <t>891359111.1</t>
  </si>
  <si>
    <t>Montáž navrtávacích pasů na potrubí z jakýchkoli trub DN 200</t>
  </si>
  <si>
    <t>-1679344098</t>
  </si>
  <si>
    <t>42273573.1</t>
  </si>
  <si>
    <t>pás navrtávací se závitovým výstupem z tvárné litiny pro vodovodní PE a PVC potrubí DN rozvod/d32</t>
  </si>
  <si>
    <t>1526274841</t>
  </si>
  <si>
    <t>891181112</t>
  </si>
  <si>
    <t>Montáž vodovodních šoupátek otevřený výkop DN 40</t>
  </si>
  <si>
    <t>1771000032</t>
  </si>
  <si>
    <t>42221420.2</t>
  </si>
  <si>
    <t>šoupátko přípojkové DN 25 výstup pro PE potrubí d32 vč. potřebných fitingů</t>
  </si>
  <si>
    <t>1188064638</t>
  </si>
  <si>
    <t>899401112</t>
  </si>
  <si>
    <t>Osazení poklopů litinových šoupátkových</t>
  </si>
  <si>
    <t>-19599446</t>
  </si>
  <si>
    <t>42291352.2</t>
  </si>
  <si>
    <t>poklop litinový šoupátkový pro zemní soupravy osazení do terénu a do vozovky vč. podkladní desky</t>
  </si>
  <si>
    <t>404536400</t>
  </si>
  <si>
    <t>422 0906 R</t>
  </si>
  <si>
    <t xml:space="preserve">zemní souprava tuhá do DN50 </t>
  </si>
  <si>
    <t>-1417233336</t>
  </si>
  <si>
    <t>899721111.1</t>
  </si>
  <si>
    <t>Signalizační vodič DN do 150 mm na potrubí vývody</t>
  </si>
  <si>
    <t>1594158315</t>
  </si>
  <si>
    <t>899722113</t>
  </si>
  <si>
    <t>Krytí potrubí z plastů výstražnou fólií z PVC 34cm</t>
  </si>
  <si>
    <t>-2073425642</t>
  </si>
  <si>
    <t>PE32+0,8</t>
  </si>
  <si>
    <t>892241111</t>
  </si>
  <si>
    <t>Tlaková zkouška vodou potrubí do 80</t>
  </si>
  <si>
    <t>-1588359197</t>
  </si>
  <si>
    <t>892233122</t>
  </si>
  <si>
    <t>Proplach a dezinfekce vodovodního potrubí DN od 40 do 70</t>
  </si>
  <si>
    <t>-1785008193</t>
  </si>
  <si>
    <t>998276101</t>
  </si>
  <si>
    <t>Přesun hmot pro trubní vedení z trub z plastických hmot otevřený výkop</t>
  </si>
  <si>
    <t>150575543</t>
  </si>
  <si>
    <t>722</t>
  </si>
  <si>
    <t>Zdravotechnika - vnitřní vodovod</t>
  </si>
  <si>
    <t>722173232</t>
  </si>
  <si>
    <t>Potrubí vodovodní plastové pevné spoj lepením D 20x2,3 mm</t>
  </si>
  <si>
    <t>-2025866723</t>
  </si>
  <si>
    <t>722220911.1</t>
  </si>
  <si>
    <t>Napojení rozvodů na potrubí ze studni vč. potřebných fitinků a ventilu</t>
  </si>
  <si>
    <t>-1613833350</t>
  </si>
  <si>
    <t>722221011.1</t>
  </si>
  <si>
    <t>Napojení rozvodů na pitko vč. potřebných fitinků</t>
  </si>
  <si>
    <t>-2093773920</t>
  </si>
  <si>
    <t>722224152</t>
  </si>
  <si>
    <t>Kulový kohout zahradní s vnějším závitem a páčkou PN 15, T 120°C G 1/2" - 3/4"</t>
  </si>
  <si>
    <t>-105409740</t>
  </si>
  <si>
    <t>722290101.1</t>
  </si>
  <si>
    <t>Ventilová šachta 400/400/400</t>
  </si>
  <si>
    <t>77853860</t>
  </si>
  <si>
    <t>722290226</t>
  </si>
  <si>
    <t>Zkouška těsnosti vodovodního potrubí závitového do DN 50</t>
  </si>
  <si>
    <t>1058505452</t>
  </si>
  <si>
    <t>722290234</t>
  </si>
  <si>
    <t>Proplach a dezinfekce vodovodního potrubí do DN 80</t>
  </si>
  <si>
    <t>1115192299</t>
  </si>
  <si>
    <t>998722101</t>
  </si>
  <si>
    <t>Přesun hmot tonážní pro vnitřní vodovod v objektech v do 6 m</t>
  </si>
  <si>
    <t>1350862181</t>
  </si>
  <si>
    <t>1,29</t>
  </si>
  <si>
    <t>5,576</t>
  </si>
  <si>
    <t>ODVOZ08</t>
  </si>
  <si>
    <t>7,099</t>
  </si>
  <si>
    <t>PVC100</t>
  </si>
  <si>
    <t>2,5</t>
  </si>
  <si>
    <t>PVC150</t>
  </si>
  <si>
    <t>10,4</t>
  </si>
  <si>
    <t>19,35</t>
  </si>
  <si>
    <t>12,251</t>
  </si>
  <si>
    <t>SO 08 - KANALIZACE SPLAŠKOVÁ</t>
  </si>
  <si>
    <t>22231</t>
  </si>
  <si>
    <t>1184971476</t>
  </si>
  <si>
    <t xml:space="preserve">" přípojka kanalizace  "     </t>
  </si>
  <si>
    <t>1,0*1,5*(PVC100+PVC150)</t>
  </si>
  <si>
    <t>-1681338010</t>
  </si>
  <si>
    <t>2*1,5*(PVC100+PVC150)</t>
  </si>
  <si>
    <t>-1162032550</t>
  </si>
  <si>
    <t>-1650698318</t>
  </si>
  <si>
    <t>340372305</t>
  </si>
  <si>
    <t>ODVOZ08*(1,7+1,8)/2</t>
  </si>
  <si>
    <t>-1655058019</t>
  </si>
  <si>
    <t>-1490483680</t>
  </si>
  <si>
    <t>" prostor k zásypu rýha "     VYKOP</t>
  </si>
  <si>
    <t>" odpočet vestavěné kanalizace  "</t>
  </si>
  <si>
    <t>-1,0*(0,1+0,11+0,3)*PVC100</t>
  </si>
  <si>
    <t>-1,0*(0,1+0,16+0,3)*PVC150</t>
  </si>
  <si>
    <t>183123127</t>
  </si>
  <si>
    <t>818983221</t>
  </si>
  <si>
    <t>1,0*(0,11+0,3)*PVC100</t>
  </si>
  <si>
    <t>1,0*(0,16+0,3)*PVC150</t>
  </si>
  <si>
    <t>" odpočet potrubí "</t>
  </si>
  <si>
    <t>-PI*(0,11/2)^2*PVC100</t>
  </si>
  <si>
    <t>-PI*(0,16/2)^2*PVC150</t>
  </si>
  <si>
    <t>-833714410</t>
  </si>
  <si>
    <t>-381186853</t>
  </si>
  <si>
    <t>271647134</t>
  </si>
  <si>
    <t>7236408</t>
  </si>
  <si>
    <t xml:space="preserve">" lože potrubí "    </t>
  </si>
  <si>
    <t>0,1*1,0*(PVC100+PVC150)</t>
  </si>
  <si>
    <t>-1108665275</t>
  </si>
  <si>
    <t>-708137570</t>
  </si>
  <si>
    <t>871265211.1</t>
  </si>
  <si>
    <t>Kanalizační potrubí z tvrdého PVC jednovrstvé tuhost třídy SN4 DN 110 vč. tvarovek</t>
  </si>
  <si>
    <t>-698592984</t>
  </si>
  <si>
    <t>" pitko "    2,5</t>
  </si>
  <si>
    <t>871315221.1</t>
  </si>
  <si>
    <t>Kanalizační potrubí z tvrdého PVC jednovrstvé tuhost třídy SN8 DN 160 vč. tvarovek</t>
  </si>
  <si>
    <t>52769356</t>
  </si>
  <si>
    <t>" sprchy "     10,4</t>
  </si>
  <si>
    <t>877310330.1</t>
  </si>
  <si>
    <t>Napojení PVC potrubí DN100 na kanálek pitka vč. všech tvarovek</t>
  </si>
  <si>
    <t>778744714</t>
  </si>
  <si>
    <t>877310330.3</t>
  </si>
  <si>
    <t>Napojení PVC potrubí DN100 na stávající rozvody vč. všech tvarovek</t>
  </si>
  <si>
    <t>-1180105915</t>
  </si>
  <si>
    <t>877350340.1</t>
  </si>
  <si>
    <t>Napojení PVC potrubí DN150 na kanálek sprch vč. všech tvarovek</t>
  </si>
  <si>
    <t>-2073302675</t>
  </si>
  <si>
    <t>877350340.3</t>
  </si>
  <si>
    <t>Napojení PVC potrubí DN150 na stávající rozvody vč. všech tvarovek</t>
  </si>
  <si>
    <t>-1139301164</t>
  </si>
  <si>
    <t>892271111</t>
  </si>
  <si>
    <t>Tlaková zkouška vodou potrubí DN 100 nebo 125</t>
  </si>
  <si>
    <t>-1796935730</t>
  </si>
  <si>
    <t>892351111</t>
  </si>
  <si>
    <t>Tlaková zkouška vodou potrubí DN 150 nebo 200</t>
  </si>
  <si>
    <t>-1806590806</t>
  </si>
  <si>
    <t>-528224837</t>
  </si>
  <si>
    <t>SO 09 - ZÁVLAHY NAPOJENÍ</t>
  </si>
  <si>
    <t>42.21.23</t>
  </si>
  <si>
    <t>871230000-R</t>
  </si>
  <si>
    <t xml:space="preserve">Revize závlahového systému - realizace (dodávka  + montáž) v rozsahu výpisu Výkazu výměr - vč. zemních prací, rozvodů a komponentů automatického závlahového systému vč. úpravy míst připojení hadic / M+D   </t>
  </si>
  <si>
    <t>-715972291</t>
  </si>
  <si>
    <t>" BT/ SO04 - SO 09 - závlahový systém "</t>
  </si>
  <si>
    <t>" případné doplnění dle Technické zprávy v SO 04 pro SO 09  (dále jen TZ )"</t>
  </si>
  <si>
    <t>" výkr.SO 04-manual- ŘEŠENÍ ZELENĚ ...(sam.příloha Manuál DPS - str.21-23= SO 09 závlah.systém)"</t>
  </si>
  <si>
    <t>" Poznámka odkazu VV na příslušn.část dokument.platí pro všechny položky  SO 09"</t>
  </si>
  <si>
    <t>" BT 151 /  Revize stávajícího závlahového systému a jeho úprava dle nového řešení ploch"</t>
  </si>
  <si>
    <t>" BT 153-159/ Revize závlahového systému - realizace (dodávka  + montáž) bude řešit "</t>
  </si>
  <si>
    <t>" OVLÁDACÍ SYSTÉM, OVLÁDACÍ KABELY"</t>
  </si>
  <si>
    <t>"  OVLÁDACÍ VENTILY, ŠACHTICE "</t>
  </si>
  <si>
    <t>"  POSTŘIKOVAČE A PŘÍSLUŠENSTVÍ "</t>
  </si>
  <si>
    <t>" POTRUBÍ A TVAROVKY K PE POTRUBÍ  "</t>
  </si>
  <si>
    <t>"  FILTRACE, ČERPACÍ STANICE A PŘÍSLUŠENSTVÍ "</t>
  </si>
  <si>
    <t>" MONTÁŽ SYSTÉMU, VÝKOPOVÉ PRÁCE "</t>
  </si>
  <si>
    <t>" celek  REALIZACE "                  1</t>
  </si>
  <si>
    <t>871230000-R1</t>
  </si>
  <si>
    <t xml:space="preserve">Dílenská dokumentace - pro Revizi závlahového systému </t>
  </si>
  <si>
    <t>529041955</t>
  </si>
  <si>
    <t>" BT 151 / DOKUMENTACE pro Revizi stávajícího závlahového systému a jeho úprava dle nového řešení ploch"</t>
  </si>
  <si>
    <t>"  Vzhledem k tomu, že stávající závlahový systém nemá projektovou dokumentaci "</t>
  </si>
  <si>
    <t xml:space="preserve"> " bude v rámci stavby vypracována dílenská dokumentace, která zreviduje současný stav a navrhne  úpravy "</t>
  </si>
  <si>
    <t>" BT 152/ celek DOKUMENTACE "                  1</t>
  </si>
  <si>
    <t>VON - VEDLEJŠÍ A OSTATNÍ NÁKLADY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</si>
  <si>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</si>
  <si>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</si>
  <si>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</si>
  <si>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</si>
  <si>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</si>
  <si>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VRN6 - Územní vlivy</t>
  </si>
  <si>
    <t>VRN</t>
  </si>
  <si>
    <t>Vedlejší rozpočtové náklady</t>
  </si>
  <si>
    <t>VRN1</t>
  </si>
  <si>
    <t>Průzkumné, geodetické a projektové práce</t>
  </si>
  <si>
    <t>012002000</t>
  </si>
  <si>
    <t>Geodetické práce</t>
  </si>
  <si>
    <t>1024</t>
  </si>
  <si>
    <t>906183486</t>
  </si>
  <si>
    <t>" geometr. práce:  před  provádění stavby, při výstavbě   "</t>
  </si>
  <si>
    <t xml:space="preserve">" + zaměření skutečného stavu  po výstavbě " </t>
  </si>
  <si>
    <t>" komplet "                      1</t>
  </si>
  <si>
    <t>013244000-1</t>
  </si>
  <si>
    <t>Dokumentace pro provádění stavby - realizační (dílenská) dokumentace - SO 02 schodiště</t>
  </si>
  <si>
    <t>171287984</t>
  </si>
  <si>
    <t xml:space="preserve">Poznámka k položce:_x000D_
Náklad zhotovitele na zpracování realizační (dílenské) dokumentace, uzná-li zhotovitel, že ji k realizaci díla potřebuje. Soulad realizační dokumentace se zadávací dokumentací musí být před vlastní realizací odsouhlasena autorským dozorem.			_x000D_
</t>
  </si>
  <si>
    <t>" BT 1/ Dílenská dokumentace- SO 02 schodiště "    1</t>
  </si>
  <si>
    <t>013244000-2</t>
  </si>
  <si>
    <t>Dokumentace pro provádění stavby - realizační (dílenská) dokumentace - SO 02 zídka sprcha + zídka pítko</t>
  </si>
  <si>
    <t>-1137640627</t>
  </si>
  <si>
    <t>" BT 2/ Dílenská dokumentace- SO 02 zídka sprcha + zídka pítko "     1</t>
  </si>
  <si>
    <t>013244000-3</t>
  </si>
  <si>
    <t>Dokumentace pro provádění stavby - realizační (dílenská) dokumentace - SO 03 plůtek voda</t>
  </si>
  <si>
    <t>-1771214576</t>
  </si>
  <si>
    <t>" BT 3/ Dílenská dokumentace-SO 03 plůtek voda "        1</t>
  </si>
  <si>
    <t>013254000</t>
  </si>
  <si>
    <t>Dokumentace skutečného provedení stavby</t>
  </si>
  <si>
    <t>-2100734893</t>
  </si>
  <si>
    <t>VRN2</t>
  </si>
  <si>
    <t>Příprava staveniště</t>
  </si>
  <si>
    <t>022003000-01</t>
  </si>
  <si>
    <t>Příprava staveniště - zajištění konstrukcí IS - vytyčení stávajících podzemních inženýrských sítí  před zahájením zemních prací , vč. zajištění aktualizace vyjádření (průběhů) u správců IS, vč.kopaných sond</t>
  </si>
  <si>
    <t>1451298558</t>
  </si>
  <si>
    <t>" Vytyčení stávajících podzemních inženýrských sítí  "</t>
  </si>
  <si>
    <t>" před zahájením zemních prací  vč. jejich ověření hloubky a polohy (kopané sondy)"</t>
  </si>
  <si>
    <t>" výkr. C3 - Kordinační situace / ing. sítě v blízkosti  v místech výsadeb a založení  a nových komunikací "</t>
  </si>
  <si>
    <t>" + TZ: Koordinace výsadeb vegetačních prvků a technických sítí  "</t>
  </si>
  <si>
    <t>" +BT 7 / vytyčení sítí  7ks "</t>
  </si>
  <si>
    <t>" komplet "                  1</t>
  </si>
  <si>
    <t>VRN3</t>
  </si>
  <si>
    <t>Zařízení staveniště</t>
  </si>
  <si>
    <t>030001000</t>
  </si>
  <si>
    <t>-47399982</t>
  </si>
  <si>
    <t>" vybudování, provoz, odstranění a zapravení povrchů po  ZS "</t>
  </si>
  <si>
    <t xml:space="preserve">" vč. DIO  pro vjezd, výjezd stavby " </t>
  </si>
  <si>
    <t>" (-mimo oplocení a zapáskování = samostatné položky dle Bilanč.tabulky/BT) "</t>
  </si>
  <si>
    <t>"  BT4/ ZS  komplet "                1</t>
  </si>
  <si>
    <t>034103000</t>
  </si>
  <si>
    <t>Oplocení staveniště</t>
  </si>
  <si>
    <t>1689123918</t>
  </si>
  <si>
    <t>" BT 5/  oplocení staveniště (zřízení, odstranění) "        600,0</t>
  </si>
  <si>
    <t>034203000-1</t>
  </si>
  <si>
    <t>Opatření na ochranu pozemků - zapáskování prostoru</t>
  </si>
  <si>
    <t>-52426410</t>
  </si>
  <si>
    <t>" BT 6/ vyplocení trávníků do předání - zapěstování drnu (3 vegetační měsíce)  550m"</t>
  </si>
  <si>
    <t>" zapáskování prostoru (vč. odstranění):    5x páska "     5*550</t>
  </si>
  <si>
    <t>VRN4</t>
  </si>
  <si>
    <t>Inženýrská činnost</t>
  </si>
  <si>
    <t>043194000-10</t>
  </si>
  <si>
    <t>Ostatní zkoušky - agrochemický rozbor půdy a susbstrátů</t>
  </si>
  <si>
    <t>-728414379</t>
  </si>
  <si>
    <t>043194001-1</t>
  </si>
  <si>
    <t xml:space="preserve">Ostatní zkoušky  - SO 101 - analýza ověření kvalitativn.vlastností odpadu - dle MŽP Vyhláška 294 2005sb, příloha č.10 - po recyklaci použití na povrch terénu </t>
  </si>
  <si>
    <t>1879194993</t>
  </si>
  <si>
    <t>" komplet: odběr vzorků, rozbor, protokol "          1</t>
  </si>
  <si>
    <t>045002000</t>
  </si>
  <si>
    <t>Kompletační a koordinační činnost</t>
  </si>
  <si>
    <t>-395613737</t>
  </si>
  <si>
    <t>VRN6</t>
  </si>
  <si>
    <t>Územní vlivy</t>
  </si>
  <si>
    <t>063503000</t>
  </si>
  <si>
    <t>Práce ve stísněném prostoru</t>
  </si>
  <si>
    <t>1533042192</t>
  </si>
  <si>
    <t>" TZ-SO 02 : příplatek za zhotovení vrstev  Komunikací a zpev. ploch  ( Situace SO 04+Situace SO02) "</t>
  </si>
  <si>
    <t>"  omezenou mechanizací se zvětšným podílem ruční práce  (vč. ztíženého přesunu hmot)"</t>
  </si>
  <si>
    <t>" v blízkosti  stávaj. ponech.stromů a objektů =výkr.  C3 - Koordinační situace "</t>
  </si>
  <si>
    <t>" komplet "             1</t>
  </si>
  <si>
    <t>SEZNAM FIGUR</t>
  </si>
  <si>
    <t>Výměra</t>
  </si>
  <si>
    <t xml:space="preserve"> SO 01/ SO 01.1</t>
  </si>
  <si>
    <t>Použití figury:</t>
  </si>
  <si>
    <t>rODKOPkamen11</t>
  </si>
  <si>
    <t xml:space="preserve"> SO 01/ SO 01.2</t>
  </si>
  <si>
    <t xml:space="preserve"> SO 01/ SO 01.3</t>
  </si>
  <si>
    <t>rM2stromROZRUS13</t>
  </si>
  <si>
    <t>rODKOPmlat13</t>
  </si>
  <si>
    <t>sODKOPmlat13</t>
  </si>
  <si>
    <t xml:space="preserve"> SO 02/ SO 02.1</t>
  </si>
  <si>
    <t xml:space="preserve"> SO 02/ SO 02.2</t>
  </si>
  <si>
    <t xml:space="preserve"> SO 02/ SO 02.3</t>
  </si>
  <si>
    <t xml:space="preserve"> SO 02/ SO 02.4</t>
  </si>
  <si>
    <t xml:space="preserve"> SO 02/ SO 02.5</t>
  </si>
  <si>
    <t xml:space="preserve"> SO 02/ SO 02.6</t>
  </si>
  <si>
    <t xml:space="preserve"> SO 02/ SO 02.7</t>
  </si>
  <si>
    <t xml:space="preserve"> SO 02/ SO 02.8</t>
  </si>
  <si>
    <t>mLEMOVstrom</t>
  </si>
  <si>
    <t xml:space="preserve"> SO 04/ SO 04.5</t>
  </si>
  <si>
    <t xml:space="preserve"> SO 02/ SO 02.9</t>
  </si>
  <si>
    <t xml:space="preserve"> SO 03/ SO 03.1</t>
  </si>
  <si>
    <t xml:space="preserve"> SO 03/ SO 03.2</t>
  </si>
  <si>
    <t xml:space="preserve"> SO 04/ SO 04.1</t>
  </si>
  <si>
    <t>horSUBSTRAT41</t>
  </si>
  <si>
    <t>ksRAM42</t>
  </si>
  <si>
    <t>spodSUBSTRAT41</t>
  </si>
  <si>
    <t>XXXstromXXX</t>
  </si>
  <si>
    <t>xxxxZP2530st1xx</t>
  </si>
  <si>
    <t>ZPstrom41</t>
  </si>
  <si>
    <t xml:space="preserve"> SO 04/ SO 04.2</t>
  </si>
  <si>
    <t xml:space="preserve"> SO 04/ SO 04.3</t>
  </si>
  <si>
    <t xml:space="preserve"> SO 04/ SO 04.4</t>
  </si>
  <si>
    <t xml:space="preserve"> SO 07</t>
  </si>
  <si>
    <t>OBSYP_1</t>
  </si>
  <si>
    <t>ODVOZXX</t>
  </si>
  <si>
    <t xml:space="preserve"> SO 08</t>
  </si>
  <si>
    <t xml:space="preserve"> SO 09</t>
  </si>
  <si>
    <t>Datum a podpis: 25.01.2021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</si>
</sst>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1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37" fillId="0" borderId="22" xfId="0" applyFont="1" applyBorder="1" applyAlignment="1" applyProtection="1">
      <alignment horizontal="left" vertical="center" wrapText="1"/>
      <protection locked="0"/>
    </xf>
    <xf numFmtId="4" fontId="37" fillId="0" borderId="22" xfId="0" applyNumberFormat="1" applyFont="1" applyBorder="1" applyAlignment="1" applyProtection="1">
      <alignment vertical="center"/>
      <protection locked="0"/>
    </xf>
    <xf numFmtId="0" fontId="4" fillId="0" borderId="0" xfId="0" applyFont="1" applyAlignment="1">
      <alignment horizontal="left" vertical="center" wrapText="1"/>
    </xf>
    <xf numFmtId="0" fontId="39" fillId="0" borderId="16" xfId="0" applyFont="1" applyBorder="1" applyAlignment="1">
      <alignment horizontal="left" vertical="center" wrapText="1"/>
    </xf>
    <xf numFmtId="0" fontId="39" fillId="0" borderId="22" xfId="0" applyFont="1" applyBorder="1" applyAlignment="1">
      <alignment horizontal="left" vertical="center" wrapText="1"/>
    </xf>
    <xf numFmtId="0" fontId="39" fillId="0" borderId="22" xfId="0" applyFont="1" applyBorder="1" applyAlignment="1">
      <alignment horizontal="left" vertical="center"/>
    </xf>
    <xf numFmtId="167" fontId="39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left" vertical="center"/>
    </xf>
    <xf numFmtId="0" fontId="21" fillId="4" borderId="6" xfId="0" applyFont="1" applyFill="1" applyBorder="1" applyAlignment="1">
      <alignment horizontal="center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1" fillId="4" borderId="8" xfId="0" applyFont="1" applyFill="1" applyBorder="1" applyAlignment="1">
      <alignment horizontal="left" vertical="center"/>
    </xf>
    <xf numFmtId="0" fontId="21" fillId="4" borderId="7" xfId="0" applyFont="1" applyFill="1" applyBorder="1" applyAlignment="1">
      <alignment horizontal="righ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4" fontId="17" fillId="0" borderId="0" xfId="0" applyNumberFormat="1" applyFont="1" applyAlignment="1">
      <alignment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16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0" fillId="0" borderId="0" xfId="0" applyProtection="1">
      <protection locked="0"/>
    </xf>
    <xf numFmtId="0" fontId="14" fillId="2" borderId="0" xfId="0" applyFont="1" applyFill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0" fillId="0" borderId="0" xfId="0" applyFont="1" applyAlignment="1" applyProtection="1">
      <alignment horizontal="left" vertical="center"/>
      <protection locked="0"/>
    </xf>
    <xf numFmtId="0" fontId="0" fillId="0" borderId="1" xfId="0" applyBorder="1" applyProtection="1">
      <protection locked="0"/>
    </xf>
    <xf numFmtId="0" fontId="0" fillId="0" borderId="2" xfId="0" applyBorder="1" applyProtection="1">
      <protection locked="0"/>
    </xf>
    <xf numFmtId="0" fontId="0" fillId="0" borderId="3" xfId="0" applyBorder="1" applyProtection="1">
      <protection locked="0"/>
    </xf>
    <xf numFmtId="0" fontId="15" fillId="0" borderId="0" xfId="0" applyFont="1" applyAlignment="1" applyProtection="1">
      <alignment horizontal="left" vertical="center"/>
      <protection locked="0"/>
    </xf>
    <xf numFmtId="0" fontId="31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left" vertical="center" wrapText="1"/>
      <protection locked="0"/>
    </xf>
    <xf numFmtId="0" fontId="1" fillId="0" borderId="0" xfId="0" applyFont="1" applyAlignment="1" applyProtection="1">
      <alignment horizontal="left"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3" fillId="0" borderId="0" xfId="0" applyFont="1" applyAlignment="1" applyProtection="1">
      <alignment horizontal="left" vertical="center" wrapText="1"/>
      <protection locked="0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Font="1" applyBorder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0" fillId="0" borderId="3" xfId="0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6" fillId="0" borderId="0" xfId="0" applyFont="1" applyAlignment="1" applyProtection="1">
      <alignment horizontal="left" vertical="center"/>
      <protection locked="0"/>
    </xf>
    <xf numFmtId="4" fontId="23" fillId="0" borderId="0" xfId="0" applyNumberFormat="1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right" vertical="center"/>
      <protection locked="0"/>
    </xf>
    <xf numFmtId="0" fontId="20" fillId="0" borderId="0" xfId="0" applyFont="1" applyAlignment="1" applyProtection="1">
      <alignment horizontal="left" vertical="center"/>
      <protection locked="0"/>
    </xf>
    <xf numFmtId="4" fontId="1" fillId="0" borderId="0" xfId="0" applyNumberFormat="1" applyFont="1" applyAlignment="1" applyProtection="1">
      <alignment vertical="center"/>
      <protection locked="0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 applyProtection="1">
      <alignment vertical="center"/>
      <protection locked="0"/>
    </xf>
    <xf numFmtId="0" fontId="4" fillId="4" borderId="6" xfId="0" applyFont="1" applyFill="1" applyBorder="1" applyAlignment="1" applyProtection="1">
      <alignment horizontal="left" vertical="center"/>
      <protection locked="0"/>
    </xf>
    <xf numFmtId="0" fontId="0" fillId="4" borderId="7" xfId="0" applyFont="1" applyFill="1" applyBorder="1" applyAlignment="1" applyProtection="1">
      <alignment vertical="center"/>
      <protection locked="0"/>
    </xf>
    <xf numFmtId="0" fontId="4" fillId="4" borderId="7" xfId="0" applyFont="1" applyFill="1" applyBorder="1" applyAlignment="1" applyProtection="1">
      <alignment horizontal="right" vertical="center"/>
      <protection locked="0"/>
    </xf>
    <xf numFmtId="0" fontId="4" fillId="4" borderId="7" xfId="0" applyFont="1" applyFill="1" applyBorder="1" applyAlignment="1" applyProtection="1">
      <alignment horizontal="center" vertical="center"/>
      <protection locked="0"/>
    </xf>
    <xf numFmtId="4" fontId="4" fillId="4" borderId="7" xfId="0" applyNumberFormat="1" applyFont="1" applyFill="1" applyBorder="1" applyAlignment="1" applyProtection="1">
      <alignment vertical="center"/>
      <protection locked="0"/>
    </xf>
    <xf numFmtId="0" fontId="0" fillId="4" borderId="8" xfId="0" applyFont="1" applyFill="1" applyBorder="1" applyAlignment="1" applyProtection="1">
      <alignment vertical="center"/>
      <protection locked="0"/>
    </xf>
    <xf numFmtId="0" fontId="18" fillId="0" borderId="4" xfId="0" applyFont="1" applyBorder="1" applyAlignment="1" applyProtection="1">
      <alignment horizontal="left" vertical="center"/>
      <protection locked="0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 applyProtection="1">
      <alignment horizontal="center" vertical="center"/>
      <protection locked="0"/>
    </xf>
    <xf numFmtId="0" fontId="1" fillId="0" borderId="5" xfId="0" applyFont="1" applyBorder="1" applyAlignment="1" applyProtection="1">
      <alignment horizontal="right" vertical="center"/>
      <protection locked="0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 applyProtection="1">
      <alignment vertical="center"/>
      <protection locked="0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 applyProtection="1">
      <alignment vertical="center"/>
      <protection locked="0"/>
    </xf>
    <xf numFmtId="0" fontId="0" fillId="0" borderId="2" xfId="0" applyFont="1" applyBorder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21" fillId="4" borderId="0" xfId="0" applyFont="1" applyFill="1" applyAlignment="1" applyProtection="1">
      <alignment horizontal="left" vertical="center"/>
      <protection locked="0"/>
    </xf>
    <xf numFmtId="0" fontId="21" fillId="4" borderId="0" xfId="0" applyFont="1" applyFill="1" applyAlignment="1" applyProtection="1">
      <alignment horizontal="right" vertical="center"/>
      <protection locked="0"/>
    </xf>
    <xf numFmtId="0" fontId="32" fillId="0" borderId="0" xfId="0" applyFont="1" applyAlignment="1" applyProtection="1">
      <alignment horizontal="left"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3" xfId="0" applyFont="1" applyBorder="1" applyAlignment="1" applyProtection="1">
      <alignment vertical="center"/>
      <protection locked="0"/>
    </xf>
    <xf numFmtId="0" fontId="6" fillId="0" borderId="20" xfId="0" applyFont="1" applyBorder="1" applyAlignment="1" applyProtection="1">
      <alignment horizontal="left" vertical="center"/>
      <protection locked="0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3" xfId="0" applyFont="1" applyBorder="1" applyAlignment="1" applyProtection="1">
      <alignment vertical="center"/>
      <protection locked="0"/>
    </xf>
    <xf numFmtId="0" fontId="7" fillId="0" borderId="20" xfId="0" applyFont="1" applyBorder="1" applyAlignment="1" applyProtection="1">
      <alignment horizontal="left" vertical="center"/>
      <protection locked="0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horizontal="center" vertical="center" wrapText="1"/>
      <protection locked="0"/>
    </xf>
    <xf numFmtId="0" fontId="0" fillId="0" borderId="3" xfId="0" applyFont="1" applyBorder="1" applyAlignment="1" applyProtection="1">
      <alignment horizontal="center" vertical="center" wrapText="1"/>
      <protection locked="0"/>
    </xf>
    <xf numFmtId="0" fontId="21" fillId="4" borderId="16" xfId="0" applyFont="1" applyFill="1" applyBorder="1" applyAlignment="1" applyProtection="1">
      <alignment horizontal="center" vertical="center" wrapText="1"/>
      <protection locked="0"/>
    </xf>
    <xf numFmtId="0" fontId="21" fillId="4" borderId="17" xfId="0" applyFont="1" applyFill="1" applyBorder="1" applyAlignment="1" applyProtection="1">
      <alignment horizontal="center" vertical="center" wrapText="1"/>
      <protection locked="0"/>
    </xf>
    <xf numFmtId="0" fontId="21" fillId="4" borderId="18" xfId="0" applyFont="1" applyFill="1" applyBorder="1" applyAlignment="1" applyProtection="1">
      <alignment horizontal="center" vertical="center" wrapText="1"/>
      <protection locked="0"/>
    </xf>
    <xf numFmtId="0" fontId="0" fillId="0" borderId="3" xfId="0" applyBorder="1" applyAlignment="1" applyProtection="1">
      <alignment horizontal="center" vertical="center" wrapText="1"/>
      <protection locked="0"/>
    </xf>
    <xf numFmtId="0" fontId="22" fillId="0" borderId="16" xfId="0" applyFont="1" applyBorder="1" applyAlignment="1" applyProtection="1">
      <alignment horizontal="center" vertical="center" wrapText="1"/>
      <protection locked="0"/>
    </xf>
    <xf numFmtId="0" fontId="22" fillId="0" borderId="17" xfId="0" applyFont="1" applyBorder="1" applyAlignment="1" applyProtection="1">
      <alignment horizontal="center" vertical="center" wrapText="1"/>
      <protection locked="0"/>
    </xf>
    <xf numFmtId="0" fontId="22" fillId="0" borderId="18" xfId="0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horizontal="left" vertical="center"/>
      <protection locked="0"/>
    </xf>
    <xf numFmtId="4" fontId="23" fillId="0" borderId="0" xfId="0" applyNumberFormat="1" applyFont="1" applyAlignment="1" applyProtection="1">
      <protection locked="0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12" xfId="0" applyBorder="1" applyAlignment="1" applyProtection="1">
      <alignment vertical="center"/>
      <protection locked="0"/>
    </xf>
    <xf numFmtId="166" fontId="33" fillId="0" borderId="12" xfId="0" applyNumberFormat="1" applyFont="1" applyBorder="1" applyAlignment="1" applyProtection="1">
      <protection locked="0"/>
    </xf>
    <xf numFmtId="166" fontId="33" fillId="0" borderId="13" xfId="0" applyNumberFormat="1" applyFont="1" applyBorder="1" applyAlignment="1" applyProtection="1">
      <protection locked="0"/>
    </xf>
    <xf numFmtId="4" fontId="34" fillId="0" borderId="0" xfId="0" applyNumberFormat="1" applyFont="1" applyAlignment="1" applyProtection="1">
      <alignment vertical="center"/>
      <protection locked="0"/>
    </xf>
    <xf numFmtId="0" fontId="8" fillId="0" borderId="0" xfId="0" applyFont="1" applyAlignment="1" applyProtection="1">
      <protection locked="0"/>
    </xf>
    <xf numFmtId="0" fontId="8" fillId="0" borderId="3" xfId="0" applyFont="1" applyBorder="1" applyAlignment="1" applyProtection="1">
      <protection locked="0"/>
    </xf>
    <xf numFmtId="0" fontId="8" fillId="0" borderId="0" xfId="0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4" fontId="6" fillId="0" borderId="0" xfId="0" applyNumberFormat="1" applyFont="1" applyAlignment="1" applyProtection="1">
      <protection locked="0"/>
    </xf>
    <xf numFmtId="0" fontId="8" fillId="0" borderId="14" xfId="0" applyFont="1" applyBorder="1" applyAlignment="1" applyProtection="1">
      <protection locked="0"/>
    </xf>
    <xf numFmtId="0" fontId="8" fillId="0" borderId="0" xfId="0" applyFont="1" applyBorder="1" applyAlignment="1" applyProtection="1">
      <protection locked="0"/>
    </xf>
    <xf numFmtId="166" fontId="8" fillId="0" borderId="0" xfId="0" applyNumberFormat="1" applyFont="1" applyBorder="1" applyAlignment="1" applyProtection="1">
      <protection locked="0"/>
    </xf>
    <xf numFmtId="166" fontId="8" fillId="0" borderId="15" xfId="0" applyNumberFormat="1" applyFont="1" applyBorder="1" applyAlignment="1" applyProtection="1">
      <protection locked="0"/>
    </xf>
    <xf numFmtId="0" fontId="8" fillId="0" borderId="0" xfId="0" applyFont="1" applyAlignment="1" applyProtection="1">
      <alignment horizontal="center"/>
      <protection locked="0"/>
    </xf>
    <xf numFmtId="4" fontId="8" fillId="0" borderId="0" xfId="0" applyNumberFormat="1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/>
      <protection locked="0"/>
    </xf>
    <xf numFmtId="4" fontId="7" fillId="0" borderId="0" xfId="0" applyNumberFormat="1" applyFont="1" applyAlignment="1" applyProtection="1">
      <protection locked="0"/>
    </xf>
    <xf numFmtId="0" fontId="22" fillId="0" borderId="14" xfId="0" applyFont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166" fontId="22" fillId="0" borderId="0" xfId="0" applyNumberFormat="1" applyFont="1" applyBorder="1" applyAlignment="1" applyProtection="1">
      <alignment vertical="center"/>
      <protection locked="0"/>
    </xf>
    <xf numFmtId="166" fontId="22" fillId="0" borderId="15" xfId="0" applyNumberFormat="1" applyFont="1" applyBorder="1" applyAlignment="1" applyProtection="1">
      <alignment vertical="center"/>
      <protection locked="0"/>
    </xf>
    <xf numFmtId="0" fontId="21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 applyProtection="1">
      <alignment vertical="center"/>
      <protection locked="0"/>
    </xf>
    <xf numFmtId="0" fontId="9" fillId="0" borderId="0" xfId="0" applyFont="1" applyAlignment="1" applyProtection="1">
      <alignment horizontal="left"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9" fillId="0" borderId="0" xfId="0" applyFont="1" applyBorder="1" applyAlignment="1" applyProtection="1">
      <alignment vertical="center"/>
      <protection locked="0"/>
    </xf>
    <xf numFmtId="0" fontId="9" fillId="0" borderId="15" xfId="0" applyFont="1" applyBorder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 applyProtection="1">
      <alignment vertical="center"/>
      <protection locked="0"/>
    </xf>
    <xf numFmtId="0" fontId="11" fillId="0" borderId="0" xfId="0" applyFont="1" applyAlignment="1" applyProtection="1">
      <alignment horizontal="left" vertical="center"/>
      <protection locked="0"/>
    </xf>
    <xf numFmtId="0" fontId="11" fillId="0" borderId="14" xfId="0" applyFont="1" applyBorder="1" applyAlignment="1" applyProtection="1">
      <alignment vertical="center"/>
      <protection locked="0"/>
    </xf>
    <xf numFmtId="0" fontId="11" fillId="0" borderId="0" xfId="0" applyFont="1" applyBorder="1" applyAlignment="1" applyProtection="1">
      <alignment vertical="center"/>
      <protection locked="0"/>
    </xf>
    <xf numFmtId="0" fontId="11" fillId="0" borderId="15" xfId="0" applyFont="1" applyBorder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  <protection locked="0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 applyProtection="1">
      <alignment vertical="center"/>
      <protection locked="0"/>
    </xf>
    <xf numFmtId="0" fontId="12" fillId="0" borderId="0" xfId="0" applyFont="1" applyAlignment="1" applyProtection="1">
      <alignment horizontal="left" vertical="center"/>
      <protection locked="0"/>
    </xf>
    <xf numFmtId="0" fontId="12" fillId="0" borderId="14" xfId="0" applyFont="1" applyBorder="1" applyAlignment="1" applyProtection="1">
      <alignment vertical="center"/>
      <protection locked="0"/>
    </xf>
    <xf numFmtId="0" fontId="12" fillId="0" borderId="0" xfId="0" applyFont="1" applyBorder="1" applyAlignment="1" applyProtection="1">
      <alignment vertical="center"/>
      <protection locked="0"/>
    </xf>
    <xf numFmtId="0" fontId="12" fillId="0" borderId="15" xfId="0" applyFont="1" applyBorder="1" applyAlignment="1" applyProtection="1">
      <alignment vertical="center"/>
      <protection locked="0"/>
    </xf>
    <xf numFmtId="0" fontId="11" fillId="0" borderId="19" xfId="0" applyFont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  <protection locked="0"/>
    </xf>
    <xf numFmtId="0" fontId="11" fillId="0" borderId="21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36" fillId="0" borderId="0" xfId="0" applyFont="1" applyAlignment="1" applyProtection="1">
      <alignment vertical="center" wrapText="1"/>
    </xf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7" fillId="0" borderId="0" xfId="0" applyFont="1" applyAlignment="1" applyProtection="1">
      <alignment horizontal="left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1" fillId="0" borderId="0" xfId="0" applyFont="1" applyAlignment="1" applyProtection="1">
      <alignment horizontal="left" vertical="top"/>
      <protection locked="0"/>
    </xf>
    <xf numFmtId="0" fontId="2" fillId="0" borderId="0" xfId="0" applyFont="1" applyAlignment="1" applyProtection="1">
      <alignment horizontal="left" vertical="top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 applyProtection="1">
      <alignment vertical="center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10" fillId="0" borderId="14" xfId="0" applyFont="1" applyBorder="1" applyAlignment="1" applyProtection="1">
      <alignment vertical="center"/>
      <protection locked="0"/>
    </xf>
    <xf numFmtId="0" fontId="10" fillId="0" borderId="0" xfId="0" applyFont="1" applyBorder="1" applyAlignment="1" applyProtection="1">
      <alignment vertical="center"/>
      <protection locked="0"/>
    </xf>
    <xf numFmtId="0" fontId="10" fillId="0" borderId="15" xfId="0" applyFont="1" applyBorder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30" fillId="0" borderId="0" xfId="0" applyFont="1" applyAlignment="1" applyProtection="1">
      <alignment horizontal="left" vertical="center"/>
      <protection locked="0"/>
    </xf>
    <xf numFmtId="0" fontId="38" fillId="0" borderId="3" xfId="0" applyFont="1" applyBorder="1" applyAlignment="1" applyProtection="1">
      <alignment vertical="center"/>
      <protection locked="0"/>
    </xf>
    <xf numFmtId="0" fontId="37" fillId="0" borderId="14" xfId="0" applyFont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  <protection locked="0"/>
    </xf>
    <xf numFmtId="0" fontId="22" fillId="0" borderId="19" xfId="0" applyFont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  <protection locked="0"/>
    </xf>
    <xf numFmtId="166" fontId="22" fillId="0" borderId="20" xfId="0" applyNumberFormat="1" applyFont="1" applyBorder="1" applyAlignment="1" applyProtection="1">
      <alignment vertical="center"/>
      <protection locked="0"/>
    </xf>
    <xf numFmtId="166" fontId="22" fillId="0" borderId="21" xfId="0" applyNumberFormat="1" applyFont="1" applyBorder="1" applyAlignment="1" applyProtection="1">
      <alignment vertical="center"/>
      <protection locked="0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0" fontId="6" fillId="0" borderId="0" xfId="0" applyFont="1" applyAlignment="1" applyProtection="1">
      <alignment horizontal="left"/>
    </xf>
    <xf numFmtId="0" fontId="12" fillId="0" borderId="19" xfId="0" applyFont="1" applyBorder="1" applyAlignment="1" applyProtection="1">
      <alignment vertical="center"/>
      <protection locked="0"/>
    </xf>
    <xf numFmtId="0" fontId="12" fillId="0" borderId="20" xfId="0" applyFont="1" applyBorder="1" applyAlignment="1" applyProtection="1">
      <alignment vertical="center"/>
      <protection locked="0"/>
    </xf>
    <xf numFmtId="0" fontId="12" fillId="0" borderId="21" xfId="0" applyFont="1" applyBorder="1" applyAlignment="1" applyProtection="1">
      <alignment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  <xdr:twoCellAnchor editAs="oneCell">
    <xdr:from>
      <xdr:col>38</xdr:col>
      <xdr:colOff>57150</xdr:colOff>
      <xdr:row>45</xdr:row>
      <xdr:rowOff>38100</xdr:rowOff>
    </xdr:from>
    <xdr:to>
      <xdr:col>40</xdr:col>
      <xdr:colOff>314325</xdr:colOff>
      <xdr:row>47</xdr:row>
      <xdr:rowOff>133350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1025" y="8391525"/>
          <a:ext cx="12096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123825</xdr:colOff>
      <xdr:row>51</xdr:row>
      <xdr:rowOff>57150</xdr:rowOff>
    </xdr:from>
    <xdr:to>
      <xdr:col>40</xdr:col>
      <xdr:colOff>142875</xdr:colOff>
      <xdr:row>58</xdr:row>
      <xdr:rowOff>114300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9420225"/>
          <a:ext cx="1590675" cy="105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M127"/>
  <sheetViews>
    <sheetView showGridLines="0" tabSelected="1" topLeftCell="A90" workbookViewId="0">
      <selection activeCell="K106" sqref="K106:AF106"/>
    </sheetView>
  </sheetViews>
  <sheetFormatPr defaultRowHeight="10.199999999999999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>
      <c r="A1" s="10" t="s">
        <v>0</v>
      </c>
      <c r="AZ1" s="10" t="s">
        <v>1</v>
      </c>
      <c r="BA1" s="10" t="s">
        <v>2</v>
      </c>
      <c r="BB1" s="10" t="s">
        <v>1</v>
      </c>
      <c r="BT1" s="10" t="s">
        <v>3</v>
      </c>
      <c r="BU1" s="10" t="s">
        <v>3</v>
      </c>
      <c r="BV1" s="10" t="s">
        <v>4</v>
      </c>
    </row>
    <row r="2" spans="1:74" s="1" customFormat="1" ht="36.9" customHeight="1">
      <c r="AR2" s="134" t="s">
        <v>5</v>
      </c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S2" s="11" t="s">
        <v>6</v>
      </c>
      <c r="BT2" s="11" t="s">
        <v>7</v>
      </c>
    </row>
    <row r="3" spans="1:74" s="1" customFormat="1" ht="6.9" customHeight="1">
      <c r="B3" s="12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4"/>
      <c r="BS3" s="11" t="s">
        <v>6</v>
      </c>
      <c r="BT3" s="11" t="s">
        <v>8</v>
      </c>
    </row>
    <row r="4" spans="1:74" s="1" customFormat="1" ht="24.9" customHeight="1">
      <c r="B4" s="14"/>
      <c r="D4" s="15" t="s">
        <v>9</v>
      </c>
      <c r="AR4" s="14"/>
      <c r="AS4" s="16" t="s">
        <v>10</v>
      </c>
      <c r="BS4" s="11" t="s">
        <v>11</v>
      </c>
    </row>
    <row r="5" spans="1:74" s="1" customFormat="1" ht="12" customHeight="1">
      <c r="B5" s="14"/>
      <c r="D5" s="17" t="s">
        <v>12</v>
      </c>
      <c r="K5" s="136" t="s">
        <v>13</v>
      </c>
      <c r="L5" s="135"/>
      <c r="M5" s="135"/>
      <c r="N5" s="135"/>
      <c r="O5" s="135"/>
      <c r="P5" s="135"/>
      <c r="Q5" s="135"/>
      <c r="R5" s="135"/>
      <c r="S5" s="135"/>
      <c r="T5" s="135"/>
      <c r="U5" s="135"/>
      <c r="V5" s="135"/>
      <c r="W5" s="135"/>
      <c r="X5" s="135"/>
      <c r="Y5" s="135"/>
      <c r="Z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R5" s="14"/>
      <c r="BS5" s="11" t="s">
        <v>6</v>
      </c>
    </row>
    <row r="6" spans="1:74" s="1" customFormat="1" ht="36.9" customHeight="1">
      <c r="B6" s="14"/>
      <c r="D6" s="19" t="s">
        <v>14</v>
      </c>
      <c r="K6" s="137" t="s">
        <v>15</v>
      </c>
      <c r="L6" s="135"/>
      <c r="M6" s="135"/>
      <c r="N6" s="135"/>
      <c r="O6" s="135"/>
      <c r="P6" s="135"/>
      <c r="Q6" s="135"/>
      <c r="R6" s="135"/>
      <c r="S6" s="135"/>
      <c r="T6" s="135"/>
      <c r="U6" s="135"/>
      <c r="V6" s="135"/>
      <c r="W6" s="135"/>
      <c r="X6" s="135"/>
      <c r="Y6" s="135"/>
      <c r="Z6" s="135"/>
      <c r="AA6" s="135"/>
      <c r="AB6" s="135"/>
      <c r="AC6" s="135"/>
      <c r="AD6" s="135"/>
      <c r="AE6" s="135"/>
      <c r="AF6" s="135"/>
      <c r="AG6" s="135"/>
      <c r="AH6" s="135"/>
      <c r="AI6" s="135"/>
      <c r="AJ6" s="135"/>
      <c r="AK6" s="135"/>
      <c r="AL6" s="135"/>
      <c r="AM6" s="135"/>
      <c r="AN6" s="135"/>
      <c r="AO6" s="135"/>
      <c r="AR6" s="14"/>
      <c r="BS6" s="11" t="s">
        <v>6</v>
      </c>
    </row>
    <row r="7" spans="1:74" s="1" customFormat="1" ht="12" customHeight="1">
      <c r="B7" s="14"/>
      <c r="D7" s="20" t="s">
        <v>16</v>
      </c>
      <c r="K7" s="18" t="s">
        <v>1</v>
      </c>
      <c r="AK7" s="20" t="s">
        <v>17</v>
      </c>
      <c r="AN7" s="18" t="s">
        <v>1</v>
      </c>
      <c r="AR7" s="14"/>
      <c r="BS7" s="11" t="s">
        <v>6</v>
      </c>
    </row>
    <row r="8" spans="1:74" s="1" customFormat="1" ht="12" customHeight="1">
      <c r="B8" s="14"/>
      <c r="D8" s="20" t="s">
        <v>18</v>
      </c>
      <c r="K8" s="18" t="s">
        <v>19</v>
      </c>
      <c r="AK8" s="20" t="s">
        <v>20</v>
      </c>
      <c r="AN8" s="18" t="s">
        <v>21</v>
      </c>
      <c r="AR8" s="14"/>
      <c r="BS8" s="11" t="s">
        <v>6</v>
      </c>
    </row>
    <row r="9" spans="1:74" s="1" customFormat="1" ht="14.4" customHeight="1">
      <c r="B9" s="14"/>
      <c r="AR9" s="14"/>
      <c r="BS9" s="11" t="s">
        <v>6</v>
      </c>
    </row>
    <row r="10" spans="1:74" s="1" customFormat="1" ht="12" customHeight="1">
      <c r="B10" s="14"/>
      <c r="D10" s="20" t="s">
        <v>22</v>
      </c>
      <c r="AK10" s="20" t="s">
        <v>23</v>
      </c>
      <c r="AN10" s="18" t="s">
        <v>24</v>
      </c>
      <c r="AR10" s="14"/>
      <c r="BS10" s="11" t="s">
        <v>6</v>
      </c>
    </row>
    <row r="11" spans="1:74" s="1" customFormat="1" ht="18.45" customHeight="1">
      <c r="B11" s="14"/>
      <c r="E11" s="18" t="s">
        <v>25</v>
      </c>
      <c r="AK11" s="20" t="s">
        <v>26</v>
      </c>
      <c r="AN11" s="18" t="s">
        <v>27</v>
      </c>
      <c r="AR11" s="14"/>
      <c r="BS11" s="11" t="s">
        <v>6</v>
      </c>
    </row>
    <row r="12" spans="1:74" s="1" customFormat="1" ht="6.9" customHeight="1">
      <c r="B12" s="14"/>
      <c r="AR12" s="14"/>
      <c r="BS12" s="11" t="s">
        <v>6</v>
      </c>
    </row>
    <row r="13" spans="1:74" s="1" customFormat="1" ht="12" customHeight="1">
      <c r="B13" s="14"/>
      <c r="D13" s="20" t="s">
        <v>28</v>
      </c>
      <c r="AK13" s="20" t="s">
        <v>23</v>
      </c>
      <c r="AN13" s="18" t="s">
        <v>1</v>
      </c>
      <c r="AR13" s="14"/>
      <c r="BS13" s="11" t="s">
        <v>6</v>
      </c>
    </row>
    <row r="14" spans="1:74" ht="13.2">
      <c r="B14" s="14"/>
      <c r="E14" s="18" t="s">
        <v>29</v>
      </c>
      <c r="AK14" s="20" t="s">
        <v>26</v>
      </c>
      <c r="AN14" s="18" t="s">
        <v>1</v>
      </c>
      <c r="AR14" s="14"/>
      <c r="BS14" s="11" t="s">
        <v>6</v>
      </c>
    </row>
    <row r="15" spans="1:74" s="1" customFormat="1" ht="6.9" customHeight="1">
      <c r="B15" s="14"/>
      <c r="AR15" s="14"/>
      <c r="BS15" s="11" t="s">
        <v>3</v>
      </c>
    </row>
    <row r="16" spans="1:74" s="1" customFormat="1" ht="12" customHeight="1">
      <c r="B16" s="14"/>
      <c r="D16" s="20" t="s">
        <v>30</v>
      </c>
      <c r="AK16" s="20" t="s">
        <v>23</v>
      </c>
      <c r="AN16" s="18" t="s">
        <v>31</v>
      </c>
      <c r="AR16" s="14"/>
      <c r="BS16" s="11" t="s">
        <v>3</v>
      </c>
    </row>
    <row r="17" spans="1:71" s="1" customFormat="1" ht="18.45" customHeight="1">
      <c r="B17" s="14"/>
      <c r="E17" s="18" t="s">
        <v>32</v>
      </c>
      <c r="AK17" s="20" t="s">
        <v>26</v>
      </c>
      <c r="AN17" s="18" t="s">
        <v>33</v>
      </c>
      <c r="AR17" s="14"/>
      <c r="BS17" s="11" t="s">
        <v>34</v>
      </c>
    </row>
    <row r="18" spans="1:71" s="1" customFormat="1" ht="6.9" customHeight="1">
      <c r="B18" s="14"/>
      <c r="AR18" s="14"/>
      <c r="BS18" s="11" t="s">
        <v>6</v>
      </c>
    </row>
    <row r="19" spans="1:71" s="1" customFormat="1" ht="12" customHeight="1">
      <c r="B19" s="14"/>
      <c r="D19" s="20" t="s">
        <v>35</v>
      </c>
      <c r="AK19" s="20" t="s">
        <v>23</v>
      </c>
      <c r="AN19" s="18" t="s">
        <v>36</v>
      </c>
      <c r="AR19" s="14"/>
      <c r="BS19" s="11" t="s">
        <v>6</v>
      </c>
    </row>
    <row r="20" spans="1:71" s="1" customFormat="1" ht="18.45" customHeight="1">
      <c r="B20" s="14"/>
      <c r="E20" s="18" t="s">
        <v>37</v>
      </c>
      <c r="AK20" s="20" t="s">
        <v>26</v>
      </c>
      <c r="AN20" s="18" t="s">
        <v>38</v>
      </c>
      <c r="AR20" s="14"/>
      <c r="BS20" s="11" t="s">
        <v>34</v>
      </c>
    </row>
    <row r="21" spans="1:71" s="1" customFormat="1" ht="6.9" customHeight="1">
      <c r="B21" s="14"/>
      <c r="AR21" s="14"/>
    </row>
    <row r="22" spans="1:71" s="1" customFormat="1" ht="12" customHeight="1">
      <c r="B22" s="14"/>
      <c r="D22" s="20" t="s">
        <v>39</v>
      </c>
      <c r="AR22" s="14"/>
    </row>
    <row r="23" spans="1:71" s="1" customFormat="1" ht="83.25" customHeight="1">
      <c r="B23" s="14"/>
      <c r="E23" s="138" t="s">
        <v>40</v>
      </c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R23" s="14"/>
    </row>
    <row r="24" spans="1:71" s="1" customFormat="1" ht="6.9" customHeight="1">
      <c r="B24" s="14"/>
      <c r="AR24" s="14"/>
    </row>
    <row r="25" spans="1:71" s="1" customFormat="1" ht="6.9" customHeight="1">
      <c r="B25" s="1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R25" s="14"/>
    </row>
    <row r="26" spans="1:71" s="2" customFormat="1" ht="25.95" customHeight="1">
      <c r="A26" s="22"/>
      <c r="B26" s="23"/>
      <c r="C26" s="22"/>
      <c r="D26" s="24" t="s">
        <v>41</v>
      </c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139">
        <f>ROUND(AG94,2)</f>
        <v>0</v>
      </c>
      <c r="AL26" s="140"/>
      <c r="AM26" s="140"/>
      <c r="AN26" s="140"/>
      <c r="AO26" s="140"/>
      <c r="AP26" s="22"/>
      <c r="AQ26" s="22"/>
      <c r="AR26" s="23"/>
      <c r="BE26" s="22"/>
    </row>
    <row r="27" spans="1:71" s="2" customFormat="1" ht="6.9" customHeight="1">
      <c r="A27" s="22"/>
      <c r="B27" s="23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3"/>
      <c r="BE27" s="22"/>
    </row>
    <row r="28" spans="1:71" s="2" customFormat="1" ht="13.2">
      <c r="A28" s="22"/>
      <c r="B28" s="23"/>
      <c r="C28" s="22"/>
      <c r="D28" s="22"/>
      <c r="E28" s="22"/>
      <c r="F28" s="22"/>
      <c r="G28" s="22"/>
      <c r="H28" s="22"/>
      <c r="I28" s="22"/>
      <c r="J28" s="22"/>
      <c r="K28" s="22"/>
      <c r="L28" s="141" t="s">
        <v>42</v>
      </c>
      <c r="M28" s="141"/>
      <c r="N28" s="141"/>
      <c r="O28" s="141"/>
      <c r="P28" s="141"/>
      <c r="Q28" s="22"/>
      <c r="R28" s="22"/>
      <c r="S28" s="22"/>
      <c r="T28" s="22"/>
      <c r="U28" s="22"/>
      <c r="V28" s="22"/>
      <c r="W28" s="141" t="s">
        <v>43</v>
      </c>
      <c r="X28" s="141"/>
      <c r="Y28" s="141"/>
      <c r="Z28" s="141"/>
      <c r="AA28" s="141"/>
      <c r="AB28" s="141"/>
      <c r="AC28" s="141"/>
      <c r="AD28" s="141"/>
      <c r="AE28" s="141"/>
      <c r="AF28" s="22"/>
      <c r="AG28" s="22"/>
      <c r="AH28" s="22"/>
      <c r="AI28" s="22"/>
      <c r="AJ28" s="22"/>
      <c r="AK28" s="141" t="s">
        <v>44</v>
      </c>
      <c r="AL28" s="141"/>
      <c r="AM28" s="141"/>
      <c r="AN28" s="141"/>
      <c r="AO28" s="141"/>
      <c r="AP28" s="22"/>
      <c r="AQ28" s="22"/>
      <c r="AR28" s="23"/>
      <c r="BE28" s="22"/>
    </row>
    <row r="29" spans="1:71" s="3" customFormat="1" ht="14.4" customHeight="1">
      <c r="B29" s="26"/>
      <c r="D29" s="20" t="s">
        <v>45</v>
      </c>
      <c r="F29" s="20" t="s">
        <v>46</v>
      </c>
      <c r="L29" s="116">
        <v>0.21</v>
      </c>
      <c r="M29" s="117"/>
      <c r="N29" s="117"/>
      <c r="O29" s="117"/>
      <c r="P29" s="117"/>
      <c r="W29" s="129">
        <f>ROUND(AZ94, 2)</f>
        <v>0</v>
      </c>
      <c r="X29" s="117"/>
      <c r="Y29" s="117"/>
      <c r="Z29" s="117"/>
      <c r="AA29" s="117"/>
      <c r="AB29" s="117"/>
      <c r="AC29" s="117"/>
      <c r="AD29" s="117"/>
      <c r="AE29" s="117"/>
      <c r="AK29" s="129">
        <f>ROUND(AV94, 2)</f>
        <v>0</v>
      </c>
      <c r="AL29" s="117"/>
      <c r="AM29" s="117"/>
      <c r="AN29" s="117"/>
      <c r="AO29" s="117"/>
      <c r="AR29" s="26"/>
    </row>
    <row r="30" spans="1:71" s="3" customFormat="1" ht="14.4" customHeight="1">
      <c r="B30" s="26"/>
      <c r="F30" s="20" t="s">
        <v>47</v>
      </c>
      <c r="L30" s="116">
        <v>0.15</v>
      </c>
      <c r="M30" s="117"/>
      <c r="N30" s="117"/>
      <c r="O30" s="117"/>
      <c r="P30" s="117"/>
      <c r="W30" s="129">
        <f>ROUND(BA94, 2)</f>
        <v>0</v>
      </c>
      <c r="X30" s="117"/>
      <c r="Y30" s="117"/>
      <c r="Z30" s="117"/>
      <c r="AA30" s="117"/>
      <c r="AB30" s="117"/>
      <c r="AC30" s="117"/>
      <c r="AD30" s="117"/>
      <c r="AE30" s="117"/>
      <c r="AK30" s="129">
        <f>ROUND(AW94, 2)</f>
        <v>0</v>
      </c>
      <c r="AL30" s="117"/>
      <c r="AM30" s="117"/>
      <c r="AN30" s="117"/>
      <c r="AO30" s="117"/>
      <c r="AR30" s="26"/>
    </row>
    <row r="31" spans="1:71" s="3" customFormat="1" ht="14.4" hidden="1" customHeight="1">
      <c r="B31" s="26"/>
      <c r="F31" s="20" t="s">
        <v>48</v>
      </c>
      <c r="L31" s="116">
        <v>0.21</v>
      </c>
      <c r="M31" s="117"/>
      <c r="N31" s="117"/>
      <c r="O31" s="117"/>
      <c r="P31" s="117"/>
      <c r="W31" s="129">
        <f>ROUND(BB94, 2)</f>
        <v>0</v>
      </c>
      <c r="X31" s="117"/>
      <c r="Y31" s="117"/>
      <c r="Z31" s="117"/>
      <c r="AA31" s="117"/>
      <c r="AB31" s="117"/>
      <c r="AC31" s="117"/>
      <c r="AD31" s="117"/>
      <c r="AE31" s="117"/>
      <c r="AK31" s="129">
        <v>0</v>
      </c>
      <c r="AL31" s="117"/>
      <c r="AM31" s="117"/>
      <c r="AN31" s="117"/>
      <c r="AO31" s="117"/>
      <c r="AR31" s="26"/>
    </row>
    <row r="32" spans="1:71" s="3" customFormat="1" ht="14.4" hidden="1" customHeight="1">
      <c r="B32" s="26"/>
      <c r="F32" s="20" t="s">
        <v>49</v>
      </c>
      <c r="L32" s="116">
        <v>0.15</v>
      </c>
      <c r="M32" s="117"/>
      <c r="N32" s="117"/>
      <c r="O32" s="117"/>
      <c r="P32" s="117"/>
      <c r="W32" s="129">
        <f>ROUND(BC94, 2)</f>
        <v>0</v>
      </c>
      <c r="X32" s="117"/>
      <c r="Y32" s="117"/>
      <c r="Z32" s="117"/>
      <c r="AA32" s="117"/>
      <c r="AB32" s="117"/>
      <c r="AC32" s="117"/>
      <c r="AD32" s="117"/>
      <c r="AE32" s="117"/>
      <c r="AK32" s="129">
        <v>0</v>
      </c>
      <c r="AL32" s="117"/>
      <c r="AM32" s="117"/>
      <c r="AN32" s="117"/>
      <c r="AO32" s="117"/>
      <c r="AR32" s="26"/>
    </row>
    <row r="33" spans="1:57" s="3" customFormat="1" ht="14.4" hidden="1" customHeight="1">
      <c r="B33" s="26"/>
      <c r="F33" s="20" t="s">
        <v>50</v>
      </c>
      <c r="L33" s="116">
        <v>0</v>
      </c>
      <c r="M33" s="117"/>
      <c r="N33" s="117"/>
      <c r="O33" s="117"/>
      <c r="P33" s="117"/>
      <c r="W33" s="129">
        <f>ROUND(BD94, 2)</f>
        <v>0</v>
      </c>
      <c r="X33" s="117"/>
      <c r="Y33" s="117"/>
      <c r="Z33" s="117"/>
      <c r="AA33" s="117"/>
      <c r="AB33" s="117"/>
      <c r="AC33" s="117"/>
      <c r="AD33" s="117"/>
      <c r="AE33" s="117"/>
      <c r="AK33" s="129">
        <v>0</v>
      </c>
      <c r="AL33" s="117"/>
      <c r="AM33" s="117"/>
      <c r="AN33" s="117"/>
      <c r="AO33" s="117"/>
      <c r="AR33" s="26"/>
    </row>
    <row r="34" spans="1:57" s="2" customFormat="1" ht="6.9" customHeight="1">
      <c r="A34" s="22"/>
      <c r="B34" s="23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3"/>
      <c r="BE34" s="22"/>
    </row>
    <row r="35" spans="1:57" s="2" customFormat="1" ht="25.95" customHeight="1">
      <c r="A35" s="22"/>
      <c r="B35" s="23"/>
      <c r="C35" s="27"/>
      <c r="D35" s="28" t="s">
        <v>51</v>
      </c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30" t="s">
        <v>52</v>
      </c>
      <c r="U35" s="29"/>
      <c r="V35" s="29"/>
      <c r="W35" s="29"/>
      <c r="X35" s="133" t="s">
        <v>53</v>
      </c>
      <c r="Y35" s="131"/>
      <c r="Z35" s="131"/>
      <c r="AA35" s="131"/>
      <c r="AB35" s="131"/>
      <c r="AC35" s="29"/>
      <c r="AD35" s="29"/>
      <c r="AE35" s="29"/>
      <c r="AF35" s="29"/>
      <c r="AG35" s="29"/>
      <c r="AH35" s="29"/>
      <c r="AI35" s="29"/>
      <c r="AJ35" s="29"/>
      <c r="AK35" s="130">
        <f>SUM(AK26:AK33)</f>
        <v>0</v>
      </c>
      <c r="AL35" s="131"/>
      <c r="AM35" s="131"/>
      <c r="AN35" s="131"/>
      <c r="AO35" s="132"/>
      <c r="AP35" s="27"/>
      <c r="AQ35" s="27"/>
      <c r="AR35" s="23"/>
      <c r="BE35" s="22"/>
    </row>
    <row r="36" spans="1:57" s="2" customFormat="1" ht="6.9" customHeight="1">
      <c r="A36" s="22"/>
      <c r="B36" s="23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3"/>
      <c r="BE36" s="22"/>
    </row>
    <row r="37" spans="1:57" s="2" customFormat="1" ht="14.4" customHeight="1">
      <c r="A37" s="22"/>
      <c r="B37" s="23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3"/>
      <c r="BE37" s="22"/>
    </row>
    <row r="38" spans="1:57" s="1" customFormat="1" ht="14.4" customHeight="1">
      <c r="B38" s="14"/>
      <c r="AR38" s="14"/>
    </row>
    <row r="39" spans="1:57" s="1" customFormat="1" ht="14.4" customHeight="1">
      <c r="B39" s="14"/>
      <c r="AR39" s="14"/>
    </row>
    <row r="40" spans="1:57" s="1" customFormat="1" ht="14.4" customHeight="1">
      <c r="B40" s="14"/>
      <c r="AR40" s="14"/>
    </row>
    <row r="41" spans="1:57" s="1" customFormat="1" ht="14.4" customHeight="1">
      <c r="B41" s="14"/>
      <c r="AR41" s="14"/>
    </row>
    <row r="42" spans="1:57" s="1" customFormat="1" ht="14.4" customHeight="1">
      <c r="B42" s="14"/>
      <c r="AR42" s="14"/>
    </row>
    <row r="43" spans="1:57" s="1" customFormat="1" ht="14.4" customHeight="1">
      <c r="B43" s="14"/>
      <c r="AR43" s="14"/>
    </row>
    <row r="44" spans="1:57" s="1" customFormat="1" ht="14.4" customHeight="1">
      <c r="B44" s="14"/>
      <c r="AR44" s="14"/>
    </row>
    <row r="45" spans="1:57" s="1" customFormat="1" ht="14.4" customHeight="1">
      <c r="B45" s="14"/>
      <c r="AR45" s="14"/>
    </row>
    <row r="46" spans="1:57" s="1" customFormat="1" ht="14.4" customHeight="1">
      <c r="B46" s="14"/>
      <c r="AR46" s="14"/>
    </row>
    <row r="47" spans="1:57" s="1" customFormat="1" ht="14.4" customHeight="1">
      <c r="B47" s="14"/>
      <c r="AR47" s="14"/>
    </row>
    <row r="48" spans="1:57" s="1" customFormat="1" ht="14.4" customHeight="1">
      <c r="B48" s="14"/>
      <c r="AH48" s="1" t="s">
        <v>37</v>
      </c>
      <c r="AR48" s="14"/>
    </row>
    <row r="49" spans="1:57" s="2" customFormat="1" ht="14.4" customHeight="1">
      <c r="B49" s="31"/>
      <c r="D49" s="32" t="s">
        <v>54</v>
      </c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2" t="s">
        <v>55</v>
      </c>
      <c r="AI49" s="33"/>
      <c r="AJ49" s="33"/>
      <c r="AK49" s="33"/>
      <c r="AL49" s="33"/>
      <c r="AM49" s="33"/>
      <c r="AN49" s="33"/>
      <c r="AO49" s="33"/>
      <c r="AR49" s="31"/>
    </row>
    <row r="50" spans="1:57">
      <c r="B50" s="14"/>
      <c r="AR50" s="14"/>
    </row>
    <row r="51" spans="1:57">
      <c r="B51" s="14"/>
      <c r="AR51" s="14"/>
    </row>
    <row r="52" spans="1:57">
      <c r="B52" s="14"/>
      <c r="AR52" s="14"/>
    </row>
    <row r="53" spans="1:57">
      <c r="B53" s="14"/>
      <c r="AR53" s="14"/>
    </row>
    <row r="54" spans="1:57">
      <c r="B54" s="14"/>
      <c r="AR54" s="14"/>
    </row>
    <row r="55" spans="1:57">
      <c r="B55" s="14"/>
      <c r="AR55" s="14"/>
    </row>
    <row r="56" spans="1:57">
      <c r="B56" s="14"/>
      <c r="AR56" s="14"/>
    </row>
    <row r="57" spans="1:57">
      <c r="B57" s="14"/>
      <c r="AR57" s="14"/>
    </row>
    <row r="58" spans="1:57">
      <c r="B58" s="14"/>
      <c r="AR58" s="14"/>
    </row>
    <row r="59" spans="1:57">
      <c r="B59" s="14"/>
      <c r="AR59" s="14"/>
    </row>
    <row r="60" spans="1:57" s="2" customFormat="1" ht="13.2">
      <c r="A60" s="22"/>
      <c r="B60" s="23"/>
      <c r="C60" s="22"/>
      <c r="D60" s="34" t="s">
        <v>56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34" t="s">
        <v>57</v>
      </c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34" t="s">
        <v>3937</v>
      </c>
      <c r="AI60" s="25"/>
      <c r="AJ60" s="25"/>
      <c r="AK60" s="25"/>
      <c r="AL60" s="25"/>
      <c r="AM60" s="34" t="s">
        <v>57</v>
      </c>
      <c r="AN60" s="25"/>
      <c r="AO60" s="25"/>
      <c r="AP60" s="22"/>
      <c r="AQ60" s="22"/>
      <c r="AR60" s="23"/>
      <c r="BE60" s="22"/>
    </row>
    <row r="61" spans="1:57">
      <c r="B61" s="14"/>
      <c r="AR61" s="14"/>
    </row>
    <row r="62" spans="1:57">
      <c r="B62" s="14"/>
      <c r="AR62" s="14"/>
    </row>
    <row r="63" spans="1:57">
      <c r="B63" s="14"/>
      <c r="AR63" s="14"/>
    </row>
    <row r="64" spans="1:57" s="2" customFormat="1" ht="13.2">
      <c r="A64" s="22"/>
      <c r="B64" s="23"/>
      <c r="C64" s="22"/>
      <c r="D64" s="32" t="s">
        <v>58</v>
      </c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2" t="s">
        <v>59</v>
      </c>
      <c r="AI64" s="35"/>
      <c r="AJ64" s="35"/>
      <c r="AK64" s="35"/>
      <c r="AL64" s="35"/>
      <c r="AM64" s="35"/>
      <c r="AN64" s="35"/>
      <c r="AO64" s="35"/>
      <c r="AP64" s="22"/>
      <c r="AQ64" s="22"/>
      <c r="AR64" s="23"/>
      <c r="BE64" s="22"/>
    </row>
    <row r="65" spans="1:57">
      <c r="B65" s="14"/>
      <c r="AR65" s="14"/>
    </row>
    <row r="66" spans="1:57">
      <c r="B66" s="14"/>
      <c r="AR66" s="14"/>
    </row>
    <row r="67" spans="1:57">
      <c r="B67" s="14"/>
      <c r="AR67" s="14"/>
    </row>
    <row r="68" spans="1:57">
      <c r="B68" s="14"/>
      <c r="AR68" s="14"/>
    </row>
    <row r="69" spans="1:57">
      <c r="B69" s="14"/>
      <c r="AR69" s="14"/>
    </row>
    <row r="70" spans="1:57">
      <c r="B70" s="14"/>
      <c r="AR70" s="14"/>
    </row>
    <row r="71" spans="1:57">
      <c r="B71" s="14"/>
      <c r="AR71" s="14"/>
    </row>
    <row r="72" spans="1:57">
      <c r="B72" s="14"/>
      <c r="AR72" s="14"/>
    </row>
    <row r="73" spans="1:57">
      <c r="B73" s="14"/>
      <c r="AR73" s="14"/>
    </row>
    <row r="74" spans="1:57">
      <c r="B74" s="14"/>
      <c r="AR74" s="14"/>
    </row>
    <row r="75" spans="1:57" s="2" customFormat="1" ht="13.2">
      <c r="A75" s="22"/>
      <c r="B75" s="23"/>
      <c r="C75" s="22"/>
      <c r="D75" s="34" t="s">
        <v>56</v>
      </c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34" t="s">
        <v>57</v>
      </c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34" t="s">
        <v>56</v>
      </c>
      <c r="AI75" s="25"/>
      <c r="AJ75" s="25"/>
      <c r="AK75" s="25"/>
      <c r="AL75" s="25"/>
      <c r="AM75" s="34" t="s">
        <v>57</v>
      </c>
      <c r="AN75" s="25"/>
      <c r="AO75" s="25"/>
      <c r="AP75" s="22"/>
      <c r="AQ75" s="22"/>
      <c r="AR75" s="23"/>
      <c r="BE75" s="22"/>
    </row>
    <row r="76" spans="1:57" s="2" customFormat="1">
      <c r="A76" s="22"/>
      <c r="B76" s="23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3"/>
      <c r="BE76" s="22"/>
    </row>
    <row r="77" spans="1:57" s="2" customFormat="1" ht="6.9" customHeight="1">
      <c r="A77" s="22"/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23"/>
      <c r="BE77" s="22"/>
    </row>
    <row r="81" spans="1:91" s="2" customFormat="1" ht="6.9" customHeight="1">
      <c r="A81" s="22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23"/>
      <c r="BE81" s="22"/>
    </row>
    <row r="82" spans="1:91" s="2" customFormat="1" ht="24.9" customHeight="1">
      <c r="A82" s="22"/>
      <c r="B82" s="23"/>
      <c r="C82" s="15" t="s">
        <v>60</v>
      </c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3"/>
      <c r="BE82" s="22"/>
    </row>
    <row r="83" spans="1:91" s="2" customFormat="1" ht="6.9" customHeight="1">
      <c r="A83" s="22"/>
      <c r="B83" s="23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3"/>
      <c r="BE83" s="22"/>
    </row>
    <row r="84" spans="1:91" s="4" customFormat="1" ht="12" customHeight="1">
      <c r="B84" s="40"/>
      <c r="C84" s="20" t="s">
        <v>12</v>
      </c>
      <c r="L84" s="4" t="str">
        <f>K5</f>
        <v>20081-1</v>
      </c>
      <c r="AR84" s="40"/>
    </row>
    <row r="85" spans="1:91" s="5" customFormat="1" ht="36.9" customHeight="1">
      <c r="B85" s="41"/>
      <c r="C85" s="42" t="s">
        <v>14</v>
      </c>
      <c r="L85" s="111" t="str">
        <f>K6</f>
        <v>MĚSTSKÁ PLÁŽ AREÁLU KAMENCOVÉHO JEZERA</v>
      </c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2"/>
      <c r="AH85" s="112"/>
      <c r="AI85" s="112"/>
      <c r="AJ85" s="112"/>
      <c r="AK85" s="112"/>
      <c r="AL85" s="112"/>
      <c r="AM85" s="112"/>
      <c r="AN85" s="112"/>
      <c r="AO85" s="112"/>
      <c r="AR85" s="41"/>
    </row>
    <row r="86" spans="1:91" s="2" customFormat="1" ht="6.9" customHeight="1">
      <c r="A86" s="22"/>
      <c r="B86" s="23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3"/>
      <c r="BE86" s="22"/>
    </row>
    <row r="87" spans="1:91" s="2" customFormat="1" ht="12" customHeight="1">
      <c r="A87" s="22"/>
      <c r="B87" s="23"/>
      <c r="C87" s="20" t="s">
        <v>18</v>
      </c>
      <c r="D87" s="22"/>
      <c r="E87" s="22"/>
      <c r="F87" s="22"/>
      <c r="G87" s="22"/>
      <c r="H87" s="22"/>
      <c r="I87" s="22"/>
      <c r="J87" s="22"/>
      <c r="K87" s="22"/>
      <c r="L87" s="43" t="str">
        <f>IF(K8="","",K8)</f>
        <v>CHOMUTOV</v>
      </c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0" t="s">
        <v>20</v>
      </c>
      <c r="AJ87" s="22"/>
      <c r="AK87" s="22"/>
      <c r="AL87" s="22"/>
      <c r="AM87" s="118" t="str">
        <f>IF(AN8= "","",AN8)</f>
        <v>25. 1. 2021</v>
      </c>
      <c r="AN87" s="118"/>
      <c r="AO87" s="22"/>
      <c r="AP87" s="22"/>
      <c r="AQ87" s="22"/>
      <c r="AR87" s="23"/>
      <c r="BE87" s="22"/>
    </row>
    <row r="88" spans="1:91" s="2" customFormat="1" ht="6.9" customHeight="1">
      <c r="A88" s="22"/>
      <c r="B88" s="23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3"/>
      <c r="BE88" s="22"/>
    </row>
    <row r="89" spans="1:91" s="2" customFormat="1" ht="25.65" customHeight="1">
      <c r="A89" s="22"/>
      <c r="B89" s="23"/>
      <c r="C89" s="20" t="s">
        <v>22</v>
      </c>
      <c r="D89" s="22"/>
      <c r="E89" s="22"/>
      <c r="F89" s="22"/>
      <c r="G89" s="22"/>
      <c r="H89" s="22"/>
      <c r="I89" s="22"/>
      <c r="J89" s="22"/>
      <c r="K89" s="22"/>
      <c r="L89" s="4" t="str">
        <f>IF(E11= "","",E11)</f>
        <v>Statutární město Chomutov,Zborovská 4602,Chomutov</v>
      </c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0" t="s">
        <v>30</v>
      </c>
      <c r="AJ89" s="22"/>
      <c r="AK89" s="22"/>
      <c r="AL89" s="22"/>
      <c r="AM89" s="119" t="str">
        <f>IF(E17="","",E17)</f>
        <v>Ing. Mgr. Lucie Radilová, DiS</v>
      </c>
      <c r="AN89" s="120"/>
      <c r="AO89" s="120"/>
      <c r="AP89" s="120"/>
      <c r="AQ89" s="22"/>
      <c r="AR89" s="23"/>
      <c r="AS89" s="121" t="s">
        <v>61</v>
      </c>
      <c r="AT89" s="122"/>
      <c r="AU89" s="45"/>
      <c r="AV89" s="45"/>
      <c r="AW89" s="45"/>
      <c r="AX89" s="45"/>
      <c r="AY89" s="45"/>
      <c r="AZ89" s="45"/>
      <c r="BA89" s="45"/>
      <c r="BB89" s="45"/>
      <c r="BC89" s="45"/>
      <c r="BD89" s="46"/>
      <c r="BE89" s="22"/>
    </row>
    <row r="90" spans="1:91" s="2" customFormat="1" ht="15.15" customHeight="1">
      <c r="A90" s="22"/>
      <c r="B90" s="23"/>
      <c r="C90" s="20" t="s">
        <v>28</v>
      </c>
      <c r="D90" s="22"/>
      <c r="E90" s="22"/>
      <c r="F90" s="22"/>
      <c r="G90" s="22"/>
      <c r="H90" s="22"/>
      <c r="I90" s="22"/>
      <c r="J90" s="22"/>
      <c r="K90" s="22"/>
      <c r="L90" s="4" t="str">
        <f>IF(E14="","",E14)</f>
        <v xml:space="preserve"> </v>
      </c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0" t="s">
        <v>35</v>
      </c>
      <c r="AJ90" s="22"/>
      <c r="AK90" s="22"/>
      <c r="AL90" s="22"/>
      <c r="AM90" s="119" t="str">
        <f>IF(E20="","",E20)</f>
        <v>Obrtelová Miluše</v>
      </c>
      <c r="AN90" s="120"/>
      <c r="AO90" s="120"/>
      <c r="AP90" s="120"/>
      <c r="AQ90" s="22"/>
      <c r="AR90" s="23"/>
      <c r="AS90" s="123"/>
      <c r="AT90" s="124"/>
      <c r="AU90" s="47"/>
      <c r="AV90" s="47"/>
      <c r="AW90" s="47"/>
      <c r="AX90" s="47"/>
      <c r="AY90" s="47"/>
      <c r="AZ90" s="47"/>
      <c r="BA90" s="47"/>
      <c r="BB90" s="47"/>
      <c r="BC90" s="47"/>
      <c r="BD90" s="48"/>
      <c r="BE90" s="22"/>
    </row>
    <row r="91" spans="1:91" s="2" customFormat="1" ht="10.95" customHeight="1">
      <c r="A91" s="22"/>
      <c r="B91" s="23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3"/>
      <c r="AS91" s="123"/>
      <c r="AT91" s="124"/>
      <c r="AU91" s="47"/>
      <c r="AV91" s="47"/>
      <c r="AW91" s="47"/>
      <c r="AX91" s="47"/>
      <c r="AY91" s="47"/>
      <c r="AZ91" s="47"/>
      <c r="BA91" s="47"/>
      <c r="BB91" s="47"/>
      <c r="BC91" s="47"/>
      <c r="BD91" s="48"/>
      <c r="BE91" s="22"/>
    </row>
    <row r="92" spans="1:91" s="2" customFormat="1" ht="29.25" customHeight="1">
      <c r="A92" s="22"/>
      <c r="B92" s="23"/>
      <c r="C92" s="115" t="s">
        <v>62</v>
      </c>
      <c r="D92" s="114"/>
      <c r="E92" s="114"/>
      <c r="F92" s="114"/>
      <c r="G92" s="114"/>
      <c r="H92" s="49"/>
      <c r="I92" s="113" t="s">
        <v>63</v>
      </c>
      <c r="J92" s="114"/>
      <c r="K92" s="114"/>
      <c r="L92" s="114"/>
      <c r="M92" s="114"/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14"/>
      <c r="Z92" s="114"/>
      <c r="AA92" s="114"/>
      <c r="AB92" s="114"/>
      <c r="AC92" s="114"/>
      <c r="AD92" s="114"/>
      <c r="AE92" s="114"/>
      <c r="AF92" s="114"/>
      <c r="AG92" s="126" t="s">
        <v>64</v>
      </c>
      <c r="AH92" s="114"/>
      <c r="AI92" s="114"/>
      <c r="AJ92" s="114"/>
      <c r="AK92" s="114"/>
      <c r="AL92" s="114"/>
      <c r="AM92" s="114"/>
      <c r="AN92" s="113" t="s">
        <v>65</v>
      </c>
      <c r="AO92" s="114"/>
      <c r="AP92" s="125"/>
      <c r="AQ92" s="50" t="s">
        <v>66</v>
      </c>
      <c r="AR92" s="23"/>
      <c r="AS92" s="51" t="s">
        <v>67</v>
      </c>
      <c r="AT92" s="52" t="s">
        <v>68</v>
      </c>
      <c r="AU92" s="52" t="s">
        <v>69</v>
      </c>
      <c r="AV92" s="52" t="s">
        <v>70</v>
      </c>
      <c r="AW92" s="52" t="s">
        <v>71</v>
      </c>
      <c r="AX92" s="52" t="s">
        <v>72</v>
      </c>
      <c r="AY92" s="52" t="s">
        <v>73</v>
      </c>
      <c r="AZ92" s="52" t="s">
        <v>74</v>
      </c>
      <c r="BA92" s="52" t="s">
        <v>75</v>
      </c>
      <c r="BB92" s="52" t="s">
        <v>76</v>
      </c>
      <c r="BC92" s="52" t="s">
        <v>77</v>
      </c>
      <c r="BD92" s="53" t="s">
        <v>78</v>
      </c>
      <c r="BE92" s="22"/>
    </row>
    <row r="93" spans="1:91" s="2" customFormat="1" ht="10.95" customHeight="1">
      <c r="A93" s="22"/>
      <c r="B93" s="23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3"/>
      <c r="AS93" s="54"/>
      <c r="AT93" s="55"/>
      <c r="AU93" s="55"/>
      <c r="AV93" s="55"/>
      <c r="AW93" s="55"/>
      <c r="AX93" s="55"/>
      <c r="AY93" s="55"/>
      <c r="AZ93" s="55"/>
      <c r="BA93" s="55"/>
      <c r="BB93" s="55"/>
      <c r="BC93" s="55"/>
      <c r="BD93" s="56"/>
      <c r="BE93" s="22"/>
    </row>
    <row r="94" spans="1:91" s="6" customFormat="1" ht="32.4" customHeight="1">
      <c r="B94" s="57"/>
      <c r="C94" s="58" t="s">
        <v>79</v>
      </c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127">
        <f>ROUND(AG95+AG99+AG109+AG114+SUM(AG120:AG125),2)</f>
        <v>0</v>
      </c>
      <c r="AH94" s="127"/>
      <c r="AI94" s="127"/>
      <c r="AJ94" s="127"/>
      <c r="AK94" s="127"/>
      <c r="AL94" s="127"/>
      <c r="AM94" s="127"/>
      <c r="AN94" s="128">
        <f t="shared" ref="AN94:AN125" si="0">SUM(AG94,AT94)</f>
        <v>0</v>
      </c>
      <c r="AO94" s="128"/>
      <c r="AP94" s="128"/>
      <c r="AQ94" s="60" t="s">
        <v>1</v>
      </c>
      <c r="AR94" s="57"/>
      <c r="AS94" s="61">
        <f>ROUND(AS95+AS99+AS109+AS114+SUM(AS120:AS125),2)</f>
        <v>0</v>
      </c>
      <c r="AT94" s="62">
        <f t="shared" ref="AT94:AT125" si="1">ROUND(SUM(AV94:AW94),2)</f>
        <v>0</v>
      </c>
      <c r="AU94" s="63">
        <f>ROUND(AU95+AU99+AU109+AU114+SUM(AU120:AU125),5)</f>
        <v>8882.9374000000007</v>
      </c>
      <c r="AV94" s="62">
        <f>ROUND(AZ94*L29,2)</f>
        <v>0</v>
      </c>
      <c r="AW94" s="62">
        <f>ROUND(BA94*L30,2)</f>
        <v>0</v>
      </c>
      <c r="AX94" s="62">
        <f>ROUND(BB94*L29,2)</f>
        <v>0</v>
      </c>
      <c r="AY94" s="62">
        <f>ROUND(BC94*L30,2)</f>
        <v>0</v>
      </c>
      <c r="AZ94" s="62">
        <f>ROUND(AZ95+AZ99+AZ109+AZ114+SUM(AZ120:AZ125),2)</f>
        <v>0</v>
      </c>
      <c r="BA94" s="62">
        <f>ROUND(BA95+BA99+BA109+BA114+SUM(BA120:BA125),2)</f>
        <v>0</v>
      </c>
      <c r="BB94" s="62">
        <f>ROUND(BB95+BB99+BB109+BB114+SUM(BB120:BB125),2)</f>
        <v>0</v>
      </c>
      <c r="BC94" s="62">
        <f>ROUND(BC95+BC99+BC109+BC114+SUM(BC120:BC125),2)</f>
        <v>0</v>
      </c>
      <c r="BD94" s="64">
        <f>ROUND(BD95+BD99+BD109+BD114+SUM(BD120:BD125),2)</f>
        <v>0</v>
      </c>
      <c r="BS94" s="65" t="s">
        <v>80</v>
      </c>
      <c r="BT94" s="65" t="s">
        <v>81</v>
      </c>
      <c r="BU94" s="66" t="s">
        <v>82</v>
      </c>
      <c r="BV94" s="65" t="s">
        <v>83</v>
      </c>
      <c r="BW94" s="65" t="s">
        <v>4</v>
      </c>
      <c r="BX94" s="65" t="s">
        <v>84</v>
      </c>
      <c r="CL94" s="65" t="s">
        <v>1</v>
      </c>
    </row>
    <row r="95" spans="1:91" s="7" customFormat="1" ht="24.75" customHeight="1">
      <c r="B95" s="67"/>
      <c r="C95" s="68"/>
      <c r="D95" s="105" t="s">
        <v>85</v>
      </c>
      <c r="E95" s="105"/>
      <c r="F95" s="105"/>
      <c r="G95" s="105"/>
      <c r="H95" s="105"/>
      <c r="I95" s="69"/>
      <c r="J95" s="105" t="s">
        <v>86</v>
      </c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  <c r="Z95" s="105"/>
      <c r="AA95" s="105"/>
      <c r="AB95" s="105"/>
      <c r="AC95" s="105"/>
      <c r="AD95" s="105"/>
      <c r="AE95" s="105"/>
      <c r="AF95" s="105"/>
      <c r="AG95" s="108">
        <f>ROUND(SUM(AG96:AG98),2)</f>
        <v>0</v>
      </c>
      <c r="AH95" s="109"/>
      <c r="AI95" s="109"/>
      <c r="AJ95" s="109"/>
      <c r="AK95" s="109"/>
      <c r="AL95" s="109"/>
      <c r="AM95" s="109"/>
      <c r="AN95" s="110">
        <f t="shared" si="0"/>
        <v>0</v>
      </c>
      <c r="AO95" s="109"/>
      <c r="AP95" s="109"/>
      <c r="AQ95" s="70" t="s">
        <v>87</v>
      </c>
      <c r="AR95" s="67"/>
      <c r="AS95" s="71">
        <f>ROUND(SUM(AS96:AS98),2)</f>
        <v>0</v>
      </c>
      <c r="AT95" s="72">
        <f t="shared" si="1"/>
        <v>0</v>
      </c>
      <c r="AU95" s="73">
        <f>ROUND(SUM(AU96:AU98),5)</f>
        <v>2556.7917299999999</v>
      </c>
      <c r="AV95" s="72">
        <f>ROUND(AZ95*L29,2)</f>
        <v>0</v>
      </c>
      <c r="AW95" s="72">
        <f>ROUND(BA95*L30,2)</f>
        <v>0</v>
      </c>
      <c r="AX95" s="72">
        <f>ROUND(BB95*L29,2)</f>
        <v>0</v>
      </c>
      <c r="AY95" s="72">
        <f>ROUND(BC95*L30,2)</f>
        <v>0</v>
      </c>
      <c r="AZ95" s="72">
        <f>ROUND(SUM(AZ96:AZ98),2)</f>
        <v>0</v>
      </c>
      <c r="BA95" s="72">
        <f>ROUND(SUM(BA96:BA98),2)</f>
        <v>0</v>
      </c>
      <c r="BB95" s="72">
        <f>ROUND(SUM(BB96:BB98),2)</f>
        <v>0</v>
      </c>
      <c r="BC95" s="72">
        <f>ROUND(SUM(BC96:BC98),2)</f>
        <v>0</v>
      </c>
      <c r="BD95" s="74">
        <f>ROUND(SUM(BD96:BD98),2)</f>
        <v>0</v>
      </c>
      <c r="BS95" s="75" t="s">
        <v>80</v>
      </c>
      <c r="BT95" s="75" t="s">
        <v>88</v>
      </c>
      <c r="BU95" s="75" t="s">
        <v>82</v>
      </c>
      <c r="BV95" s="75" t="s">
        <v>83</v>
      </c>
      <c r="BW95" s="75" t="s">
        <v>89</v>
      </c>
      <c r="BX95" s="75" t="s">
        <v>4</v>
      </c>
      <c r="CL95" s="75" t="s">
        <v>90</v>
      </c>
      <c r="CM95" s="75" t="s">
        <v>91</v>
      </c>
    </row>
    <row r="96" spans="1:91" s="4" customFormat="1" ht="16.5" customHeight="1">
      <c r="A96" s="76" t="s">
        <v>92</v>
      </c>
      <c r="B96" s="40"/>
      <c r="C96" s="8"/>
      <c r="D96" s="8"/>
      <c r="E96" s="104" t="s">
        <v>93</v>
      </c>
      <c r="F96" s="104"/>
      <c r="G96" s="104"/>
      <c r="H96" s="104"/>
      <c r="I96" s="104"/>
      <c r="J96" s="8"/>
      <c r="K96" s="104" t="s">
        <v>94</v>
      </c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  <c r="Z96" s="104"/>
      <c r="AA96" s="104"/>
      <c r="AB96" s="104"/>
      <c r="AC96" s="104"/>
      <c r="AD96" s="104"/>
      <c r="AE96" s="104"/>
      <c r="AF96" s="104"/>
      <c r="AG96" s="106">
        <f>'SO 01.1 - Demolice'!J32</f>
        <v>0</v>
      </c>
      <c r="AH96" s="107"/>
      <c r="AI96" s="107"/>
      <c r="AJ96" s="107"/>
      <c r="AK96" s="107"/>
      <c r="AL96" s="107"/>
      <c r="AM96" s="107"/>
      <c r="AN96" s="106">
        <f t="shared" si="0"/>
        <v>0</v>
      </c>
      <c r="AO96" s="107"/>
      <c r="AP96" s="107"/>
      <c r="AQ96" s="77" t="s">
        <v>95</v>
      </c>
      <c r="AR96" s="40"/>
      <c r="AS96" s="78">
        <v>0</v>
      </c>
      <c r="AT96" s="79">
        <f t="shared" si="1"/>
        <v>0</v>
      </c>
      <c r="AU96" s="80">
        <f>'SO 01.1 - Demolice'!P131</f>
        <v>743.5644920000002</v>
      </c>
      <c r="AV96" s="79">
        <f>'SO 01.1 - Demolice'!J35</f>
        <v>0</v>
      </c>
      <c r="AW96" s="79">
        <f>'SO 01.1 - Demolice'!J36</f>
        <v>0</v>
      </c>
      <c r="AX96" s="79">
        <f>'SO 01.1 - Demolice'!J37</f>
        <v>0</v>
      </c>
      <c r="AY96" s="79">
        <f>'SO 01.1 - Demolice'!J38</f>
        <v>0</v>
      </c>
      <c r="AZ96" s="79">
        <f>'SO 01.1 - Demolice'!F35</f>
        <v>0</v>
      </c>
      <c r="BA96" s="79">
        <f>'SO 01.1 - Demolice'!F36</f>
        <v>0</v>
      </c>
      <c r="BB96" s="79">
        <f>'SO 01.1 - Demolice'!F37</f>
        <v>0</v>
      </c>
      <c r="BC96" s="79">
        <f>'SO 01.1 - Demolice'!F38</f>
        <v>0</v>
      </c>
      <c r="BD96" s="81">
        <f>'SO 01.1 - Demolice'!F39</f>
        <v>0</v>
      </c>
      <c r="BT96" s="18" t="s">
        <v>91</v>
      </c>
      <c r="BV96" s="18" t="s">
        <v>83</v>
      </c>
      <c r="BW96" s="18" t="s">
        <v>96</v>
      </c>
      <c r="BX96" s="18" t="s">
        <v>89</v>
      </c>
      <c r="CL96" s="18" t="s">
        <v>90</v>
      </c>
    </row>
    <row r="97" spans="1:91" s="4" customFormat="1" ht="30" customHeight="1">
      <c r="A97" s="76" t="s">
        <v>92</v>
      </c>
      <c r="B97" s="40"/>
      <c r="C97" s="8"/>
      <c r="D97" s="8"/>
      <c r="E97" s="104" t="s">
        <v>97</v>
      </c>
      <c r="F97" s="104"/>
      <c r="G97" s="104"/>
      <c r="H97" s="104"/>
      <c r="I97" s="104"/>
      <c r="J97" s="8"/>
      <c r="K97" s="104" t="s">
        <v>98</v>
      </c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  <c r="Z97" s="104"/>
      <c r="AA97" s="104"/>
      <c r="AB97" s="104"/>
      <c r="AC97" s="104"/>
      <c r="AD97" s="104"/>
      <c r="AE97" s="104"/>
      <c r="AF97" s="104"/>
      <c r="AG97" s="106">
        <f>'SO 01.2 - Kácení dřevin a...'!J32</f>
        <v>0</v>
      </c>
      <c r="AH97" s="107"/>
      <c r="AI97" s="107"/>
      <c r="AJ97" s="107"/>
      <c r="AK97" s="107"/>
      <c r="AL97" s="107"/>
      <c r="AM97" s="107"/>
      <c r="AN97" s="106">
        <f t="shared" si="0"/>
        <v>0</v>
      </c>
      <c r="AO97" s="107"/>
      <c r="AP97" s="107"/>
      <c r="AQ97" s="77" t="s">
        <v>95</v>
      </c>
      <c r="AR97" s="40"/>
      <c r="AS97" s="78">
        <v>0</v>
      </c>
      <c r="AT97" s="79">
        <f t="shared" si="1"/>
        <v>0</v>
      </c>
      <c r="AU97" s="80">
        <f>'SO 01.2 - Kácení dřevin a...'!P122</f>
        <v>997.31443499999989</v>
      </c>
      <c r="AV97" s="79">
        <f>'SO 01.2 - Kácení dřevin a...'!J35</f>
        <v>0</v>
      </c>
      <c r="AW97" s="79">
        <f>'SO 01.2 - Kácení dřevin a...'!J36</f>
        <v>0</v>
      </c>
      <c r="AX97" s="79">
        <f>'SO 01.2 - Kácení dřevin a...'!J37</f>
        <v>0</v>
      </c>
      <c r="AY97" s="79">
        <f>'SO 01.2 - Kácení dřevin a...'!J38</f>
        <v>0</v>
      </c>
      <c r="AZ97" s="79">
        <f>'SO 01.2 - Kácení dřevin a...'!F35</f>
        <v>0</v>
      </c>
      <c r="BA97" s="79">
        <f>'SO 01.2 - Kácení dřevin a...'!F36</f>
        <v>0</v>
      </c>
      <c r="BB97" s="79">
        <f>'SO 01.2 - Kácení dřevin a...'!F37</f>
        <v>0</v>
      </c>
      <c r="BC97" s="79">
        <f>'SO 01.2 - Kácení dřevin a...'!F38</f>
        <v>0</v>
      </c>
      <c r="BD97" s="81">
        <f>'SO 01.2 - Kácení dřevin a...'!F39</f>
        <v>0</v>
      </c>
      <c r="BT97" s="18" t="s">
        <v>91</v>
      </c>
      <c r="BV97" s="18" t="s">
        <v>83</v>
      </c>
      <c r="BW97" s="18" t="s">
        <v>99</v>
      </c>
      <c r="BX97" s="18" t="s">
        <v>89</v>
      </c>
      <c r="CL97" s="18" t="s">
        <v>90</v>
      </c>
    </row>
    <row r="98" spans="1:91" s="4" customFormat="1" ht="16.5" customHeight="1">
      <c r="A98" s="76" t="s">
        <v>92</v>
      </c>
      <c r="B98" s="40"/>
      <c r="C98" s="8"/>
      <c r="D98" s="8"/>
      <c r="E98" s="104" t="s">
        <v>100</v>
      </c>
      <c r="F98" s="104"/>
      <c r="G98" s="104"/>
      <c r="H98" s="104"/>
      <c r="I98" s="104"/>
      <c r="J98" s="8"/>
      <c r="K98" s="104" t="s">
        <v>101</v>
      </c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  <c r="Z98" s="104"/>
      <c r="AA98" s="104"/>
      <c r="AB98" s="104"/>
      <c r="AC98" s="104"/>
      <c r="AD98" s="104"/>
      <c r="AE98" s="104"/>
      <c r="AF98" s="104"/>
      <c r="AG98" s="106">
        <f>'SO 01.3 - Příprava území,...'!J32</f>
        <v>0</v>
      </c>
      <c r="AH98" s="107"/>
      <c r="AI98" s="107"/>
      <c r="AJ98" s="107"/>
      <c r="AK98" s="107"/>
      <c r="AL98" s="107"/>
      <c r="AM98" s="107"/>
      <c r="AN98" s="106">
        <f t="shared" si="0"/>
        <v>0</v>
      </c>
      <c r="AO98" s="107"/>
      <c r="AP98" s="107"/>
      <c r="AQ98" s="77" t="s">
        <v>95</v>
      </c>
      <c r="AR98" s="40"/>
      <c r="AS98" s="78">
        <v>0</v>
      </c>
      <c r="AT98" s="79">
        <f t="shared" si="1"/>
        <v>0</v>
      </c>
      <c r="AU98" s="80">
        <f>'SO 01.3 - Příprava území,...'!P121</f>
        <v>815.91279999999995</v>
      </c>
      <c r="AV98" s="79">
        <f>'SO 01.3 - Příprava území,...'!J35</f>
        <v>0</v>
      </c>
      <c r="AW98" s="79">
        <f>'SO 01.3 - Příprava území,...'!J36</f>
        <v>0</v>
      </c>
      <c r="AX98" s="79">
        <f>'SO 01.3 - Příprava území,...'!J37</f>
        <v>0</v>
      </c>
      <c r="AY98" s="79">
        <f>'SO 01.3 - Příprava území,...'!J38</f>
        <v>0</v>
      </c>
      <c r="AZ98" s="79">
        <f>'SO 01.3 - Příprava území,...'!F35</f>
        <v>0</v>
      </c>
      <c r="BA98" s="79">
        <f>'SO 01.3 - Příprava území,...'!F36</f>
        <v>0</v>
      </c>
      <c r="BB98" s="79">
        <f>'SO 01.3 - Příprava území,...'!F37</f>
        <v>0</v>
      </c>
      <c r="BC98" s="79">
        <f>'SO 01.3 - Příprava území,...'!F38</f>
        <v>0</v>
      </c>
      <c r="BD98" s="81">
        <f>'SO 01.3 - Příprava území,...'!F39</f>
        <v>0</v>
      </c>
      <c r="BT98" s="18" t="s">
        <v>91</v>
      </c>
      <c r="BV98" s="18" t="s">
        <v>83</v>
      </c>
      <c r="BW98" s="18" t="s">
        <v>102</v>
      </c>
      <c r="BX98" s="18" t="s">
        <v>89</v>
      </c>
      <c r="CL98" s="18" t="s">
        <v>90</v>
      </c>
    </row>
    <row r="99" spans="1:91" s="7" customFormat="1" ht="16.5" customHeight="1">
      <c r="B99" s="67"/>
      <c r="C99" s="68"/>
      <c r="D99" s="105" t="s">
        <v>103</v>
      </c>
      <c r="E99" s="105"/>
      <c r="F99" s="105"/>
      <c r="G99" s="105"/>
      <c r="H99" s="105"/>
      <c r="I99" s="69"/>
      <c r="J99" s="105" t="s">
        <v>104</v>
      </c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  <c r="Z99" s="105"/>
      <c r="AA99" s="105"/>
      <c r="AB99" s="105"/>
      <c r="AC99" s="105"/>
      <c r="AD99" s="105"/>
      <c r="AE99" s="105"/>
      <c r="AF99" s="105"/>
      <c r="AG99" s="108">
        <f>ROUND(SUM(AG100:AG108),2)</f>
        <v>0</v>
      </c>
      <c r="AH99" s="109"/>
      <c r="AI99" s="109"/>
      <c r="AJ99" s="109"/>
      <c r="AK99" s="109"/>
      <c r="AL99" s="109"/>
      <c r="AM99" s="109"/>
      <c r="AN99" s="110">
        <f t="shared" si="0"/>
        <v>0</v>
      </c>
      <c r="AO99" s="109"/>
      <c r="AP99" s="109"/>
      <c r="AQ99" s="70" t="s">
        <v>87</v>
      </c>
      <c r="AR99" s="67"/>
      <c r="AS99" s="71">
        <f>ROUND(SUM(AS100:AS108),2)</f>
        <v>0</v>
      </c>
      <c r="AT99" s="72">
        <f t="shared" si="1"/>
        <v>0</v>
      </c>
      <c r="AU99" s="73">
        <f>ROUND(SUM(AU100:AU108),5)</f>
        <v>2029.19686</v>
      </c>
      <c r="AV99" s="72">
        <f>ROUND(AZ99*L29,2)</f>
        <v>0</v>
      </c>
      <c r="AW99" s="72">
        <f>ROUND(BA99*L30,2)</f>
        <v>0</v>
      </c>
      <c r="AX99" s="72">
        <f>ROUND(BB99*L29,2)</f>
        <v>0</v>
      </c>
      <c r="AY99" s="72">
        <f>ROUND(BC99*L30,2)</f>
        <v>0</v>
      </c>
      <c r="AZ99" s="72">
        <f>ROUND(SUM(AZ100:AZ108),2)</f>
        <v>0</v>
      </c>
      <c r="BA99" s="72">
        <f>ROUND(SUM(BA100:BA108),2)</f>
        <v>0</v>
      </c>
      <c r="BB99" s="72">
        <f>ROUND(SUM(BB100:BB108),2)</f>
        <v>0</v>
      </c>
      <c r="BC99" s="72">
        <f>ROUND(SUM(BC100:BC108),2)</f>
        <v>0</v>
      </c>
      <c r="BD99" s="74">
        <f>ROUND(SUM(BD100:BD108),2)</f>
        <v>0</v>
      </c>
      <c r="BS99" s="75" t="s">
        <v>80</v>
      </c>
      <c r="BT99" s="75" t="s">
        <v>88</v>
      </c>
      <c r="BU99" s="75" t="s">
        <v>82</v>
      </c>
      <c r="BV99" s="75" t="s">
        <v>83</v>
      </c>
      <c r="BW99" s="75" t="s">
        <v>105</v>
      </c>
      <c r="BX99" s="75" t="s">
        <v>4</v>
      </c>
      <c r="CL99" s="75" t="s">
        <v>106</v>
      </c>
      <c r="CM99" s="75" t="s">
        <v>91</v>
      </c>
    </row>
    <row r="100" spans="1:91" s="4" customFormat="1" ht="16.5" customHeight="1">
      <c r="A100" s="76" t="s">
        <v>92</v>
      </c>
      <c r="B100" s="40"/>
      <c r="C100" s="8"/>
      <c r="D100" s="8"/>
      <c r="E100" s="104" t="s">
        <v>107</v>
      </c>
      <c r="F100" s="104"/>
      <c r="G100" s="104"/>
      <c r="H100" s="104"/>
      <c r="I100" s="104"/>
      <c r="J100" s="8"/>
      <c r="K100" s="104" t="s">
        <v>108</v>
      </c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6">
        <f>'SO 02.1 - Trasa A a schod...'!J32</f>
        <v>0</v>
      </c>
      <c r="AH100" s="107"/>
      <c r="AI100" s="107"/>
      <c r="AJ100" s="107"/>
      <c r="AK100" s="107"/>
      <c r="AL100" s="107"/>
      <c r="AM100" s="107"/>
      <c r="AN100" s="106">
        <f t="shared" si="0"/>
        <v>0</v>
      </c>
      <c r="AO100" s="107"/>
      <c r="AP100" s="107"/>
      <c r="AQ100" s="77" t="s">
        <v>95</v>
      </c>
      <c r="AR100" s="40"/>
      <c r="AS100" s="78">
        <v>0</v>
      </c>
      <c r="AT100" s="79">
        <f t="shared" si="1"/>
        <v>0</v>
      </c>
      <c r="AU100" s="80">
        <f>'SO 02.1 - Trasa A a schod...'!P125</f>
        <v>588.37101200000006</v>
      </c>
      <c r="AV100" s="79">
        <f>'SO 02.1 - Trasa A a schod...'!J35</f>
        <v>0</v>
      </c>
      <c r="AW100" s="79">
        <f>'SO 02.1 - Trasa A a schod...'!J36</f>
        <v>0</v>
      </c>
      <c r="AX100" s="79">
        <f>'SO 02.1 - Trasa A a schod...'!J37</f>
        <v>0</v>
      </c>
      <c r="AY100" s="79">
        <f>'SO 02.1 - Trasa A a schod...'!J38</f>
        <v>0</v>
      </c>
      <c r="AZ100" s="79">
        <f>'SO 02.1 - Trasa A a schod...'!F35</f>
        <v>0</v>
      </c>
      <c r="BA100" s="79">
        <f>'SO 02.1 - Trasa A a schod...'!F36</f>
        <v>0</v>
      </c>
      <c r="BB100" s="79">
        <f>'SO 02.1 - Trasa A a schod...'!F37</f>
        <v>0</v>
      </c>
      <c r="BC100" s="79">
        <f>'SO 02.1 - Trasa A a schod...'!F38</f>
        <v>0</v>
      </c>
      <c r="BD100" s="81">
        <f>'SO 02.1 - Trasa A a schod...'!F39</f>
        <v>0</v>
      </c>
      <c r="BT100" s="18" t="s">
        <v>91</v>
      </c>
      <c r="BV100" s="18" t="s">
        <v>83</v>
      </c>
      <c r="BW100" s="18" t="s">
        <v>109</v>
      </c>
      <c r="BX100" s="18" t="s">
        <v>105</v>
      </c>
      <c r="CL100" s="18" t="s">
        <v>106</v>
      </c>
    </row>
    <row r="101" spans="1:91" s="4" customFormat="1" ht="16.5" customHeight="1">
      <c r="A101" s="76" t="s">
        <v>92</v>
      </c>
      <c r="B101" s="40"/>
      <c r="C101" s="8"/>
      <c r="D101" s="8"/>
      <c r="E101" s="104" t="s">
        <v>110</v>
      </c>
      <c r="F101" s="104"/>
      <c r="G101" s="104"/>
      <c r="H101" s="104"/>
      <c r="I101" s="104"/>
      <c r="J101" s="8"/>
      <c r="K101" s="104" t="s">
        <v>111</v>
      </c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  <c r="Z101" s="104"/>
      <c r="AA101" s="104"/>
      <c r="AB101" s="104"/>
      <c r="AC101" s="104"/>
      <c r="AD101" s="104"/>
      <c r="AE101" s="104"/>
      <c r="AF101" s="104"/>
      <c r="AG101" s="106">
        <f>'SO 02.2 - Trasa B '!J32</f>
        <v>0</v>
      </c>
      <c r="AH101" s="107"/>
      <c r="AI101" s="107"/>
      <c r="AJ101" s="107"/>
      <c r="AK101" s="107"/>
      <c r="AL101" s="107"/>
      <c r="AM101" s="107"/>
      <c r="AN101" s="106">
        <f t="shared" si="0"/>
        <v>0</v>
      </c>
      <c r="AO101" s="107"/>
      <c r="AP101" s="107"/>
      <c r="AQ101" s="77" t="s">
        <v>95</v>
      </c>
      <c r="AR101" s="40"/>
      <c r="AS101" s="78">
        <v>0</v>
      </c>
      <c r="AT101" s="79">
        <f t="shared" si="1"/>
        <v>0</v>
      </c>
      <c r="AU101" s="80">
        <f>'SO 02.2 - Trasa B '!P123</f>
        <v>153.85402199999999</v>
      </c>
      <c r="AV101" s="79">
        <f>'SO 02.2 - Trasa B '!J35</f>
        <v>0</v>
      </c>
      <c r="AW101" s="79">
        <f>'SO 02.2 - Trasa B '!J36</f>
        <v>0</v>
      </c>
      <c r="AX101" s="79">
        <f>'SO 02.2 - Trasa B '!J37</f>
        <v>0</v>
      </c>
      <c r="AY101" s="79">
        <f>'SO 02.2 - Trasa B '!J38</f>
        <v>0</v>
      </c>
      <c r="AZ101" s="79">
        <f>'SO 02.2 - Trasa B '!F35</f>
        <v>0</v>
      </c>
      <c r="BA101" s="79">
        <f>'SO 02.2 - Trasa B '!F36</f>
        <v>0</v>
      </c>
      <c r="BB101" s="79">
        <f>'SO 02.2 - Trasa B '!F37</f>
        <v>0</v>
      </c>
      <c r="BC101" s="79">
        <f>'SO 02.2 - Trasa B '!F38</f>
        <v>0</v>
      </c>
      <c r="BD101" s="81">
        <f>'SO 02.2 - Trasa B '!F39</f>
        <v>0</v>
      </c>
      <c r="BT101" s="18" t="s">
        <v>91</v>
      </c>
      <c r="BV101" s="18" t="s">
        <v>83</v>
      </c>
      <c r="BW101" s="18" t="s">
        <v>112</v>
      </c>
      <c r="BX101" s="18" t="s">
        <v>105</v>
      </c>
      <c r="CL101" s="18" t="s">
        <v>106</v>
      </c>
    </row>
    <row r="102" spans="1:91" s="4" customFormat="1" ht="16.5" customHeight="1">
      <c r="A102" s="76" t="s">
        <v>92</v>
      </c>
      <c r="B102" s="40"/>
      <c r="C102" s="8"/>
      <c r="D102" s="8"/>
      <c r="E102" s="104" t="s">
        <v>113</v>
      </c>
      <c r="F102" s="104"/>
      <c r="G102" s="104"/>
      <c r="H102" s="104"/>
      <c r="I102" s="104"/>
      <c r="J102" s="8"/>
      <c r="K102" s="104" t="s">
        <v>114</v>
      </c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  <c r="Z102" s="104"/>
      <c r="AA102" s="104"/>
      <c r="AB102" s="104"/>
      <c r="AC102" s="104"/>
      <c r="AD102" s="104"/>
      <c r="AE102" s="104"/>
      <c r="AF102" s="104"/>
      <c r="AG102" s="106">
        <f>'SO 02.3 - Písečná pláž - ...'!J32</f>
        <v>0</v>
      </c>
      <c r="AH102" s="107"/>
      <c r="AI102" s="107"/>
      <c r="AJ102" s="107"/>
      <c r="AK102" s="107"/>
      <c r="AL102" s="107"/>
      <c r="AM102" s="107"/>
      <c r="AN102" s="106">
        <f t="shared" si="0"/>
        <v>0</v>
      </c>
      <c r="AO102" s="107"/>
      <c r="AP102" s="107"/>
      <c r="AQ102" s="77" t="s">
        <v>95</v>
      </c>
      <c r="AR102" s="40"/>
      <c r="AS102" s="78">
        <v>0</v>
      </c>
      <c r="AT102" s="79">
        <f t="shared" si="1"/>
        <v>0</v>
      </c>
      <c r="AU102" s="80">
        <f>'SO 02.3 - Písečná pláž - ...'!P122</f>
        <v>157.94638799999998</v>
      </c>
      <c r="AV102" s="79">
        <f>'SO 02.3 - Písečná pláž - ...'!J35</f>
        <v>0</v>
      </c>
      <c r="AW102" s="79">
        <f>'SO 02.3 - Písečná pláž - ...'!J36</f>
        <v>0</v>
      </c>
      <c r="AX102" s="79">
        <f>'SO 02.3 - Písečná pláž - ...'!J37</f>
        <v>0</v>
      </c>
      <c r="AY102" s="79">
        <f>'SO 02.3 - Písečná pláž - ...'!J38</f>
        <v>0</v>
      </c>
      <c r="AZ102" s="79">
        <f>'SO 02.3 - Písečná pláž - ...'!F35</f>
        <v>0</v>
      </c>
      <c r="BA102" s="79">
        <f>'SO 02.3 - Písečná pláž - ...'!F36</f>
        <v>0</v>
      </c>
      <c r="BB102" s="79">
        <f>'SO 02.3 - Písečná pláž - ...'!F37</f>
        <v>0</v>
      </c>
      <c r="BC102" s="79">
        <f>'SO 02.3 - Písečná pláž - ...'!F38</f>
        <v>0</v>
      </c>
      <c r="BD102" s="81">
        <f>'SO 02.3 - Písečná pláž - ...'!F39</f>
        <v>0</v>
      </c>
      <c r="BT102" s="18" t="s">
        <v>91</v>
      </c>
      <c r="BV102" s="18" t="s">
        <v>83</v>
      </c>
      <c r="BW102" s="18" t="s">
        <v>115</v>
      </c>
      <c r="BX102" s="18" t="s">
        <v>105</v>
      </c>
      <c r="CL102" s="18" t="s">
        <v>106</v>
      </c>
    </row>
    <row r="103" spans="1:91" s="4" customFormat="1" ht="16.5" customHeight="1">
      <c r="A103" s="76" t="s">
        <v>92</v>
      </c>
      <c r="B103" s="40"/>
      <c r="C103" s="8"/>
      <c r="D103" s="8"/>
      <c r="E103" s="104" t="s">
        <v>116</v>
      </c>
      <c r="F103" s="104"/>
      <c r="G103" s="104"/>
      <c r="H103" s="104"/>
      <c r="I103" s="104"/>
      <c r="J103" s="8"/>
      <c r="K103" s="104" t="s">
        <v>117</v>
      </c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  <c r="Z103" s="104"/>
      <c r="AA103" s="104"/>
      <c r="AB103" s="104"/>
      <c r="AC103" s="104"/>
      <c r="AD103" s="104"/>
      <c r="AE103" s="104"/>
      <c r="AF103" s="104"/>
      <c r="AG103" s="106">
        <f>'SO 02.4 - Dopadová plocha...'!J32</f>
        <v>0</v>
      </c>
      <c r="AH103" s="107"/>
      <c r="AI103" s="107"/>
      <c r="AJ103" s="107"/>
      <c r="AK103" s="107"/>
      <c r="AL103" s="107"/>
      <c r="AM103" s="107"/>
      <c r="AN103" s="106">
        <f t="shared" si="0"/>
        <v>0</v>
      </c>
      <c r="AO103" s="107"/>
      <c r="AP103" s="107"/>
      <c r="AQ103" s="77" t="s">
        <v>95</v>
      </c>
      <c r="AR103" s="40"/>
      <c r="AS103" s="78">
        <v>0</v>
      </c>
      <c r="AT103" s="79">
        <f t="shared" si="1"/>
        <v>0</v>
      </c>
      <c r="AU103" s="80">
        <f>'SO 02.4 - Dopadová plocha...'!P124</f>
        <v>72.505194000000003</v>
      </c>
      <c r="AV103" s="79">
        <f>'SO 02.4 - Dopadová plocha...'!J35</f>
        <v>0</v>
      </c>
      <c r="AW103" s="79">
        <f>'SO 02.4 - Dopadová plocha...'!J36</f>
        <v>0</v>
      </c>
      <c r="AX103" s="79">
        <f>'SO 02.4 - Dopadová plocha...'!J37</f>
        <v>0</v>
      </c>
      <c r="AY103" s="79">
        <f>'SO 02.4 - Dopadová plocha...'!J38</f>
        <v>0</v>
      </c>
      <c r="AZ103" s="79">
        <f>'SO 02.4 - Dopadová plocha...'!F35</f>
        <v>0</v>
      </c>
      <c r="BA103" s="79">
        <f>'SO 02.4 - Dopadová plocha...'!F36</f>
        <v>0</v>
      </c>
      <c r="BB103" s="79">
        <f>'SO 02.4 - Dopadová plocha...'!F37</f>
        <v>0</v>
      </c>
      <c r="BC103" s="79">
        <f>'SO 02.4 - Dopadová plocha...'!F38</f>
        <v>0</v>
      </c>
      <c r="BD103" s="81">
        <f>'SO 02.4 - Dopadová plocha...'!F39</f>
        <v>0</v>
      </c>
      <c r="BT103" s="18" t="s">
        <v>91</v>
      </c>
      <c r="BV103" s="18" t="s">
        <v>83</v>
      </c>
      <c r="BW103" s="18" t="s">
        <v>118</v>
      </c>
      <c r="BX103" s="18" t="s">
        <v>105</v>
      </c>
      <c r="CL103" s="18" t="s">
        <v>106</v>
      </c>
    </row>
    <row r="104" spans="1:91" s="4" customFormat="1" ht="16.5" customHeight="1">
      <c r="A104" s="76" t="s">
        <v>92</v>
      </c>
      <c r="B104" s="40"/>
      <c r="C104" s="8"/>
      <c r="D104" s="8"/>
      <c r="E104" s="104" t="s">
        <v>119</v>
      </c>
      <c r="F104" s="104"/>
      <c r="G104" s="104"/>
      <c r="H104" s="104"/>
      <c r="I104" s="104"/>
      <c r="J104" s="8"/>
      <c r="K104" s="104" t="s">
        <v>120</v>
      </c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  <c r="Z104" s="104"/>
      <c r="AA104" s="104"/>
      <c r="AB104" s="104"/>
      <c r="AC104" s="104"/>
      <c r="AD104" s="104"/>
      <c r="AE104" s="104"/>
      <c r="AF104" s="104"/>
      <c r="AG104" s="106">
        <f>'SO 02.5 - Sprcha - betono...'!J32</f>
        <v>0</v>
      </c>
      <c r="AH104" s="107"/>
      <c r="AI104" s="107"/>
      <c r="AJ104" s="107"/>
      <c r="AK104" s="107"/>
      <c r="AL104" s="107"/>
      <c r="AM104" s="107"/>
      <c r="AN104" s="106">
        <f t="shared" si="0"/>
        <v>0</v>
      </c>
      <c r="AO104" s="107"/>
      <c r="AP104" s="107"/>
      <c r="AQ104" s="77" t="s">
        <v>95</v>
      </c>
      <c r="AR104" s="40"/>
      <c r="AS104" s="78">
        <v>0</v>
      </c>
      <c r="AT104" s="79">
        <f t="shared" si="1"/>
        <v>0</v>
      </c>
      <c r="AU104" s="80">
        <f>'SO 02.5 - Sprcha - betono...'!P130</f>
        <v>105.53092600000001</v>
      </c>
      <c r="AV104" s="79">
        <f>'SO 02.5 - Sprcha - betono...'!J35</f>
        <v>0</v>
      </c>
      <c r="AW104" s="79">
        <f>'SO 02.5 - Sprcha - betono...'!J36</f>
        <v>0</v>
      </c>
      <c r="AX104" s="79">
        <f>'SO 02.5 - Sprcha - betono...'!J37</f>
        <v>0</v>
      </c>
      <c r="AY104" s="79">
        <f>'SO 02.5 - Sprcha - betono...'!J38</f>
        <v>0</v>
      </c>
      <c r="AZ104" s="79">
        <f>'SO 02.5 - Sprcha - betono...'!F35</f>
        <v>0</v>
      </c>
      <c r="BA104" s="79">
        <f>'SO 02.5 - Sprcha - betono...'!F36</f>
        <v>0</v>
      </c>
      <c r="BB104" s="79">
        <f>'SO 02.5 - Sprcha - betono...'!F37</f>
        <v>0</v>
      </c>
      <c r="BC104" s="79">
        <f>'SO 02.5 - Sprcha - betono...'!F38</f>
        <v>0</v>
      </c>
      <c r="BD104" s="81">
        <f>'SO 02.5 - Sprcha - betono...'!F39</f>
        <v>0</v>
      </c>
      <c r="BT104" s="18" t="s">
        <v>91</v>
      </c>
      <c r="BV104" s="18" t="s">
        <v>83</v>
      </c>
      <c r="BW104" s="18" t="s">
        <v>121</v>
      </c>
      <c r="BX104" s="18" t="s">
        <v>105</v>
      </c>
      <c r="CL104" s="18" t="s">
        <v>106</v>
      </c>
    </row>
    <row r="105" spans="1:91" s="4" customFormat="1" ht="16.5" customHeight="1">
      <c r="A105" s="76" t="s">
        <v>92</v>
      </c>
      <c r="B105" s="40"/>
      <c r="C105" s="8"/>
      <c r="D105" s="8"/>
      <c r="E105" s="104" t="s">
        <v>122</v>
      </c>
      <c r="F105" s="104"/>
      <c r="G105" s="104"/>
      <c r="H105" s="104"/>
      <c r="I105" s="104"/>
      <c r="J105" s="8"/>
      <c r="K105" s="104" t="s">
        <v>123</v>
      </c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  <c r="Z105" s="104"/>
      <c r="AA105" s="104"/>
      <c r="AB105" s="104"/>
      <c r="AC105" s="104"/>
      <c r="AD105" s="104"/>
      <c r="AE105" s="104"/>
      <c r="AF105" s="104"/>
      <c r="AG105" s="106">
        <f>'SO 02.6 - Pítko - dlážděn...'!J32</f>
        <v>0</v>
      </c>
      <c r="AH105" s="107"/>
      <c r="AI105" s="107"/>
      <c r="AJ105" s="107"/>
      <c r="AK105" s="107"/>
      <c r="AL105" s="107"/>
      <c r="AM105" s="107"/>
      <c r="AN105" s="106">
        <f t="shared" si="0"/>
        <v>0</v>
      </c>
      <c r="AO105" s="107"/>
      <c r="AP105" s="107"/>
      <c r="AQ105" s="77" t="s">
        <v>95</v>
      </c>
      <c r="AR105" s="40"/>
      <c r="AS105" s="78">
        <v>0</v>
      </c>
      <c r="AT105" s="79">
        <f t="shared" si="1"/>
        <v>0</v>
      </c>
      <c r="AU105" s="80">
        <f>'SO 02.6 - Pítko - dlážděn...'!P128</f>
        <v>36.679273000000009</v>
      </c>
      <c r="AV105" s="79">
        <f>'SO 02.6 - Pítko - dlážděn...'!J35</f>
        <v>0</v>
      </c>
      <c r="AW105" s="79">
        <f>'SO 02.6 - Pítko - dlážděn...'!J36</f>
        <v>0</v>
      </c>
      <c r="AX105" s="79">
        <f>'SO 02.6 - Pítko - dlážděn...'!J37</f>
        <v>0</v>
      </c>
      <c r="AY105" s="79">
        <f>'SO 02.6 - Pítko - dlážděn...'!J38</f>
        <v>0</v>
      </c>
      <c r="AZ105" s="79">
        <f>'SO 02.6 - Pítko - dlážděn...'!F35</f>
        <v>0</v>
      </c>
      <c r="BA105" s="79">
        <f>'SO 02.6 - Pítko - dlážděn...'!F36</f>
        <v>0</v>
      </c>
      <c r="BB105" s="79">
        <f>'SO 02.6 - Pítko - dlážděn...'!F37</f>
        <v>0</v>
      </c>
      <c r="BC105" s="79">
        <f>'SO 02.6 - Pítko - dlážděn...'!F38</f>
        <v>0</v>
      </c>
      <c r="BD105" s="81">
        <f>'SO 02.6 - Pítko - dlážděn...'!F39</f>
        <v>0</v>
      </c>
      <c r="BT105" s="18" t="s">
        <v>91</v>
      </c>
      <c r="BV105" s="18" t="s">
        <v>83</v>
      </c>
      <c r="BW105" s="18" t="s">
        <v>124</v>
      </c>
      <c r="BX105" s="18" t="s">
        <v>105</v>
      </c>
      <c r="CL105" s="18" t="s">
        <v>106</v>
      </c>
    </row>
    <row r="106" spans="1:91" s="4" customFormat="1" ht="16.5" customHeight="1">
      <c r="A106" s="76" t="s">
        <v>92</v>
      </c>
      <c r="B106" s="40"/>
      <c r="C106" s="8"/>
      <c r="D106" s="8"/>
      <c r="E106" s="104" t="s">
        <v>125</v>
      </c>
      <c r="F106" s="104"/>
      <c r="G106" s="104"/>
      <c r="H106" s="104"/>
      <c r="I106" s="104"/>
      <c r="J106" s="8"/>
      <c r="K106" s="104" t="s">
        <v>126</v>
      </c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  <c r="Z106" s="104"/>
      <c r="AA106" s="104"/>
      <c r="AB106" s="104"/>
      <c r="AC106" s="104"/>
      <c r="AD106" s="104"/>
      <c r="AE106" s="104"/>
      <c r="AF106" s="104"/>
      <c r="AG106" s="106">
        <f>'SO 02.7 - Plochy MZK - pl...'!J32</f>
        <v>0</v>
      </c>
      <c r="AH106" s="107"/>
      <c r="AI106" s="107"/>
      <c r="AJ106" s="107"/>
      <c r="AK106" s="107"/>
      <c r="AL106" s="107"/>
      <c r="AM106" s="107"/>
      <c r="AN106" s="106">
        <f t="shared" si="0"/>
        <v>0</v>
      </c>
      <c r="AO106" s="107"/>
      <c r="AP106" s="107"/>
      <c r="AQ106" s="77" t="s">
        <v>95</v>
      </c>
      <c r="AR106" s="40"/>
      <c r="AS106" s="78">
        <v>0</v>
      </c>
      <c r="AT106" s="79">
        <f t="shared" si="1"/>
        <v>0</v>
      </c>
      <c r="AU106" s="80">
        <f>'SO 02.7 - Plochy MZK - pl...'!P124</f>
        <v>169.63455400000001</v>
      </c>
      <c r="AV106" s="79">
        <f>'SO 02.7 - Plochy MZK - pl...'!J35</f>
        <v>0</v>
      </c>
      <c r="AW106" s="79">
        <f>'SO 02.7 - Plochy MZK - pl...'!J36</f>
        <v>0</v>
      </c>
      <c r="AX106" s="79">
        <f>'SO 02.7 - Plochy MZK - pl...'!J37</f>
        <v>0</v>
      </c>
      <c r="AY106" s="79">
        <f>'SO 02.7 - Plochy MZK - pl...'!J38</f>
        <v>0</v>
      </c>
      <c r="AZ106" s="79">
        <f>'SO 02.7 - Plochy MZK - pl...'!F35</f>
        <v>0</v>
      </c>
      <c r="BA106" s="79">
        <f>'SO 02.7 - Plochy MZK - pl...'!F36</f>
        <v>0</v>
      </c>
      <c r="BB106" s="79">
        <f>'SO 02.7 - Plochy MZK - pl...'!F37</f>
        <v>0</v>
      </c>
      <c r="BC106" s="79">
        <f>'SO 02.7 - Plochy MZK - pl...'!F38</f>
        <v>0</v>
      </c>
      <c r="BD106" s="81">
        <f>'SO 02.7 - Plochy MZK - pl...'!F39</f>
        <v>0</v>
      </c>
      <c r="BT106" s="18" t="s">
        <v>91</v>
      </c>
      <c r="BV106" s="18" t="s">
        <v>83</v>
      </c>
      <c r="BW106" s="18" t="s">
        <v>127</v>
      </c>
      <c r="BX106" s="18" t="s">
        <v>105</v>
      </c>
      <c r="CL106" s="18" t="s">
        <v>106</v>
      </c>
    </row>
    <row r="107" spans="1:91" s="4" customFormat="1" ht="35.1" customHeight="1">
      <c r="A107" s="76" t="s">
        <v>92</v>
      </c>
      <c r="B107" s="40"/>
      <c r="C107" s="8"/>
      <c r="D107" s="8"/>
      <c r="E107" s="104" t="s">
        <v>128</v>
      </c>
      <c r="F107" s="104"/>
      <c r="G107" s="104"/>
      <c r="H107" s="104"/>
      <c r="I107" s="104"/>
      <c r="J107" s="8"/>
      <c r="K107" s="104" t="s">
        <v>129</v>
      </c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  <c r="Z107" s="104"/>
      <c r="AA107" s="104"/>
      <c r="AB107" s="104"/>
      <c r="AC107" s="104"/>
      <c r="AD107" s="104"/>
      <c r="AE107" s="104"/>
      <c r="AF107" s="104"/>
      <c r="AG107" s="106">
        <f>'SO 02.8 - Dřevěná paluba ...'!J32</f>
        <v>0</v>
      </c>
      <c r="AH107" s="107"/>
      <c r="AI107" s="107"/>
      <c r="AJ107" s="107"/>
      <c r="AK107" s="107"/>
      <c r="AL107" s="107"/>
      <c r="AM107" s="107"/>
      <c r="AN107" s="106">
        <f t="shared" si="0"/>
        <v>0</v>
      </c>
      <c r="AO107" s="107"/>
      <c r="AP107" s="107"/>
      <c r="AQ107" s="77" t="s">
        <v>95</v>
      </c>
      <c r="AR107" s="40"/>
      <c r="AS107" s="78">
        <v>0</v>
      </c>
      <c r="AT107" s="79">
        <f t="shared" si="1"/>
        <v>0</v>
      </c>
      <c r="AU107" s="80">
        <f>'SO 02.8 - Dřevěná paluba ...'!P127</f>
        <v>697.86080400000003</v>
      </c>
      <c r="AV107" s="79">
        <f>'SO 02.8 - Dřevěná paluba ...'!J35</f>
        <v>0</v>
      </c>
      <c r="AW107" s="79">
        <f>'SO 02.8 - Dřevěná paluba ...'!J36</f>
        <v>0</v>
      </c>
      <c r="AX107" s="79">
        <f>'SO 02.8 - Dřevěná paluba ...'!J37</f>
        <v>0</v>
      </c>
      <c r="AY107" s="79">
        <f>'SO 02.8 - Dřevěná paluba ...'!J38</f>
        <v>0</v>
      </c>
      <c r="AZ107" s="79">
        <f>'SO 02.8 - Dřevěná paluba ...'!F35</f>
        <v>0</v>
      </c>
      <c r="BA107" s="79">
        <f>'SO 02.8 - Dřevěná paluba ...'!F36</f>
        <v>0</v>
      </c>
      <c r="BB107" s="79">
        <f>'SO 02.8 - Dřevěná paluba ...'!F37</f>
        <v>0</v>
      </c>
      <c r="BC107" s="79">
        <f>'SO 02.8 - Dřevěná paluba ...'!F38</f>
        <v>0</v>
      </c>
      <c r="BD107" s="81">
        <f>'SO 02.8 - Dřevěná paluba ...'!F39</f>
        <v>0</v>
      </c>
      <c r="BT107" s="18" t="s">
        <v>91</v>
      </c>
      <c r="BV107" s="18" t="s">
        <v>83</v>
      </c>
      <c r="BW107" s="18" t="s">
        <v>130</v>
      </c>
      <c r="BX107" s="18" t="s">
        <v>105</v>
      </c>
      <c r="CL107" s="18" t="s">
        <v>106</v>
      </c>
    </row>
    <row r="108" spans="1:91" s="4" customFormat="1" ht="16.5" customHeight="1">
      <c r="A108" s="76" t="s">
        <v>92</v>
      </c>
      <c r="B108" s="40"/>
      <c r="C108" s="8"/>
      <c r="D108" s="8"/>
      <c r="E108" s="104" t="s">
        <v>131</v>
      </c>
      <c r="F108" s="104"/>
      <c r="G108" s="104"/>
      <c r="H108" s="104"/>
      <c r="I108" s="104"/>
      <c r="J108" s="8"/>
      <c r="K108" s="104" t="s">
        <v>132</v>
      </c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  <c r="Z108" s="104"/>
      <c r="AA108" s="104"/>
      <c r="AB108" s="104"/>
      <c r="AC108" s="104"/>
      <c r="AD108" s="104"/>
      <c r="AE108" s="104"/>
      <c r="AF108" s="104"/>
      <c r="AG108" s="106">
        <f>'SO 02.9 - Napojení na stá...'!J32</f>
        <v>0</v>
      </c>
      <c r="AH108" s="107"/>
      <c r="AI108" s="107"/>
      <c r="AJ108" s="107"/>
      <c r="AK108" s="107"/>
      <c r="AL108" s="107"/>
      <c r="AM108" s="107"/>
      <c r="AN108" s="106">
        <f t="shared" si="0"/>
        <v>0</v>
      </c>
      <c r="AO108" s="107"/>
      <c r="AP108" s="107"/>
      <c r="AQ108" s="77" t="s">
        <v>95</v>
      </c>
      <c r="AR108" s="40"/>
      <c r="AS108" s="78">
        <v>0</v>
      </c>
      <c r="AT108" s="79">
        <f t="shared" si="1"/>
        <v>0</v>
      </c>
      <c r="AU108" s="80">
        <f>'SO 02.9 - Napojení na stá...'!P124</f>
        <v>46.814681999999998</v>
      </c>
      <c r="AV108" s="79">
        <f>'SO 02.9 - Napojení na stá...'!J35</f>
        <v>0</v>
      </c>
      <c r="AW108" s="79">
        <f>'SO 02.9 - Napojení na stá...'!J36</f>
        <v>0</v>
      </c>
      <c r="AX108" s="79">
        <f>'SO 02.9 - Napojení na stá...'!J37</f>
        <v>0</v>
      </c>
      <c r="AY108" s="79">
        <f>'SO 02.9 - Napojení na stá...'!J38</f>
        <v>0</v>
      </c>
      <c r="AZ108" s="79">
        <f>'SO 02.9 - Napojení na stá...'!F35</f>
        <v>0</v>
      </c>
      <c r="BA108" s="79">
        <f>'SO 02.9 - Napojení na stá...'!F36</f>
        <v>0</v>
      </c>
      <c r="BB108" s="79">
        <f>'SO 02.9 - Napojení na stá...'!F37</f>
        <v>0</v>
      </c>
      <c r="BC108" s="79">
        <f>'SO 02.9 - Napojení na stá...'!F38</f>
        <v>0</v>
      </c>
      <c r="BD108" s="81">
        <f>'SO 02.9 - Napojení na stá...'!F39</f>
        <v>0</v>
      </c>
      <c r="BT108" s="18" t="s">
        <v>91</v>
      </c>
      <c r="BV108" s="18" t="s">
        <v>83</v>
      </c>
      <c r="BW108" s="18" t="s">
        <v>133</v>
      </c>
      <c r="BX108" s="18" t="s">
        <v>105</v>
      </c>
      <c r="CL108" s="18" t="s">
        <v>106</v>
      </c>
    </row>
    <row r="109" spans="1:91" s="7" customFormat="1" ht="16.5" customHeight="1">
      <c r="B109" s="67"/>
      <c r="C109" s="68"/>
      <c r="D109" s="105" t="s">
        <v>134</v>
      </c>
      <c r="E109" s="105"/>
      <c r="F109" s="105"/>
      <c r="G109" s="105"/>
      <c r="H109" s="105"/>
      <c r="I109" s="69"/>
      <c r="J109" s="105" t="s">
        <v>135</v>
      </c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  <c r="Z109" s="105"/>
      <c r="AA109" s="105"/>
      <c r="AB109" s="105"/>
      <c r="AC109" s="105"/>
      <c r="AD109" s="105"/>
      <c r="AE109" s="105"/>
      <c r="AF109" s="105"/>
      <c r="AG109" s="108">
        <f>ROUND(SUM(AG110:AG113),2)</f>
        <v>0</v>
      </c>
      <c r="AH109" s="109"/>
      <c r="AI109" s="109"/>
      <c r="AJ109" s="109"/>
      <c r="AK109" s="109"/>
      <c r="AL109" s="109"/>
      <c r="AM109" s="109"/>
      <c r="AN109" s="110">
        <f t="shared" si="0"/>
        <v>0</v>
      </c>
      <c r="AO109" s="109"/>
      <c r="AP109" s="109"/>
      <c r="AQ109" s="70" t="s">
        <v>87</v>
      </c>
      <c r="AR109" s="67"/>
      <c r="AS109" s="71">
        <f>ROUND(SUM(AS110:AS113),2)</f>
        <v>0</v>
      </c>
      <c r="AT109" s="72">
        <f t="shared" si="1"/>
        <v>0</v>
      </c>
      <c r="AU109" s="73">
        <f>ROUND(SUM(AU110:AU113),5)</f>
        <v>133.3348</v>
      </c>
      <c r="AV109" s="72">
        <f>ROUND(AZ109*L29,2)</f>
        <v>0</v>
      </c>
      <c r="AW109" s="72">
        <f>ROUND(BA109*L30,2)</f>
        <v>0</v>
      </c>
      <c r="AX109" s="72">
        <f>ROUND(BB109*L29,2)</f>
        <v>0</v>
      </c>
      <c r="AY109" s="72">
        <f>ROUND(BC109*L30,2)</f>
        <v>0</v>
      </c>
      <c r="AZ109" s="72">
        <f>ROUND(SUM(AZ110:AZ113),2)</f>
        <v>0</v>
      </c>
      <c r="BA109" s="72">
        <f>ROUND(SUM(BA110:BA113),2)</f>
        <v>0</v>
      </c>
      <c r="BB109" s="72">
        <f>ROUND(SUM(BB110:BB113),2)</f>
        <v>0</v>
      </c>
      <c r="BC109" s="72">
        <f>ROUND(SUM(BC110:BC113),2)</f>
        <v>0</v>
      </c>
      <c r="BD109" s="74">
        <f>ROUND(SUM(BD110:BD113),2)</f>
        <v>0</v>
      </c>
      <c r="BS109" s="75" t="s">
        <v>80</v>
      </c>
      <c r="BT109" s="75" t="s">
        <v>88</v>
      </c>
      <c r="BU109" s="75" t="s">
        <v>82</v>
      </c>
      <c r="BV109" s="75" t="s">
        <v>83</v>
      </c>
      <c r="BW109" s="75" t="s">
        <v>136</v>
      </c>
      <c r="BX109" s="75" t="s">
        <v>4</v>
      </c>
      <c r="CL109" s="75" t="s">
        <v>137</v>
      </c>
      <c r="CM109" s="75" t="s">
        <v>91</v>
      </c>
    </row>
    <row r="110" spans="1:91" s="4" customFormat="1" ht="16.5" customHeight="1">
      <c r="A110" s="76" t="s">
        <v>92</v>
      </c>
      <c r="B110" s="40"/>
      <c r="C110" s="8"/>
      <c r="D110" s="8"/>
      <c r="E110" s="104" t="s">
        <v>138</v>
      </c>
      <c r="F110" s="104"/>
      <c r="G110" s="104"/>
      <c r="H110" s="104"/>
      <c r="I110" s="104"/>
      <c r="J110" s="8"/>
      <c r="K110" s="104" t="s">
        <v>139</v>
      </c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  <c r="Z110" s="104"/>
      <c r="AA110" s="104"/>
      <c r="AB110" s="104"/>
      <c r="AC110" s="104"/>
      <c r="AD110" s="104"/>
      <c r="AE110" s="104"/>
      <c r="AF110" s="104"/>
      <c r="AG110" s="106">
        <f>'SO 03.1 - Lavice a koše'!J32</f>
        <v>0</v>
      </c>
      <c r="AH110" s="107"/>
      <c r="AI110" s="107"/>
      <c r="AJ110" s="107"/>
      <c r="AK110" s="107"/>
      <c r="AL110" s="107"/>
      <c r="AM110" s="107"/>
      <c r="AN110" s="106">
        <f t="shared" si="0"/>
        <v>0</v>
      </c>
      <c r="AO110" s="107"/>
      <c r="AP110" s="107"/>
      <c r="AQ110" s="77" t="s">
        <v>95</v>
      </c>
      <c r="AR110" s="40"/>
      <c r="AS110" s="78">
        <v>0</v>
      </c>
      <c r="AT110" s="79">
        <f t="shared" si="1"/>
        <v>0</v>
      </c>
      <c r="AU110" s="80">
        <f>'SO 03.1 - Lavice a koše'!P124</f>
        <v>72.336824000000007</v>
      </c>
      <c r="AV110" s="79">
        <f>'SO 03.1 - Lavice a koše'!J35</f>
        <v>0</v>
      </c>
      <c r="AW110" s="79">
        <f>'SO 03.1 - Lavice a koše'!J36</f>
        <v>0</v>
      </c>
      <c r="AX110" s="79">
        <f>'SO 03.1 - Lavice a koše'!J37</f>
        <v>0</v>
      </c>
      <c r="AY110" s="79">
        <f>'SO 03.1 - Lavice a koše'!J38</f>
        <v>0</v>
      </c>
      <c r="AZ110" s="79">
        <f>'SO 03.1 - Lavice a koše'!F35</f>
        <v>0</v>
      </c>
      <c r="BA110" s="79">
        <f>'SO 03.1 - Lavice a koše'!F36</f>
        <v>0</v>
      </c>
      <c r="BB110" s="79">
        <f>'SO 03.1 - Lavice a koše'!F37</f>
        <v>0</v>
      </c>
      <c r="BC110" s="79">
        <f>'SO 03.1 - Lavice a koše'!F38</f>
        <v>0</v>
      </c>
      <c r="BD110" s="81">
        <f>'SO 03.1 - Lavice a koše'!F39</f>
        <v>0</v>
      </c>
      <c r="BT110" s="18" t="s">
        <v>91</v>
      </c>
      <c r="BV110" s="18" t="s">
        <v>83</v>
      </c>
      <c r="BW110" s="18" t="s">
        <v>140</v>
      </c>
      <c r="BX110" s="18" t="s">
        <v>136</v>
      </c>
      <c r="CL110" s="18" t="s">
        <v>137</v>
      </c>
    </row>
    <row r="111" spans="1:91" s="4" customFormat="1" ht="16.5" customHeight="1">
      <c r="A111" s="76" t="s">
        <v>92</v>
      </c>
      <c r="B111" s="40"/>
      <c r="C111" s="8"/>
      <c r="D111" s="8"/>
      <c r="E111" s="104" t="s">
        <v>141</v>
      </c>
      <c r="F111" s="104"/>
      <c r="G111" s="104"/>
      <c r="H111" s="104"/>
      <c r="I111" s="104"/>
      <c r="J111" s="8"/>
      <c r="K111" s="104" t="s">
        <v>142</v>
      </c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  <c r="Z111" s="104"/>
      <c r="AA111" s="104"/>
      <c r="AB111" s="104"/>
      <c r="AC111" s="104"/>
      <c r="AD111" s="104"/>
      <c r="AE111" s="104"/>
      <c r="AF111" s="104"/>
      <c r="AG111" s="106">
        <f>'SO 03.2 - Plůtek ve vodě'!J32</f>
        <v>0</v>
      </c>
      <c r="AH111" s="107"/>
      <c r="AI111" s="107"/>
      <c r="AJ111" s="107"/>
      <c r="AK111" s="107"/>
      <c r="AL111" s="107"/>
      <c r="AM111" s="107"/>
      <c r="AN111" s="106">
        <f t="shared" si="0"/>
        <v>0</v>
      </c>
      <c r="AO111" s="107"/>
      <c r="AP111" s="107"/>
      <c r="AQ111" s="77" t="s">
        <v>95</v>
      </c>
      <c r="AR111" s="40"/>
      <c r="AS111" s="78">
        <v>0</v>
      </c>
      <c r="AT111" s="79">
        <f t="shared" si="1"/>
        <v>0</v>
      </c>
      <c r="AU111" s="80">
        <f>'SO 03.2 - Plůtek ve vodě'!P123</f>
        <v>50.850821999999994</v>
      </c>
      <c r="AV111" s="79">
        <f>'SO 03.2 - Plůtek ve vodě'!J35</f>
        <v>0</v>
      </c>
      <c r="AW111" s="79">
        <f>'SO 03.2 - Plůtek ve vodě'!J36</f>
        <v>0</v>
      </c>
      <c r="AX111" s="79">
        <f>'SO 03.2 - Plůtek ve vodě'!J37</f>
        <v>0</v>
      </c>
      <c r="AY111" s="79">
        <f>'SO 03.2 - Plůtek ve vodě'!J38</f>
        <v>0</v>
      </c>
      <c r="AZ111" s="79">
        <f>'SO 03.2 - Plůtek ve vodě'!F35</f>
        <v>0</v>
      </c>
      <c r="BA111" s="79">
        <f>'SO 03.2 - Plůtek ve vodě'!F36</f>
        <v>0</v>
      </c>
      <c r="BB111" s="79">
        <f>'SO 03.2 - Plůtek ve vodě'!F37</f>
        <v>0</v>
      </c>
      <c r="BC111" s="79">
        <f>'SO 03.2 - Plůtek ve vodě'!F38</f>
        <v>0</v>
      </c>
      <c r="BD111" s="81">
        <f>'SO 03.2 - Plůtek ve vodě'!F39</f>
        <v>0</v>
      </c>
      <c r="BT111" s="18" t="s">
        <v>91</v>
      </c>
      <c r="BV111" s="18" t="s">
        <v>83</v>
      </c>
      <c r="BW111" s="18" t="s">
        <v>143</v>
      </c>
      <c r="BX111" s="18" t="s">
        <v>136</v>
      </c>
      <c r="CL111" s="18" t="s">
        <v>137</v>
      </c>
    </row>
    <row r="112" spans="1:91" s="4" customFormat="1" ht="30" customHeight="1">
      <c r="A112" s="76" t="s">
        <v>92</v>
      </c>
      <c r="B112" s="40"/>
      <c r="C112" s="8"/>
      <c r="D112" s="8"/>
      <c r="E112" s="104" t="s">
        <v>144</v>
      </c>
      <c r="F112" s="104"/>
      <c r="G112" s="104"/>
      <c r="H112" s="104"/>
      <c r="I112" s="104"/>
      <c r="J112" s="8"/>
      <c r="K112" s="104" t="s">
        <v>145</v>
      </c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  <c r="Z112" s="104"/>
      <c r="AA112" s="104"/>
      <c r="AB112" s="104"/>
      <c r="AC112" s="104"/>
      <c r="AD112" s="104"/>
      <c r="AE112" s="104"/>
      <c r="AF112" s="104"/>
      <c r="AG112" s="106">
        <f>'SO 03.3 - Sprchy'!J32</f>
        <v>0</v>
      </c>
      <c r="AH112" s="107"/>
      <c r="AI112" s="107"/>
      <c r="AJ112" s="107"/>
      <c r="AK112" s="107"/>
      <c r="AL112" s="107"/>
      <c r="AM112" s="107"/>
      <c r="AN112" s="106">
        <f t="shared" si="0"/>
        <v>0</v>
      </c>
      <c r="AO112" s="107"/>
      <c r="AP112" s="107"/>
      <c r="AQ112" s="77" t="s">
        <v>95</v>
      </c>
      <c r="AR112" s="40"/>
      <c r="AS112" s="78">
        <v>0</v>
      </c>
      <c r="AT112" s="79">
        <f t="shared" si="1"/>
        <v>0</v>
      </c>
      <c r="AU112" s="80">
        <f>'SO 03.3 - Sprchy'!P121</f>
        <v>7.5955709999999996</v>
      </c>
      <c r="AV112" s="79">
        <f>'SO 03.3 - Sprchy'!J35</f>
        <v>0</v>
      </c>
      <c r="AW112" s="79">
        <f>'SO 03.3 - Sprchy'!J36</f>
        <v>0</v>
      </c>
      <c r="AX112" s="79">
        <f>'SO 03.3 - Sprchy'!J37</f>
        <v>0</v>
      </c>
      <c r="AY112" s="79">
        <f>'SO 03.3 - Sprchy'!J38</f>
        <v>0</v>
      </c>
      <c r="AZ112" s="79">
        <f>'SO 03.3 - Sprchy'!F35</f>
        <v>0</v>
      </c>
      <c r="BA112" s="79">
        <f>'SO 03.3 - Sprchy'!F36</f>
        <v>0</v>
      </c>
      <c r="BB112" s="79">
        <f>'SO 03.3 - Sprchy'!F37</f>
        <v>0</v>
      </c>
      <c r="BC112" s="79">
        <f>'SO 03.3 - Sprchy'!F38</f>
        <v>0</v>
      </c>
      <c r="BD112" s="81">
        <f>'SO 03.3 - Sprchy'!F39</f>
        <v>0</v>
      </c>
      <c r="BT112" s="18" t="s">
        <v>91</v>
      </c>
      <c r="BV112" s="18" t="s">
        <v>83</v>
      </c>
      <c r="BW112" s="18" t="s">
        <v>146</v>
      </c>
      <c r="BX112" s="18" t="s">
        <v>136</v>
      </c>
      <c r="CL112" s="18" t="s">
        <v>137</v>
      </c>
    </row>
    <row r="113" spans="1:91" s="4" customFormat="1" ht="16.5" customHeight="1">
      <c r="A113" s="76" t="s">
        <v>92</v>
      </c>
      <c r="B113" s="40"/>
      <c r="C113" s="8"/>
      <c r="D113" s="8"/>
      <c r="E113" s="104" t="s">
        <v>147</v>
      </c>
      <c r="F113" s="104"/>
      <c r="G113" s="104"/>
      <c r="H113" s="104"/>
      <c r="I113" s="104"/>
      <c r="J113" s="8"/>
      <c r="K113" s="104" t="s">
        <v>148</v>
      </c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  <c r="Z113" s="104"/>
      <c r="AA113" s="104"/>
      <c r="AB113" s="104"/>
      <c r="AC113" s="104"/>
      <c r="AD113" s="104"/>
      <c r="AE113" s="104"/>
      <c r="AF113" s="104"/>
      <c r="AG113" s="106">
        <f>'SO 03.4 - Pítko'!J32</f>
        <v>0</v>
      </c>
      <c r="AH113" s="107"/>
      <c r="AI113" s="107"/>
      <c r="AJ113" s="107"/>
      <c r="AK113" s="107"/>
      <c r="AL113" s="107"/>
      <c r="AM113" s="107"/>
      <c r="AN113" s="106">
        <f t="shared" si="0"/>
        <v>0</v>
      </c>
      <c r="AO113" s="107"/>
      <c r="AP113" s="107"/>
      <c r="AQ113" s="77" t="s">
        <v>95</v>
      </c>
      <c r="AR113" s="40"/>
      <c r="AS113" s="78">
        <v>0</v>
      </c>
      <c r="AT113" s="79">
        <f t="shared" si="1"/>
        <v>0</v>
      </c>
      <c r="AU113" s="80">
        <f>'SO 03.4 - Pítko'!P121</f>
        <v>2.5515780000000001</v>
      </c>
      <c r="AV113" s="79">
        <f>'SO 03.4 - Pítko'!J35</f>
        <v>0</v>
      </c>
      <c r="AW113" s="79">
        <f>'SO 03.4 - Pítko'!J36</f>
        <v>0</v>
      </c>
      <c r="AX113" s="79">
        <f>'SO 03.4 - Pítko'!J37</f>
        <v>0</v>
      </c>
      <c r="AY113" s="79">
        <f>'SO 03.4 - Pítko'!J38</f>
        <v>0</v>
      </c>
      <c r="AZ113" s="79">
        <f>'SO 03.4 - Pítko'!F35</f>
        <v>0</v>
      </c>
      <c r="BA113" s="79">
        <f>'SO 03.4 - Pítko'!F36</f>
        <v>0</v>
      </c>
      <c r="BB113" s="79">
        <f>'SO 03.4 - Pítko'!F37</f>
        <v>0</v>
      </c>
      <c r="BC113" s="79">
        <f>'SO 03.4 - Pítko'!F38</f>
        <v>0</v>
      </c>
      <c r="BD113" s="81">
        <f>'SO 03.4 - Pítko'!F39</f>
        <v>0</v>
      </c>
      <c r="BT113" s="18" t="s">
        <v>91</v>
      </c>
      <c r="BV113" s="18" t="s">
        <v>83</v>
      </c>
      <c r="BW113" s="18" t="s">
        <v>149</v>
      </c>
      <c r="BX113" s="18" t="s">
        <v>136</v>
      </c>
      <c r="CL113" s="18" t="s">
        <v>137</v>
      </c>
    </row>
    <row r="114" spans="1:91" s="7" customFormat="1" ht="16.5" customHeight="1">
      <c r="B114" s="67"/>
      <c r="C114" s="68"/>
      <c r="D114" s="105" t="s">
        <v>150</v>
      </c>
      <c r="E114" s="105"/>
      <c r="F114" s="105"/>
      <c r="G114" s="105"/>
      <c r="H114" s="105"/>
      <c r="I114" s="69"/>
      <c r="J114" s="105" t="s">
        <v>151</v>
      </c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  <c r="Z114" s="105"/>
      <c r="AA114" s="105"/>
      <c r="AB114" s="105"/>
      <c r="AC114" s="105"/>
      <c r="AD114" s="105"/>
      <c r="AE114" s="105"/>
      <c r="AF114" s="105"/>
      <c r="AG114" s="108">
        <f>ROUND(SUM(AG115:AG119),2)</f>
        <v>0</v>
      </c>
      <c r="AH114" s="109"/>
      <c r="AI114" s="109"/>
      <c r="AJ114" s="109"/>
      <c r="AK114" s="109"/>
      <c r="AL114" s="109"/>
      <c r="AM114" s="109"/>
      <c r="AN114" s="110">
        <f t="shared" si="0"/>
        <v>0</v>
      </c>
      <c r="AO114" s="109"/>
      <c r="AP114" s="109"/>
      <c r="AQ114" s="70" t="s">
        <v>87</v>
      </c>
      <c r="AR114" s="67"/>
      <c r="AS114" s="71">
        <f>ROUND(SUM(AS115:AS119),2)</f>
        <v>0</v>
      </c>
      <c r="AT114" s="72">
        <f t="shared" si="1"/>
        <v>0</v>
      </c>
      <c r="AU114" s="73">
        <f>ROUND(SUM(AU115:AU119),5)</f>
        <v>3180.1488599999998</v>
      </c>
      <c r="AV114" s="72">
        <f>ROUND(AZ114*L29,2)</f>
        <v>0</v>
      </c>
      <c r="AW114" s="72">
        <f>ROUND(BA114*L30,2)</f>
        <v>0</v>
      </c>
      <c r="AX114" s="72">
        <f>ROUND(BB114*L29,2)</f>
        <v>0</v>
      </c>
      <c r="AY114" s="72">
        <f>ROUND(BC114*L30,2)</f>
        <v>0</v>
      </c>
      <c r="AZ114" s="72">
        <f>ROUND(SUM(AZ115:AZ119),2)</f>
        <v>0</v>
      </c>
      <c r="BA114" s="72">
        <f>ROUND(SUM(BA115:BA119),2)</f>
        <v>0</v>
      </c>
      <c r="BB114" s="72">
        <f>ROUND(SUM(BB115:BB119),2)</f>
        <v>0</v>
      </c>
      <c r="BC114" s="72">
        <f>ROUND(SUM(BC115:BC119),2)</f>
        <v>0</v>
      </c>
      <c r="BD114" s="74">
        <f>ROUND(SUM(BD115:BD119),2)</f>
        <v>0</v>
      </c>
      <c r="BS114" s="75" t="s">
        <v>80</v>
      </c>
      <c r="BT114" s="75" t="s">
        <v>88</v>
      </c>
      <c r="BU114" s="75" t="s">
        <v>82</v>
      </c>
      <c r="BV114" s="75" t="s">
        <v>83</v>
      </c>
      <c r="BW114" s="75" t="s">
        <v>152</v>
      </c>
      <c r="BX114" s="75" t="s">
        <v>4</v>
      </c>
      <c r="CL114" s="75" t="s">
        <v>137</v>
      </c>
      <c r="CM114" s="75" t="s">
        <v>91</v>
      </c>
    </row>
    <row r="115" spans="1:91" s="4" customFormat="1" ht="30" customHeight="1">
      <c r="A115" s="76" t="s">
        <v>92</v>
      </c>
      <c r="B115" s="40"/>
      <c r="C115" s="8"/>
      <c r="D115" s="8"/>
      <c r="E115" s="104" t="s">
        <v>153</v>
      </c>
      <c r="F115" s="104"/>
      <c r="G115" s="104"/>
      <c r="H115" s="104"/>
      <c r="I115" s="104"/>
      <c r="J115" s="8"/>
      <c r="K115" s="104" t="s">
        <v>154</v>
      </c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  <c r="Z115" s="104"/>
      <c r="AA115" s="104"/>
      <c r="AB115" s="104"/>
      <c r="AC115" s="104"/>
      <c r="AD115" s="104"/>
      <c r="AE115" s="104"/>
      <c r="AF115" s="104"/>
      <c r="AG115" s="106">
        <f>'SO 04.1 - STROMY- výsadby...'!J32</f>
        <v>0</v>
      </c>
      <c r="AH115" s="107"/>
      <c r="AI115" s="107"/>
      <c r="AJ115" s="107"/>
      <c r="AK115" s="107"/>
      <c r="AL115" s="107"/>
      <c r="AM115" s="107"/>
      <c r="AN115" s="106">
        <f t="shared" si="0"/>
        <v>0</v>
      </c>
      <c r="AO115" s="107"/>
      <c r="AP115" s="107"/>
      <c r="AQ115" s="77" t="s">
        <v>95</v>
      </c>
      <c r="AR115" s="40"/>
      <c r="AS115" s="78">
        <v>0</v>
      </c>
      <c r="AT115" s="79">
        <f t="shared" si="1"/>
        <v>0</v>
      </c>
      <c r="AU115" s="80">
        <f>'SO 04.1 - STROMY- výsadby...'!P122</f>
        <v>1183.7248520000003</v>
      </c>
      <c r="AV115" s="79">
        <f>'SO 04.1 - STROMY- výsadby...'!J35</f>
        <v>0</v>
      </c>
      <c r="AW115" s="79">
        <f>'SO 04.1 - STROMY- výsadby...'!J36</f>
        <v>0</v>
      </c>
      <c r="AX115" s="79">
        <f>'SO 04.1 - STROMY- výsadby...'!J37</f>
        <v>0</v>
      </c>
      <c r="AY115" s="79">
        <f>'SO 04.1 - STROMY- výsadby...'!J38</f>
        <v>0</v>
      </c>
      <c r="AZ115" s="79">
        <f>'SO 04.1 - STROMY- výsadby...'!F35</f>
        <v>0</v>
      </c>
      <c r="BA115" s="79">
        <f>'SO 04.1 - STROMY- výsadby...'!F36</f>
        <v>0</v>
      </c>
      <c r="BB115" s="79">
        <f>'SO 04.1 - STROMY- výsadby...'!F37</f>
        <v>0</v>
      </c>
      <c r="BC115" s="79">
        <f>'SO 04.1 - STROMY- výsadby...'!F38</f>
        <v>0</v>
      </c>
      <c r="BD115" s="81">
        <f>'SO 04.1 - STROMY- výsadby...'!F39</f>
        <v>0</v>
      </c>
      <c r="BT115" s="18" t="s">
        <v>91</v>
      </c>
      <c r="BV115" s="18" t="s">
        <v>83</v>
      </c>
      <c r="BW115" s="18" t="s">
        <v>155</v>
      </c>
      <c r="BX115" s="18" t="s">
        <v>152</v>
      </c>
      <c r="CL115" s="18" t="s">
        <v>137</v>
      </c>
    </row>
    <row r="116" spans="1:91" s="4" customFormat="1" ht="45" customHeight="1">
      <c r="A116" s="76" t="s">
        <v>92</v>
      </c>
      <c r="B116" s="40"/>
      <c r="C116" s="8"/>
      <c r="D116" s="8"/>
      <c r="E116" s="104" t="s">
        <v>156</v>
      </c>
      <c r="F116" s="104"/>
      <c r="G116" s="104"/>
      <c r="H116" s="104"/>
      <c r="I116" s="104"/>
      <c r="J116" s="8"/>
      <c r="K116" s="104" t="s">
        <v>157</v>
      </c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  <c r="Z116" s="104"/>
      <c r="AA116" s="104"/>
      <c r="AB116" s="104"/>
      <c r="AC116" s="104"/>
      <c r="AD116" s="104"/>
      <c r="AE116" s="104"/>
      <c r="AF116" s="104"/>
      <c r="AG116" s="106">
        <f>'SO 04.2 - A- ZALOŽENÍ NOV...'!J32</f>
        <v>0</v>
      </c>
      <c r="AH116" s="107"/>
      <c r="AI116" s="107"/>
      <c r="AJ116" s="107"/>
      <c r="AK116" s="107"/>
      <c r="AL116" s="107"/>
      <c r="AM116" s="107"/>
      <c r="AN116" s="106">
        <f t="shared" si="0"/>
        <v>0</v>
      </c>
      <c r="AO116" s="107"/>
      <c r="AP116" s="107"/>
      <c r="AQ116" s="77" t="s">
        <v>95</v>
      </c>
      <c r="AR116" s="40"/>
      <c r="AS116" s="78">
        <v>0</v>
      </c>
      <c r="AT116" s="79">
        <f t="shared" si="1"/>
        <v>0</v>
      </c>
      <c r="AU116" s="80">
        <f>'SO 04.2 - A- ZALOŽENÍ NOV...'!P122</f>
        <v>371.56208500000002</v>
      </c>
      <c r="AV116" s="79">
        <f>'SO 04.2 - A- ZALOŽENÍ NOV...'!J35</f>
        <v>0</v>
      </c>
      <c r="AW116" s="79">
        <f>'SO 04.2 - A- ZALOŽENÍ NOV...'!J36</f>
        <v>0</v>
      </c>
      <c r="AX116" s="79">
        <f>'SO 04.2 - A- ZALOŽENÍ NOV...'!J37</f>
        <v>0</v>
      </c>
      <c r="AY116" s="79">
        <f>'SO 04.2 - A- ZALOŽENÍ NOV...'!J38</f>
        <v>0</v>
      </c>
      <c r="AZ116" s="79">
        <f>'SO 04.2 - A- ZALOŽENÍ NOV...'!F35</f>
        <v>0</v>
      </c>
      <c r="BA116" s="79">
        <f>'SO 04.2 - A- ZALOŽENÍ NOV...'!F36</f>
        <v>0</v>
      </c>
      <c r="BB116" s="79">
        <f>'SO 04.2 - A- ZALOŽENÍ NOV...'!F37</f>
        <v>0</v>
      </c>
      <c r="BC116" s="79">
        <f>'SO 04.2 - A- ZALOŽENÍ NOV...'!F38</f>
        <v>0</v>
      </c>
      <c r="BD116" s="81">
        <f>'SO 04.2 - A- ZALOŽENÍ NOV...'!F39</f>
        <v>0</v>
      </c>
      <c r="BT116" s="18" t="s">
        <v>91</v>
      </c>
      <c r="BV116" s="18" t="s">
        <v>83</v>
      </c>
      <c r="BW116" s="18" t="s">
        <v>158</v>
      </c>
      <c r="BX116" s="18" t="s">
        <v>152</v>
      </c>
      <c r="CL116" s="18" t="s">
        <v>137</v>
      </c>
    </row>
    <row r="117" spans="1:91" s="4" customFormat="1" ht="50.1" customHeight="1">
      <c r="A117" s="76" t="s">
        <v>92</v>
      </c>
      <c r="B117" s="40"/>
      <c r="C117" s="8"/>
      <c r="D117" s="8"/>
      <c r="E117" s="104" t="s">
        <v>159</v>
      </c>
      <c r="F117" s="104"/>
      <c r="G117" s="104"/>
      <c r="H117" s="104"/>
      <c r="I117" s="104"/>
      <c r="J117" s="8"/>
      <c r="K117" s="104" t="s">
        <v>160</v>
      </c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  <c r="Z117" s="104"/>
      <c r="AA117" s="104"/>
      <c r="AB117" s="104"/>
      <c r="AC117" s="104"/>
      <c r="AD117" s="104"/>
      <c r="AE117" s="104"/>
      <c r="AF117" s="104"/>
      <c r="AG117" s="106">
        <f>'SO 04.3 - B- OBNOVA TRÁVN...'!J32</f>
        <v>0</v>
      </c>
      <c r="AH117" s="107"/>
      <c r="AI117" s="107"/>
      <c r="AJ117" s="107"/>
      <c r="AK117" s="107"/>
      <c r="AL117" s="107"/>
      <c r="AM117" s="107"/>
      <c r="AN117" s="106">
        <f t="shared" si="0"/>
        <v>0</v>
      </c>
      <c r="AO117" s="107"/>
      <c r="AP117" s="107"/>
      <c r="AQ117" s="77" t="s">
        <v>95</v>
      </c>
      <c r="AR117" s="40"/>
      <c r="AS117" s="78">
        <v>0</v>
      </c>
      <c r="AT117" s="79">
        <f t="shared" si="1"/>
        <v>0</v>
      </c>
      <c r="AU117" s="80">
        <f>'SO 04.3 - B- OBNOVA TRÁVN...'!P122</f>
        <v>281.31444499999998</v>
      </c>
      <c r="AV117" s="79">
        <f>'SO 04.3 - B- OBNOVA TRÁVN...'!J35</f>
        <v>0</v>
      </c>
      <c r="AW117" s="79">
        <f>'SO 04.3 - B- OBNOVA TRÁVN...'!J36</f>
        <v>0</v>
      </c>
      <c r="AX117" s="79">
        <f>'SO 04.3 - B- OBNOVA TRÁVN...'!J37</f>
        <v>0</v>
      </c>
      <c r="AY117" s="79">
        <f>'SO 04.3 - B- OBNOVA TRÁVN...'!J38</f>
        <v>0</v>
      </c>
      <c r="AZ117" s="79">
        <f>'SO 04.3 - B- OBNOVA TRÁVN...'!F35</f>
        <v>0</v>
      </c>
      <c r="BA117" s="79">
        <f>'SO 04.3 - B- OBNOVA TRÁVN...'!F36</f>
        <v>0</v>
      </c>
      <c r="BB117" s="79">
        <f>'SO 04.3 - B- OBNOVA TRÁVN...'!F37</f>
        <v>0</v>
      </c>
      <c r="BC117" s="79">
        <f>'SO 04.3 - B- OBNOVA TRÁVN...'!F38</f>
        <v>0</v>
      </c>
      <c r="BD117" s="81">
        <f>'SO 04.3 - B- OBNOVA TRÁVN...'!F39</f>
        <v>0</v>
      </c>
      <c r="BT117" s="18" t="s">
        <v>91</v>
      </c>
      <c r="BV117" s="18" t="s">
        <v>83</v>
      </c>
      <c r="BW117" s="18" t="s">
        <v>161</v>
      </c>
      <c r="BX117" s="18" t="s">
        <v>152</v>
      </c>
      <c r="CL117" s="18" t="s">
        <v>137</v>
      </c>
    </row>
    <row r="118" spans="1:91" s="4" customFormat="1" ht="39.9" customHeight="1">
      <c r="A118" s="76" t="s">
        <v>92</v>
      </c>
      <c r="B118" s="40"/>
      <c r="C118" s="8"/>
      <c r="D118" s="8"/>
      <c r="E118" s="104" t="s">
        <v>162</v>
      </c>
      <c r="F118" s="104"/>
      <c r="G118" s="104"/>
      <c r="H118" s="104"/>
      <c r="I118" s="104"/>
      <c r="J118" s="8"/>
      <c r="K118" s="104" t="s">
        <v>163</v>
      </c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  <c r="Z118" s="104"/>
      <c r="AA118" s="104"/>
      <c r="AB118" s="104"/>
      <c r="AC118" s="104"/>
      <c r="AD118" s="104"/>
      <c r="AE118" s="104"/>
      <c r="AF118" s="104"/>
      <c r="AG118" s="106">
        <f>'SO 04.4 - C- ZALOŽENÍ ŠTĚ...'!J32</f>
        <v>0</v>
      </c>
      <c r="AH118" s="107"/>
      <c r="AI118" s="107"/>
      <c r="AJ118" s="107"/>
      <c r="AK118" s="107"/>
      <c r="AL118" s="107"/>
      <c r="AM118" s="107"/>
      <c r="AN118" s="106">
        <f t="shared" si="0"/>
        <v>0</v>
      </c>
      <c r="AO118" s="107"/>
      <c r="AP118" s="107"/>
      <c r="AQ118" s="77" t="s">
        <v>95</v>
      </c>
      <c r="AR118" s="40"/>
      <c r="AS118" s="78">
        <v>0</v>
      </c>
      <c r="AT118" s="79">
        <f t="shared" si="1"/>
        <v>0</v>
      </c>
      <c r="AU118" s="80">
        <f>'SO 04.4 - C- ZALOŽENÍ ŠTĚ...'!P122</f>
        <v>1136.6265960000003</v>
      </c>
      <c r="AV118" s="79">
        <f>'SO 04.4 - C- ZALOŽENÍ ŠTĚ...'!J35</f>
        <v>0</v>
      </c>
      <c r="AW118" s="79">
        <f>'SO 04.4 - C- ZALOŽENÍ ŠTĚ...'!J36</f>
        <v>0</v>
      </c>
      <c r="AX118" s="79">
        <f>'SO 04.4 - C- ZALOŽENÍ ŠTĚ...'!J37</f>
        <v>0</v>
      </c>
      <c r="AY118" s="79">
        <f>'SO 04.4 - C- ZALOŽENÍ ŠTĚ...'!J38</f>
        <v>0</v>
      </c>
      <c r="AZ118" s="79">
        <f>'SO 04.4 - C- ZALOŽENÍ ŠTĚ...'!F35</f>
        <v>0</v>
      </c>
      <c r="BA118" s="79">
        <f>'SO 04.4 - C- ZALOŽENÍ ŠTĚ...'!F36</f>
        <v>0</v>
      </c>
      <c r="BB118" s="79">
        <f>'SO 04.4 - C- ZALOŽENÍ ŠTĚ...'!F37</f>
        <v>0</v>
      </c>
      <c r="BC118" s="79">
        <f>'SO 04.4 - C- ZALOŽENÍ ŠTĚ...'!F38</f>
        <v>0</v>
      </c>
      <c r="BD118" s="81">
        <f>'SO 04.4 - C- ZALOŽENÍ ŠTĚ...'!F39</f>
        <v>0</v>
      </c>
      <c r="BT118" s="18" t="s">
        <v>91</v>
      </c>
      <c r="BV118" s="18" t="s">
        <v>83</v>
      </c>
      <c r="BW118" s="18" t="s">
        <v>164</v>
      </c>
      <c r="BX118" s="18" t="s">
        <v>152</v>
      </c>
      <c r="CL118" s="18" t="s">
        <v>137</v>
      </c>
    </row>
    <row r="119" spans="1:91" s="4" customFormat="1" ht="39.9" customHeight="1">
      <c r="A119" s="76" t="s">
        <v>92</v>
      </c>
      <c r="B119" s="40"/>
      <c r="C119" s="8"/>
      <c r="D119" s="8"/>
      <c r="E119" s="104" t="s">
        <v>165</v>
      </c>
      <c r="F119" s="104"/>
      <c r="G119" s="104"/>
      <c r="H119" s="104"/>
      <c r="I119" s="104"/>
      <c r="J119" s="8"/>
      <c r="K119" s="104" t="s">
        <v>166</v>
      </c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  <c r="Z119" s="104"/>
      <c r="AA119" s="104"/>
      <c r="AB119" s="104"/>
      <c r="AC119" s="104"/>
      <c r="AD119" s="104"/>
      <c r="AE119" s="104"/>
      <c r="AF119" s="104"/>
      <c r="AG119" s="106">
        <f>'SO 04.5 - PODROSTOVÝ ZÁHO...'!J32</f>
        <v>0</v>
      </c>
      <c r="AH119" s="107"/>
      <c r="AI119" s="107"/>
      <c r="AJ119" s="107"/>
      <c r="AK119" s="107"/>
      <c r="AL119" s="107"/>
      <c r="AM119" s="107"/>
      <c r="AN119" s="106">
        <f t="shared" si="0"/>
        <v>0</v>
      </c>
      <c r="AO119" s="107"/>
      <c r="AP119" s="107"/>
      <c r="AQ119" s="77" t="s">
        <v>95</v>
      </c>
      <c r="AR119" s="40"/>
      <c r="AS119" s="78">
        <v>0</v>
      </c>
      <c r="AT119" s="79">
        <f t="shared" si="1"/>
        <v>0</v>
      </c>
      <c r="AU119" s="80">
        <f>'SO 04.5 - PODROSTOVÝ ZÁHO...'!P122</f>
        <v>206.920885</v>
      </c>
      <c r="AV119" s="79">
        <f>'SO 04.5 - PODROSTOVÝ ZÁHO...'!J35</f>
        <v>0</v>
      </c>
      <c r="AW119" s="79">
        <f>'SO 04.5 - PODROSTOVÝ ZÁHO...'!J36</f>
        <v>0</v>
      </c>
      <c r="AX119" s="79">
        <f>'SO 04.5 - PODROSTOVÝ ZÁHO...'!J37</f>
        <v>0</v>
      </c>
      <c r="AY119" s="79">
        <f>'SO 04.5 - PODROSTOVÝ ZÁHO...'!J38</f>
        <v>0</v>
      </c>
      <c r="AZ119" s="79">
        <f>'SO 04.5 - PODROSTOVÝ ZÁHO...'!F35</f>
        <v>0</v>
      </c>
      <c r="BA119" s="79">
        <f>'SO 04.5 - PODROSTOVÝ ZÁHO...'!F36</f>
        <v>0</v>
      </c>
      <c r="BB119" s="79">
        <f>'SO 04.5 - PODROSTOVÝ ZÁHO...'!F37</f>
        <v>0</v>
      </c>
      <c r="BC119" s="79">
        <f>'SO 04.5 - PODROSTOVÝ ZÁHO...'!F38</f>
        <v>0</v>
      </c>
      <c r="BD119" s="81">
        <f>'SO 04.5 - PODROSTOVÝ ZÁHO...'!F39</f>
        <v>0</v>
      </c>
      <c r="BT119" s="18" t="s">
        <v>91</v>
      </c>
      <c r="BV119" s="18" t="s">
        <v>83</v>
      </c>
      <c r="BW119" s="18" t="s">
        <v>167</v>
      </c>
      <c r="BX119" s="18" t="s">
        <v>152</v>
      </c>
      <c r="CL119" s="18" t="s">
        <v>137</v>
      </c>
    </row>
    <row r="120" spans="1:91" s="7" customFormat="1" ht="16.5" customHeight="1">
      <c r="A120" s="76" t="s">
        <v>92</v>
      </c>
      <c r="B120" s="67"/>
      <c r="C120" s="68"/>
      <c r="D120" s="105" t="s">
        <v>168</v>
      </c>
      <c r="E120" s="105"/>
      <c r="F120" s="105"/>
      <c r="G120" s="105"/>
      <c r="H120" s="105"/>
      <c r="I120" s="69"/>
      <c r="J120" s="105" t="s">
        <v>169</v>
      </c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  <c r="Z120" s="105"/>
      <c r="AA120" s="105"/>
      <c r="AB120" s="105"/>
      <c r="AC120" s="105"/>
      <c r="AD120" s="105"/>
      <c r="AE120" s="105"/>
      <c r="AF120" s="105"/>
      <c r="AG120" s="110">
        <f>'SO 05 - VEŘEJNÉ OSVĚTLENÍ'!J30</f>
        <v>0</v>
      </c>
      <c r="AH120" s="109"/>
      <c r="AI120" s="109"/>
      <c r="AJ120" s="109"/>
      <c r="AK120" s="109"/>
      <c r="AL120" s="109"/>
      <c r="AM120" s="109"/>
      <c r="AN120" s="110">
        <f t="shared" si="0"/>
        <v>0</v>
      </c>
      <c r="AO120" s="109"/>
      <c r="AP120" s="109"/>
      <c r="AQ120" s="70" t="s">
        <v>87</v>
      </c>
      <c r="AR120" s="67"/>
      <c r="AS120" s="71">
        <v>0</v>
      </c>
      <c r="AT120" s="72">
        <f t="shared" si="1"/>
        <v>0</v>
      </c>
      <c r="AU120" s="73">
        <f>'SO 05 - VEŘEJNÉ OSVĚTLENÍ'!P121</f>
        <v>320.50156899999996</v>
      </c>
      <c r="AV120" s="72">
        <f>'SO 05 - VEŘEJNÉ OSVĚTLENÍ'!J33</f>
        <v>0</v>
      </c>
      <c r="AW120" s="72">
        <f>'SO 05 - VEŘEJNÉ OSVĚTLENÍ'!J34</f>
        <v>0</v>
      </c>
      <c r="AX120" s="72">
        <f>'SO 05 - VEŘEJNÉ OSVĚTLENÍ'!J35</f>
        <v>0</v>
      </c>
      <c r="AY120" s="72">
        <f>'SO 05 - VEŘEJNÉ OSVĚTLENÍ'!J36</f>
        <v>0</v>
      </c>
      <c r="AZ120" s="72">
        <f>'SO 05 - VEŘEJNÉ OSVĚTLENÍ'!F33</f>
        <v>0</v>
      </c>
      <c r="BA120" s="72">
        <f>'SO 05 - VEŘEJNÉ OSVĚTLENÍ'!F34</f>
        <v>0</v>
      </c>
      <c r="BB120" s="72">
        <f>'SO 05 - VEŘEJNÉ OSVĚTLENÍ'!F35</f>
        <v>0</v>
      </c>
      <c r="BC120" s="72">
        <f>'SO 05 - VEŘEJNÉ OSVĚTLENÍ'!F36</f>
        <v>0</v>
      </c>
      <c r="BD120" s="74">
        <f>'SO 05 - VEŘEJNÉ OSVĚTLENÍ'!F37</f>
        <v>0</v>
      </c>
      <c r="BT120" s="75" t="s">
        <v>88</v>
      </c>
      <c r="BV120" s="75" t="s">
        <v>83</v>
      </c>
      <c r="BW120" s="75" t="s">
        <v>170</v>
      </c>
      <c r="BX120" s="75" t="s">
        <v>4</v>
      </c>
      <c r="CL120" s="75" t="s">
        <v>171</v>
      </c>
      <c r="CM120" s="75" t="s">
        <v>91</v>
      </c>
    </row>
    <row r="121" spans="1:91" s="7" customFormat="1" ht="16.5" customHeight="1">
      <c r="A121" s="76" t="s">
        <v>92</v>
      </c>
      <c r="B121" s="67"/>
      <c r="C121" s="68"/>
      <c r="D121" s="105" t="s">
        <v>172</v>
      </c>
      <c r="E121" s="105"/>
      <c r="F121" s="105"/>
      <c r="G121" s="105"/>
      <c r="H121" s="105"/>
      <c r="I121" s="69"/>
      <c r="J121" s="105" t="s">
        <v>173</v>
      </c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  <c r="Z121" s="105"/>
      <c r="AA121" s="105"/>
      <c r="AB121" s="105"/>
      <c r="AC121" s="105"/>
      <c r="AD121" s="105"/>
      <c r="AE121" s="105"/>
      <c r="AF121" s="105"/>
      <c r="AG121" s="110">
        <f>'SO 06 - NN ROZVODY'!J30</f>
        <v>0</v>
      </c>
      <c r="AH121" s="109"/>
      <c r="AI121" s="109"/>
      <c r="AJ121" s="109"/>
      <c r="AK121" s="109"/>
      <c r="AL121" s="109"/>
      <c r="AM121" s="109"/>
      <c r="AN121" s="110">
        <f t="shared" si="0"/>
        <v>0</v>
      </c>
      <c r="AO121" s="109"/>
      <c r="AP121" s="109"/>
      <c r="AQ121" s="70" t="s">
        <v>87</v>
      </c>
      <c r="AR121" s="67"/>
      <c r="AS121" s="71">
        <v>0</v>
      </c>
      <c r="AT121" s="72">
        <f t="shared" si="1"/>
        <v>0</v>
      </c>
      <c r="AU121" s="73">
        <f>'SO 06 - NN ROZVODY'!P120</f>
        <v>92.781999999999996</v>
      </c>
      <c r="AV121" s="72">
        <f>'SO 06 - NN ROZVODY'!J33</f>
        <v>0</v>
      </c>
      <c r="AW121" s="72">
        <f>'SO 06 - NN ROZVODY'!J34</f>
        <v>0</v>
      </c>
      <c r="AX121" s="72">
        <f>'SO 06 - NN ROZVODY'!J35</f>
        <v>0</v>
      </c>
      <c r="AY121" s="72">
        <f>'SO 06 - NN ROZVODY'!J36</f>
        <v>0</v>
      </c>
      <c r="AZ121" s="72">
        <f>'SO 06 - NN ROZVODY'!F33</f>
        <v>0</v>
      </c>
      <c r="BA121" s="72">
        <f>'SO 06 - NN ROZVODY'!F34</f>
        <v>0</v>
      </c>
      <c r="BB121" s="72">
        <f>'SO 06 - NN ROZVODY'!F35</f>
        <v>0</v>
      </c>
      <c r="BC121" s="72">
        <f>'SO 06 - NN ROZVODY'!F36</f>
        <v>0</v>
      </c>
      <c r="BD121" s="74">
        <f>'SO 06 - NN ROZVODY'!F37</f>
        <v>0</v>
      </c>
      <c r="BT121" s="75" t="s">
        <v>88</v>
      </c>
      <c r="BV121" s="75" t="s">
        <v>83</v>
      </c>
      <c r="BW121" s="75" t="s">
        <v>174</v>
      </c>
      <c r="BX121" s="75" t="s">
        <v>4</v>
      </c>
      <c r="CL121" s="75" t="s">
        <v>175</v>
      </c>
      <c r="CM121" s="75" t="s">
        <v>91</v>
      </c>
    </row>
    <row r="122" spans="1:91" s="7" customFormat="1" ht="16.5" customHeight="1">
      <c r="A122" s="76" t="s">
        <v>92</v>
      </c>
      <c r="B122" s="67"/>
      <c r="C122" s="68"/>
      <c r="D122" s="105" t="s">
        <v>176</v>
      </c>
      <c r="E122" s="105"/>
      <c r="F122" s="105"/>
      <c r="G122" s="105"/>
      <c r="H122" s="105"/>
      <c r="I122" s="69"/>
      <c r="J122" s="105" t="s">
        <v>177</v>
      </c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  <c r="Z122" s="105"/>
      <c r="AA122" s="105"/>
      <c r="AB122" s="105"/>
      <c r="AC122" s="105"/>
      <c r="AD122" s="105"/>
      <c r="AE122" s="105"/>
      <c r="AF122" s="105"/>
      <c r="AG122" s="110">
        <f>'SO 07 - VODOVOD'!J30</f>
        <v>0</v>
      </c>
      <c r="AH122" s="109"/>
      <c r="AI122" s="109"/>
      <c r="AJ122" s="109"/>
      <c r="AK122" s="109"/>
      <c r="AL122" s="109"/>
      <c r="AM122" s="109"/>
      <c r="AN122" s="110">
        <f t="shared" si="0"/>
        <v>0</v>
      </c>
      <c r="AO122" s="109"/>
      <c r="AP122" s="109"/>
      <c r="AQ122" s="70" t="s">
        <v>87</v>
      </c>
      <c r="AR122" s="67"/>
      <c r="AS122" s="71">
        <v>0</v>
      </c>
      <c r="AT122" s="72">
        <f t="shared" si="1"/>
        <v>0</v>
      </c>
      <c r="AU122" s="73">
        <f>'SO 07 - VODOVOD'!P122</f>
        <v>52.142394000000003</v>
      </c>
      <c r="AV122" s="72">
        <f>'SO 07 - VODOVOD'!J33</f>
        <v>0</v>
      </c>
      <c r="AW122" s="72">
        <f>'SO 07 - VODOVOD'!J34</f>
        <v>0</v>
      </c>
      <c r="AX122" s="72">
        <f>'SO 07 - VODOVOD'!J35</f>
        <v>0</v>
      </c>
      <c r="AY122" s="72">
        <f>'SO 07 - VODOVOD'!J36</f>
        <v>0</v>
      </c>
      <c r="AZ122" s="72">
        <f>'SO 07 - VODOVOD'!F33</f>
        <v>0</v>
      </c>
      <c r="BA122" s="72">
        <f>'SO 07 - VODOVOD'!F34</f>
        <v>0</v>
      </c>
      <c r="BB122" s="72">
        <f>'SO 07 - VODOVOD'!F35</f>
        <v>0</v>
      </c>
      <c r="BC122" s="72">
        <f>'SO 07 - VODOVOD'!F36</f>
        <v>0</v>
      </c>
      <c r="BD122" s="74">
        <f>'SO 07 - VODOVOD'!F37</f>
        <v>0</v>
      </c>
      <c r="BT122" s="75" t="s">
        <v>88</v>
      </c>
      <c r="BV122" s="75" t="s">
        <v>83</v>
      </c>
      <c r="BW122" s="75" t="s">
        <v>178</v>
      </c>
      <c r="BX122" s="75" t="s">
        <v>4</v>
      </c>
      <c r="CL122" s="75" t="s">
        <v>179</v>
      </c>
      <c r="CM122" s="75" t="s">
        <v>91</v>
      </c>
    </row>
    <row r="123" spans="1:91" s="7" customFormat="1" ht="16.5" customHeight="1">
      <c r="A123" s="76" t="s">
        <v>92</v>
      </c>
      <c r="B123" s="67"/>
      <c r="C123" s="68"/>
      <c r="D123" s="105" t="s">
        <v>180</v>
      </c>
      <c r="E123" s="105"/>
      <c r="F123" s="105"/>
      <c r="G123" s="105"/>
      <c r="H123" s="105"/>
      <c r="I123" s="69"/>
      <c r="J123" s="105" t="s">
        <v>181</v>
      </c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10">
        <f>'SO 08 - KANALIZACE SPLAŠKOVÁ'!J30</f>
        <v>0</v>
      </c>
      <c r="AH123" s="109"/>
      <c r="AI123" s="109"/>
      <c r="AJ123" s="109"/>
      <c r="AK123" s="109"/>
      <c r="AL123" s="109"/>
      <c r="AM123" s="109"/>
      <c r="AN123" s="110">
        <f t="shared" si="0"/>
        <v>0</v>
      </c>
      <c r="AO123" s="109"/>
      <c r="AP123" s="109"/>
      <c r="AQ123" s="70" t="s">
        <v>87</v>
      </c>
      <c r="AR123" s="67"/>
      <c r="AS123" s="71">
        <v>0</v>
      </c>
      <c r="AT123" s="72">
        <f t="shared" si="1"/>
        <v>0</v>
      </c>
      <c r="AU123" s="73">
        <f>'SO 08 - KANALIZACE SPLAŠKOVÁ'!P120</f>
        <v>62.621187999999997</v>
      </c>
      <c r="AV123" s="72">
        <f>'SO 08 - KANALIZACE SPLAŠKOVÁ'!J33</f>
        <v>0</v>
      </c>
      <c r="AW123" s="72">
        <f>'SO 08 - KANALIZACE SPLAŠKOVÁ'!J34</f>
        <v>0</v>
      </c>
      <c r="AX123" s="72">
        <f>'SO 08 - KANALIZACE SPLAŠKOVÁ'!J35</f>
        <v>0</v>
      </c>
      <c r="AY123" s="72">
        <f>'SO 08 - KANALIZACE SPLAŠKOVÁ'!J36</f>
        <v>0</v>
      </c>
      <c r="AZ123" s="72">
        <f>'SO 08 - KANALIZACE SPLAŠKOVÁ'!F33</f>
        <v>0</v>
      </c>
      <c r="BA123" s="72">
        <f>'SO 08 - KANALIZACE SPLAŠKOVÁ'!F34</f>
        <v>0</v>
      </c>
      <c r="BB123" s="72">
        <f>'SO 08 - KANALIZACE SPLAŠKOVÁ'!F35</f>
        <v>0</v>
      </c>
      <c r="BC123" s="72">
        <f>'SO 08 - KANALIZACE SPLAŠKOVÁ'!F36</f>
        <v>0</v>
      </c>
      <c r="BD123" s="74">
        <f>'SO 08 - KANALIZACE SPLAŠKOVÁ'!F37</f>
        <v>0</v>
      </c>
      <c r="BT123" s="75" t="s">
        <v>88</v>
      </c>
      <c r="BV123" s="75" t="s">
        <v>83</v>
      </c>
      <c r="BW123" s="75" t="s">
        <v>182</v>
      </c>
      <c r="BX123" s="75" t="s">
        <v>4</v>
      </c>
      <c r="CL123" s="75" t="s">
        <v>183</v>
      </c>
      <c r="CM123" s="75" t="s">
        <v>91</v>
      </c>
    </row>
    <row r="124" spans="1:91" s="7" customFormat="1" ht="16.5" customHeight="1">
      <c r="A124" s="76" t="s">
        <v>92</v>
      </c>
      <c r="B124" s="67"/>
      <c r="C124" s="68"/>
      <c r="D124" s="105" t="s">
        <v>184</v>
      </c>
      <c r="E124" s="105"/>
      <c r="F124" s="105"/>
      <c r="G124" s="105"/>
      <c r="H124" s="105"/>
      <c r="I124" s="69"/>
      <c r="J124" s="105" t="s">
        <v>185</v>
      </c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  <c r="Z124" s="105"/>
      <c r="AA124" s="105"/>
      <c r="AB124" s="105"/>
      <c r="AC124" s="105"/>
      <c r="AD124" s="105"/>
      <c r="AE124" s="105"/>
      <c r="AF124" s="105"/>
      <c r="AG124" s="110">
        <f>'SO 09 - ZÁVLAHY NAPOJENÍ'!J30</f>
        <v>0</v>
      </c>
      <c r="AH124" s="109"/>
      <c r="AI124" s="109"/>
      <c r="AJ124" s="109"/>
      <c r="AK124" s="109"/>
      <c r="AL124" s="109"/>
      <c r="AM124" s="109"/>
      <c r="AN124" s="110">
        <f t="shared" si="0"/>
        <v>0</v>
      </c>
      <c r="AO124" s="109"/>
      <c r="AP124" s="109"/>
      <c r="AQ124" s="70" t="s">
        <v>87</v>
      </c>
      <c r="AR124" s="67"/>
      <c r="AS124" s="71">
        <v>0</v>
      </c>
      <c r="AT124" s="72">
        <f t="shared" si="1"/>
        <v>0</v>
      </c>
      <c r="AU124" s="73">
        <f>'SO 09 - ZÁVLAHY NAPOJENÍ'!P117</f>
        <v>6.8000000000000005E-2</v>
      </c>
      <c r="AV124" s="72">
        <f>'SO 09 - ZÁVLAHY NAPOJENÍ'!J33</f>
        <v>0</v>
      </c>
      <c r="AW124" s="72">
        <f>'SO 09 - ZÁVLAHY NAPOJENÍ'!J34</f>
        <v>0</v>
      </c>
      <c r="AX124" s="72">
        <f>'SO 09 - ZÁVLAHY NAPOJENÍ'!J35</f>
        <v>0</v>
      </c>
      <c r="AY124" s="72">
        <f>'SO 09 - ZÁVLAHY NAPOJENÍ'!J36</f>
        <v>0</v>
      </c>
      <c r="AZ124" s="72">
        <f>'SO 09 - ZÁVLAHY NAPOJENÍ'!F33</f>
        <v>0</v>
      </c>
      <c r="BA124" s="72">
        <f>'SO 09 - ZÁVLAHY NAPOJENÍ'!F34</f>
        <v>0</v>
      </c>
      <c r="BB124" s="72">
        <f>'SO 09 - ZÁVLAHY NAPOJENÍ'!F35</f>
        <v>0</v>
      </c>
      <c r="BC124" s="72">
        <f>'SO 09 - ZÁVLAHY NAPOJENÍ'!F36</f>
        <v>0</v>
      </c>
      <c r="BD124" s="74">
        <f>'SO 09 - ZÁVLAHY NAPOJENÍ'!F37</f>
        <v>0</v>
      </c>
      <c r="BT124" s="75" t="s">
        <v>88</v>
      </c>
      <c r="BV124" s="75" t="s">
        <v>83</v>
      </c>
      <c r="BW124" s="75" t="s">
        <v>186</v>
      </c>
      <c r="BX124" s="75" t="s">
        <v>4</v>
      </c>
      <c r="CL124" s="75" t="s">
        <v>187</v>
      </c>
      <c r="CM124" s="75" t="s">
        <v>91</v>
      </c>
    </row>
    <row r="125" spans="1:91" s="7" customFormat="1" ht="16.5" customHeight="1">
      <c r="A125" s="76" t="s">
        <v>92</v>
      </c>
      <c r="B125" s="67"/>
      <c r="C125" s="68"/>
      <c r="D125" s="105" t="s">
        <v>188</v>
      </c>
      <c r="E125" s="105"/>
      <c r="F125" s="105"/>
      <c r="G125" s="105"/>
      <c r="H125" s="105"/>
      <c r="I125" s="69"/>
      <c r="J125" s="105" t="s">
        <v>189</v>
      </c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  <c r="Z125" s="105"/>
      <c r="AA125" s="105"/>
      <c r="AB125" s="105"/>
      <c r="AC125" s="105"/>
      <c r="AD125" s="105"/>
      <c r="AE125" s="105"/>
      <c r="AF125" s="105"/>
      <c r="AG125" s="110">
        <f>'VON - VEDLEJŠÍ A OSTATNÍ ...'!J30</f>
        <v>0</v>
      </c>
      <c r="AH125" s="109"/>
      <c r="AI125" s="109"/>
      <c r="AJ125" s="109"/>
      <c r="AK125" s="109"/>
      <c r="AL125" s="109"/>
      <c r="AM125" s="109"/>
      <c r="AN125" s="110">
        <f t="shared" si="0"/>
        <v>0</v>
      </c>
      <c r="AO125" s="109"/>
      <c r="AP125" s="109"/>
      <c r="AQ125" s="70" t="s">
        <v>188</v>
      </c>
      <c r="AR125" s="67"/>
      <c r="AS125" s="82">
        <v>0</v>
      </c>
      <c r="AT125" s="83">
        <f t="shared" si="1"/>
        <v>0</v>
      </c>
      <c r="AU125" s="84">
        <f>'VON - VEDLEJŠÍ A OSTATNÍ ...'!P122</f>
        <v>455.35</v>
      </c>
      <c r="AV125" s="83">
        <f>'VON - VEDLEJŠÍ A OSTATNÍ ...'!J33</f>
        <v>0</v>
      </c>
      <c r="AW125" s="83">
        <f>'VON - VEDLEJŠÍ A OSTATNÍ ...'!J34</f>
        <v>0</v>
      </c>
      <c r="AX125" s="83">
        <f>'VON - VEDLEJŠÍ A OSTATNÍ ...'!J35</f>
        <v>0</v>
      </c>
      <c r="AY125" s="83">
        <f>'VON - VEDLEJŠÍ A OSTATNÍ ...'!J36</f>
        <v>0</v>
      </c>
      <c r="AZ125" s="83">
        <f>'VON - VEDLEJŠÍ A OSTATNÍ ...'!F33</f>
        <v>0</v>
      </c>
      <c r="BA125" s="83">
        <f>'VON - VEDLEJŠÍ A OSTATNÍ ...'!F34</f>
        <v>0</v>
      </c>
      <c r="BB125" s="83">
        <f>'VON - VEDLEJŠÍ A OSTATNÍ ...'!F35</f>
        <v>0</v>
      </c>
      <c r="BC125" s="83">
        <f>'VON - VEDLEJŠÍ A OSTATNÍ ...'!F36</f>
        <v>0</v>
      </c>
      <c r="BD125" s="85">
        <f>'VON - VEDLEJŠÍ A OSTATNÍ ...'!F37</f>
        <v>0</v>
      </c>
      <c r="BT125" s="75" t="s">
        <v>88</v>
      </c>
      <c r="BV125" s="75" t="s">
        <v>83</v>
      </c>
      <c r="BW125" s="75" t="s">
        <v>190</v>
      </c>
      <c r="BX125" s="75" t="s">
        <v>4</v>
      </c>
      <c r="CL125" s="75" t="s">
        <v>1</v>
      </c>
      <c r="CM125" s="75" t="s">
        <v>91</v>
      </c>
    </row>
    <row r="126" spans="1:91" s="2" customFormat="1" ht="30" customHeight="1">
      <c r="A126" s="22"/>
      <c r="B126" s="23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3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</row>
    <row r="127" spans="1:91" s="2" customFormat="1" ht="6.9" customHeight="1">
      <c r="A127" s="22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23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/>
      <c r="BD127" s="22"/>
      <c r="BE127" s="22"/>
    </row>
  </sheetData>
  <sheetProtection password="C7E4" sheet="1" objects="1" scenarios="1"/>
  <mergeCells count="160">
    <mergeCell ref="L33:P33"/>
    <mergeCell ref="W33:AE33"/>
    <mergeCell ref="AK33:AO33"/>
    <mergeCell ref="AK35:AO35"/>
    <mergeCell ref="X35:AB35"/>
    <mergeCell ref="AR2:BE2"/>
    <mergeCell ref="AK30:AO30"/>
    <mergeCell ref="W30:AE30"/>
    <mergeCell ref="L30:P30"/>
    <mergeCell ref="L31:P31"/>
    <mergeCell ref="AK31:AO31"/>
    <mergeCell ref="W31:AE31"/>
    <mergeCell ref="L32:P32"/>
    <mergeCell ref="W32:AE32"/>
    <mergeCell ref="AK32:AO32"/>
    <mergeCell ref="K5:AO5"/>
    <mergeCell ref="K6:AO6"/>
    <mergeCell ref="E23:AN23"/>
    <mergeCell ref="AK26:AO26"/>
    <mergeCell ref="AK28:AO28"/>
    <mergeCell ref="L28:P28"/>
    <mergeCell ref="W28:AE28"/>
    <mergeCell ref="W29:AE29"/>
    <mergeCell ref="AK29:AO29"/>
    <mergeCell ref="L29:P29"/>
    <mergeCell ref="K103:AF103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K98:AF98"/>
    <mergeCell ref="E98:I98"/>
    <mergeCell ref="J99:AF99"/>
    <mergeCell ref="D99:H99"/>
    <mergeCell ref="E100:I100"/>
    <mergeCell ref="K100:AF100"/>
    <mergeCell ref="K101:AF101"/>
    <mergeCell ref="E101:I101"/>
    <mergeCell ref="K102:AF102"/>
    <mergeCell ref="E102:I102"/>
    <mergeCell ref="L85:AO85"/>
    <mergeCell ref="I92:AF92"/>
    <mergeCell ref="C92:G92"/>
    <mergeCell ref="J95:AF95"/>
    <mergeCell ref="D95:H95"/>
    <mergeCell ref="K96:AF96"/>
    <mergeCell ref="E96:I96"/>
    <mergeCell ref="K97:AF97"/>
    <mergeCell ref="E97:I97"/>
    <mergeCell ref="AN121:AP121"/>
    <mergeCell ref="AG121:AM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N111:AP111"/>
    <mergeCell ref="AG111:AM111"/>
    <mergeCell ref="AN112:AP112"/>
    <mergeCell ref="AG112:AM112"/>
    <mergeCell ref="AG113:AM113"/>
    <mergeCell ref="AN113:AP113"/>
    <mergeCell ref="AN114:AP114"/>
    <mergeCell ref="AG114:AM114"/>
    <mergeCell ref="AG115:AM115"/>
    <mergeCell ref="AN115:AP115"/>
    <mergeCell ref="D124:H124"/>
    <mergeCell ref="J124:AF124"/>
    <mergeCell ref="D125:H125"/>
    <mergeCell ref="J125:AF125"/>
    <mergeCell ref="AN101:AP101"/>
    <mergeCell ref="AG101:AM101"/>
    <mergeCell ref="AG102:AM102"/>
    <mergeCell ref="AN102:AP102"/>
    <mergeCell ref="AN103:AP103"/>
    <mergeCell ref="AG103:AM103"/>
    <mergeCell ref="AG104:AM104"/>
    <mergeCell ref="AN104:AP104"/>
    <mergeCell ref="AG105:AM105"/>
    <mergeCell ref="AN105:AP105"/>
    <mergeCell ref="AG106:AM106"/>
    <mergeCell ref="AN106:AP106"/>
    <mergeCell ref="AG107:AM107"/>
    <mergeCell ref="AN107:AP107"/>
    <mergeCell ref="AG108:AM108"/>
    <mergeCell ref="AN108:AP108"/>
    <mergeCell ref="AG109:AM109"/>
    <mergeCell ref="AN109:AP109"/>
    <mergeCell ref="AN110:AP110"/>
    <mergeCell ref="AG110:AM110"/>
    <mergeCell ref="E119:I119"/>
    <mergeCell ref="K119:AF119"/>
    <mergeCell ref="D120:H120"/>
    <mergeCell ref="J120:AF120"/>
    <mergeCell ref="D121:H121"/>
    <mergeCell ref="J121:AF121"/>
    <mergeCell ref="D122:H122"/>
    <mergeCell ref="J122:AF122"/>
    <mergeCell ref="D123:H123"/>
    <mergeCell ref="J123:AF12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K118:AF118"/>
    <mergeCell ref="E118:I118"/>
    <mergeCell ref="D109:H109"/>
    <mergeCell ref="J109:AF109"/>
    <mergeCell ref="K110:AF110"/>
    <mergeCell ref="E110:I110"/>
    <mergeCell ref="K111:AF111"/>
    <mergeCell ref="E111:I111"/>
    <mergeCell ref="K112:AF112"/>
    <mergeCell ref="E112:I112"/>
    <mergeCell ref="E113:I113"/>
    <mergeCell ref="K113:AF113"/>
    <mergeCell ref="K104:AF104"/>
    <mergeCell ref="E104:I104"/>
    <mergeCell ref="E105:I105"/>
    <mergeCell ref="K105:AF105"/>
    <mergeCell ref="E106:I106"/>
    <mergeCell ref="K106:AF106"/>
    <mergeCell ref="K107:AF107"/>
    <mergeCell ref="E107:I107"/>
    <mergeCell ref="E108:I108"/>
    <mergeCell ref="K108:AF108"/>
  </mergeCells>
  <hyperlinks>
    <hyperlink ref="A96" location="'SO 01.1 - Demolice'!C2" display="/"/>
    <hyperlink ref="A97" location="'SO 01.2 - Kácení dřevin a...'!C2" display="/"/>
    <hyperlink ref="A98" location="'SO 01.3 - Příprava území,...'!C2" display="/"/>
    <hyperlink ref="A100" location="'SO 02.1 - Trasa A a schod...'!C2" display="/"/>
    <hyperlink ref="A101" location="'SO 02.2 - Trasa B '!C2" display="/"/>
    <hyperlink ref="A102" location="'SO 02.3 - Písečná pláž - ...'!C2" display="/"/>
    <hyperlink ref="A103" location="'SO 02.4 - Dopadová plocha...'!C2" display="/"/>
    <hyperlink ref="A104" location="'SO 02.5 - Sprcha - betono...'!C2" display="/"/>
    <hyperlink ref="A105" location="'SO 02.6 - Pítko - dlážděn...'!C2" display="/"/>
    <hyperlink ref="A106" location="'SO 02.7 - Plochy MZK - pl...'!C2" display="/"/>
    <hyperlink ref="A107" location="'SO 02.8 - Dřevěná paluba ...'!C2" display="/"/>
    <hyperlink ref="A108" location="'SO 02.9 - Napojení na stá...'!C2" display="/"/>
    <hyperlink ref="A110" location="'SO 03.1 - Lavice a koše'!C2" display="/"/>
    <hyperlink ref="A111" location="'SO 03.2 - Plůtek ve vodě'!C2" display="/"/>
    <hyperlink ref="A112" location="'SO 03.3 - Sprchy'!C2" display="/"/>
    <hyperlink ref="A113" location="'SO 03.4 - Pítko'!C2" display="/"/>
    <hyperlink ref="A115" location="'SO 04.1 - STROMY- výsadby...'!C2" display="/"/>
    <hyperlink ref="A116" location="'SO 04.2 - A- ZALOŽENÍ NOV...'!C2" display="/"/>
    <hyperlink ref="A117" location="'SO 04.3 - B- OBNOVA TRÁVN...'!C2" display="/"/>
    <hyperlink ref="A118" location="'SO 04.4 - C- ZALOŽENÍ ŠTĚ...'!C2" display="/"/>
    <hyperlink ref="A119" location="'SO 04.5 - PODROSTOVÝ ZÁHO...'!C2" display="/"/>
    <hyperlink ref="A120" location="'SO 05 - VEŘEJNÉ OSVĚTLENÍ'!C2" display="/"/>
    <hyperlink ref="A121" location="'SO 06 - NN ROZVODY'!C2" display="/"/>
    <hyperlink ref="A122" location="'SO 07 - VODOVOD'!C2" display="/"/>
    <hyperlink ref="A123" location="'SO 08 - KANALIZACE SPLAŠKOVÁ'!C2" display="/"/>
    <hyperlink ref="A124" location="'SO 09 - ZÁVLAHY NAPOJENÍ'!C2" display="/"/>
    <hyperlink ref="A125" location="'VON - VEDLEJŠÍ A OSTATNÍ ...'!C2" display="/"/>
  </hyperlinks>
  <pageMargins left="0.39370078740157483" right="0.39370078740157483" top="0.39370078740157483" bottom="0.39370078740157483" header="0" footer="0"/>
  <pageSetup paperSize="9" fitToHeight="400" orientation="landscape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6"/>
  <sheetViews>
    <sheetView showGridLines="0" topLeftCell="A400" workbookViewId="0">
      <selection activeCell="J419" sqref="J41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96</v>
      </c>
      <c r="AZ2" s="302" t="s">
        <v>191</v>
      </c>
      <c r="BA2" s="302" t="s">
        <v>1</v>
      </c>
      <c r="BB2" s="302" t="s">
        <v>1</v>
      </c>
      <c r="BC2" s="302" t="s">
        <v>192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193</v>
      </c>
      <c r="BA3" s="302" t="s">
        <v>1</v>
      </c>
      <c r="BB3" s="302" t="s">
        <v>1</v>
      </c>
      <c r="BC3" s="302" t="s">
        <v>194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196</v>
      </c>
      <c r="BA4" s="302" t="s">
        <v>1</v>
      </c>
      <c r="BB4" s="302" t="s">
        <v>1</v>
      </c>
      <c r="BC4" s="302" t="s">
        <v>197</v>
      </c>
      <c r="BD4" s="302" t="s">
        <v>91</v>
      </c>
    </row>
    <row r="5" spans="1:56" ht="6.9" customHeight="1">
      <c r="B5" s="148"/>
      <c r="L5" s="148"/>
      <c r="AZ5" s="302" t="s">
        <v>198</v>
      </c>
      <c r="BA5" s="302" t="s">
        <v>1</v>
      </c>
      <c r="BB5" s="302" t="s">
        <v>1</v>
      </c>
      <c r="BC5" s="302" t="s">
        <v>199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200</v>
      </c>
      <c r="BA6" s="302" t="s">
        <v>1</v>
      </c>
      <c r="BB6" s="302" t="s">
        <v>1</v>
      </c>
      <c r="BC6" s="302" t="s">
        <v>201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202</v>
      </c>
      <c r="BA7" s="302" t="s">
        <v>1</v>
      </c>
      <c r="BB7" s="302" t="s">
        <v>1</v>
      </c>
      <c r="BC7" s="302" t="s">
        <v>203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205</v>
      </c>
      <c r="BA8" s="302" t="s">
        <v>1</v>
      </c>
      <c r="BB8" s="302" t="s">
        <v>1</v>
      </c>
      <c r="BC8" s="302" t="s">
        <v>206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207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208</v>
      </c>
      <c r="BA9" s="302" t="s">
        <v>1</v>
      </c>
      <c r="BB9" s="302" t="s">
        <v>1</v>
      </c>
      <c r="BC9" s="302" t="s">
        <v>209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211</v>
      </c>
      <c r="BA10" s="302" t="s">
        <v>1</v>
      </c>
      <c r="BB10" s="302" t="s">
        <v>1</v>
      </c>
      <c r="BC10" s="302" t="s">
        <v>201</v>
      </c>
      <c r="BD10" s="302" t="s">
        <v>91</v>
      </c>
    </row>
    <row r="11" spans="1:56" s="156" customFormat="1" ht="16.5" customHeight="1">
      <c r="A11" s="154"/>
      <c r="B11" s="91"/>
      <c r="C11" s="154"/>
      <c r="D11" s="154"/>
      <c r="E11" s="157" t="s">
        <v>212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Z11" s="302" t="s">
        <v>213</v>
      </c>
      <c r="BA11" s="302" t="s">
        <v>1</v>
      </c>
      <c r="BB11" s="302" t="s">
        <v>1</v>
      </c>
      <c r="BC11" s="302" t="s">
        <v>214</v>
      </c>
      <c r="BD11" s="302" t="s">
        <v>91</v>
      </c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Z12" s="302" t="s">
        <v>215</v>
      </c>
      <c r="BA12" s="302" t="s">
        <v>1</v>
      </c>
      <c r="BB12" s="302" t="s">
        <v>1</v>
      </c>
      <c r="BC12" s="302" t="s">
        <v>216</v>
      </c>
      <c r="BD12" s="302" t="s">
        <v>91</v>
      </c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90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Z13" s="302" t="s">
        <v>218</v>
      </c>
      <c r="BA13" s="302" t="s">
        <v>1</v>
      </c>
      <c r="BB13" s="302" t="s">
        <v>1</v>
      </c>
      <c r="BC13" s="302" t="s">
        <v>219</v>
      </c>
      <c r="BD13" s="302" t="s">
        <v>91</v>
      </c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Z14" s="302" t="s">
        <v>220</v>
      </c>
      <c r="BA14" s="302" t="s">
        <v>1</v>
      </c>
      <c r="BB14" s="302" t="s">
        <v>1</v>
      </c>
      <c r="BC14" s="302" t="s">
        <v>221</v>
      </c>
      <c r="BD14" s="302" t="s">
        <v>91</v>
      </c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223</v>
      </c>
      <c r="G15" s="154"/>
      <c r="H15" s="154"/>
      <c r="I15" s="290" t="s">
        <v>224</v>
      </c>
      <c r="J15" s="291" t="s">
        <v>225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Z15" s="302" t="s">
        <v>226</v>
      </c>
      <c r="BA15" s="302" t="s">
        <v>1</v>
      </c>
      <c r="BB15" s="302" t="s">
        <v>1</v>
      </c>
      <c r="BC15" s="302" t="s">
        <v>227</v>
      </c>
      <c r="BD15" s="302" t="s">
        <v>91</v>
      </c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ROUND(J131,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ROUND((SUM(BE131:BE415)),  2)</f>
        <v>0</v>
      </c>
      <c r="G35" s="154"/>
      <c r="H35" s="154"/>
      <c r="I35" s="173">
        <v>0.21</v>
      </c>
      <c r="J35" s="172">
        <f>ROUND(((SUM(BE131:BE415))*I35),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ROUND((SUM(BF131:BF415)),  2)</f>
        <v>0</v>
      </c>
      <c r="G36" s="154"/>
      <c r="H36" s="154"/>
      <c r="I36" s="173">
        <v>0.15</v>
      </c>
      <c r="J36" s="172">
        <f>ROUND(((SUM(BF131:BF415))*I36),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ROUND((SUM(BG131:BG415)),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ROUND((SUM(BH131:BH415)),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ROUND((SUM(BI131:BI415)),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207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01.1 - Demolice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J131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J132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J133</f>
        <v>0</v>
      </c>
      <c r="L99" s="202"/>
    </row>
    <row r="100" spans="1:47" s="201" customFormat="1" ht="19.95" customHeight="1">
      <c r="B100" s="202"/>
      <c r="D100" s="203" t="s">
        <v>235</v>
      </c>
      <c r="E100" s="204"/>
      <c r="F100" s="204"/>
      <c r="G100" s="204"/>
      <c r="H100" s="204"/>
      <c r="I100" s="204"/>
      <c r="J100" s="205">
        <f>J231</f>
        <v>0</v>
      </c>
      <c r="L100" s="202"/>
    </row>
    <row r="101" spans="1:47" s="201" customFormat="1" ht="19.95" customHeight="1">
      <c r="B101" s="202"/>
      <c r="D101" s="203" t="s">
        <v>236</v>
      </c>
      <c r="E101" s="204"/>
      <c r="F101" s="204"/>
      <c r="G101" s="204"/>
      <c r="H101" s="204"/>
      <c r="I101" s="204"/>
      <c r="J101" s="205">
        <f>J236</f>
        <v>0</v>
      </c>
      <c r="L101" s="202"/>
    </row>
    <row r="102" spans="1:47" s="201" customFormat="1" ht="19.95" customHeight="1">
      <c r="B102" s="202"/>
      <c r="D102" s="203" t="s">
        <v>237</v>
      </c>
      <c r="E102" s="204"/>
      <c r="F102" s="204"/>
      <c r="G102" s="204"/>
      <c r="H102" s="204"/>
      <c r="I102" s="204"/>
      <c r="J102" s="205">
        <f>J292</f>
        <v>0</v>
      </c>
      <c r="L102" s="202"/>
    </row>
    <row r="103" spans="1:47" s="201" customFormat="1" ht="19.95" customHeight="1">
      <c r="B103" s="202"/>
      <c r="D103" s="203" t="s">
        <v>238</v>
      </c>
      <c r="E103" s="204"/>
      <c r="F103" s="204"/>
      <c r="G103" s="204"/>
      <c r="H103" s="204"/>
      <c r="I103" s="204"/>
      <c r="J103" s="205">
        <f>J401</f>
        <v>0</v>
      </c>
      <c r="L103" s="202"/>
    </row>
    <row r="104" spans="1:47" s="196" customFormat="1" ht="24.9" customHeight="1">
      <c r="B104" s="197"/>
      <c r="D104" s="198" t="s">
        <v>239</v>
      </c>
      <c r="E104" s="199"/>
      <c r="F104" s="199"/>
      <c r="G104" s="199"/>
      <c r="H104" s="199"/>
      <c r="I104" s="199"/>
      <c r="J104" s="200">
        <f>J403</f>
        <v>0</v>
      </c>
      <c r="L104" s="197"/>
    </row>
    <row r="105" spans="1:47" s="201" customFormat="1" ht="19.95" customHeight="1">
      <c r="B105" s="202"/>
      <c r="D105" s="203" t="s">
        <v>240</v>
      </c>
      <c r="E105" s="204"/>
      <c r="F105" s="204"/>
      <c r="G105" s="204"/>
      <c r="H105" s="204"/>
      <c r="I105" s="204"/>
      <c r="J105" s="205">
        <f>J404</f>
        <v>0</v>
      </c>
      <c r="L105" s="202"/>
    </row>
    <row r="106" spans="1:47" s="201" customFormat="1" ht="19.95" customHeight="1">
      <c r="B106" s="202"/>
      <c r="D106" s="203" t="s">
        <v>241</v>
      </c>
      <c r="E106" s="204"/>
      <c r="F106" s="204"/>
      <c r="G106" s="204"/>
      <c r="H106" s="204"/>
      <c r="I106" s="204"/>
      <c r="J106" s="205">
        <f>J407</f>
        <v>0</v>
      </c>
      <c r="L106" s="202"/>
    </row>
    <row r="107" spans="1:47" s="201" customFormat="1" ht="19.95" customHeight="1">
      <c r="B107" s="202"/>
      <c r="D107" s="203" t="s">
        <v>242</v>
      </c>
      <c r="E107" s="204"/>
      <c r="F107" s="204"/>
      <c r="G107" s="204"/>
      <c r="H107" s="204"/>
      <c r="I107" s="204"/>
      <c r="J107" s="205">
        <f>J410</f>
        <v>0</v>
      </c>
      <c r="L107" s="202"/>
    </row>
    <row r="108" spans="1:47" s="196" customFormat="1" ht="24.9" customHeight="1">
      <c r="B108" s="197"/>
      <c r="D108" s="198" t="s">
        <v>243</v>
      </c>
      <c r="E108" s="199"/>
      <c r="F108" s="199"/>
      <c r="G108" s="199"/>
      <c r="H108" s="199"/>
      <c r="I108" s="199"/>
      <c r="J108" s="200">
        <f>J412</f>
        <v>0</v>
      </c>
      <c r="L108" s="197"/>
    </row>
    <row r="109" spans="1:47" s="201" customFormat="1" ht="19.95" customHeight="1">
      <c r="B109" s="202"/>
      <c r="D109" s="203" t="s">
        <v>244</v>
      </c>
      <c r="E109" s="204"/>
      <c r="F109" s="204"/>
      <c r="G109" s="204"/>
      <c r="H109" s="204"/>
      <c r="I109" s="204"/>
      <c r="J109" s="205">
        <f>J413</f>
        <v>0</v>
      </c>
      <c r="L109" s="202"/>
    </row>
    <row r="110" spans="1:47" s="156" customFormat="1" ht="21.75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6.9" customHeight="1">
      <c r="A111" s="154"/>
      <c r="B111" s="188"/>
      <c r="C111" s="189"/>
      <c r="D111" s="189"/>
      <c r="E111" s="189"/>
      <c r="F111" s="189"/>
      <c r="G111" s="189"/>
      <c r="H111" s="189"/>
      <c r="I111" s="189"/>
      <c r="J111" s="189"/>
      <c r="K111" s="189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5" spans="1:31" s="156" customFormat="1" ht="6.9" customHeight="1">
      <c r="A115" s="154"/>
      <c r="B115" s="190"/>
      <c r="C115" s="191"/>
      <c r="D115" s="191"/>
      <c r="E115" s="191"/>
      <c r="F115" s="191"/>
      <c r="G115" s="191"/>
      <c r="H115" s="191"/>
      <c r="I115" s="191"/>
      <c r="J115" s="191"/>
      <c r="K115" s="191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31" s="156" customFormat="1" ht="24.9" customHeight="1">
      <c r="A116" s="154"/>
      <c r="B116" s="91"/>
      <c r="C116" s="149" t="s">
        <v>245</v>
      </c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31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31" s="156" customFormat="1" ht="12" customHeight="1">
      <c r="A118" s="154"/>
      <c r="B118" s="91"/>
      <c r="C118" s="151" t="s">
        <v>14</v>
      </c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31" s="156" customFormat="1" ht="16.5" customHeight="1">
      <c r="A119" s="154"/>
      <c r="B119" s="91"/>
      <c r="C119" s="154"/>
      <c r="D119" s="154"/>
      <c r="E119" s="152" t="str">
        <f>E7</f>
        <v>MĚSTSKÁ PLÁŽ AREÁLU KAMENCOVÉHO JEZERA</v>
      </c>
      <c r="F119" s="153"/>
      <c r="G119" s="153"/>
      <c r="H119" s="153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31" ht="12" customHeight="1">
      <c r="B120" s="148"/>
      <c r="C120" s="151" t="s">
        <v>204</v>
      </c>
      <c r="L120" s="148"/>
    </row>
    <row r="121" spans="1:31" s="156" customFormat="1" ht="16.5" customHeight="1">
      <c r="A121" s="154"/>
      <c r="B121" s="91"/>
      <c r="C121" s="154"/>
      <c r="D121" s="154"/>
      <c r="E121" s="152" t="s">
        <v>207</v>
      </c>
      <c r="F121" s="158"/>
      <c r="G121" s="158"/>
      <c r="H121" s="158"/>
      <c r="I121" s="154"/>
      <c r="J121" s="154"/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31" s="156" customFormat="1" ht="12" customHeight="1">
      <c r="A122" s="154"/>
      <c r="B122" s="91"/>
      <c r="C122" s="151" t="s">
        <v>210</v>
      </c>
      <c r="D122" s="154"/>
      <c r="E122" s="154"/>
      <c r="F122" s="154"/>
      <c r="G122" s="154"/>
      <c r="H122" s="154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31" s="156" customFormat="1" ht="16.5" customHeight="1">
      <c r="A123" s="154"/>
      <c r="B123" s="91"/>
      <c r="C123" s="154"/>
      <c r="D123" s="154"/>
      <c r="E123" s="157" t="str">
        <f>E11</f>
        <v>SO 01.1 - Demolice</v>
      </c>
      <c r="F123" s="158"/>
      <c r="G123" s="158"/>
      <c r="H123" s="158"/>
      <c r="I123" s="154"/>
      <c r="J123" s="154"/>
      <c r="K123" s="154"/>
      <c r="L123" s="155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</row>
    <row r="124" spans="1:31" s="156" customFormat="1" ht="6.9" customHeight="1">
      <c r="A124" s="154"/>
      <c r="B124" s="91"/>
      <c r="C124" s="154"/>
      <c r="D124" s="154"/>
      <c r="E124" s="154"/>
      <c r="F124" s="154"/>
      <c r="G124" s="154"/>
      <c r="H124" s="154"/>
      <c r="I124" s="154"/>
      <c r="J124" s="154"/>
      <c r="K124" s="154"/>
      <c r="L124" s="155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</row>
    <row r="125" spans="1:31" s="156" customFormat="1" ht="12" customHeight="1">
      <c r="A125" s="154"/>
      <c r="B125" s="91"/>
      <c r="C125" s="151" t="s">
        <v>18</v>
      </c>
      <c r="D125" s="154"/>
      <c r="E125" s="154"/>
      <c r="F125" s="159" t="str">
        <f>F14</f>
        <v>CHOMUTOV</v>
      </c>
      <c r="G125" s="154"/>
      <c r="H125" s="154"/>
      <c r="I125" s="151" t="s">
        <v>20</v>
      </c>
      <c r="J125" s="160" t="str">
        <f>IF(J14="","",J14)</f>
        <v>25. 1. 2021</v>
      </c>
      <c r="K125" s="154"/>
      <c r="L125" s="155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</row>
    <row r="126" spans="1:31" s="156" customFormat="1" ht="6.9" customHeight="1">
      <c r="A126" s="154"/>
      <c r="B126" s="91"/>
      <c r="C126" s="154"/>
      <c r="D126" s="154"/>
      <c r="E126" s="154"/>
      <c r="F126" s="154"/>
      <c r="G126" s="154"/>
      <c r="H126" s="154"/>
      <c r="I126" s="154"/>
      <c r="J126" s="154"/>
      <c r="K126" s="154"/>
      <c r="L126" s="155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</row>
    <row r="127" spans="1:31" s="156" customFormat="1" ht="25.65" customHeight="1">
      <c r="A127" s="154"/>
      <c r="B127" s="91"/>
      <c r="C127" s="151" t="s">
        <v>22</v>
      </c>
      <c r="D127" s="154"/>
      <c r="E127" s="154"/>
      <c r="F127" s="159" t="str">
        <f>E17</f>
        <v>Statutární město Chomutov,Zborovská 4602,Chomutov</v>
      </c>
      <c r="G127" s="154"/>
      <c r="H127" s="154"/>
      <c r="I127" s="151" t="s">
        <v>30</v>
      </c>
      <c r="J127" s="192" t="str">
        <f>E23</f>
        <v>Ing. Mgr. Lucie Radilová, DiS</v>
      </c>
      <c r="K127" s="154"/>
      <c r="L127" s="155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</row>
    <row r="128" spans="1:31" s="156" customFormat="1" ht="15.15" customHeight="1">
      <c r="A128" s="154"/>
      <c r="B128" s="91"/>
      <c r="C128" s="151" t="s">
        <v>28</v>
      </c>
      <c r="D128" s="154"/>
      <c r="E128" s="154"/>
      <c r="F128" s="159" t="str">
        <f>IF(E20="","",E20)</f>
        <v xml:space="preserve"> </v>
      </c>
      <c r="G128" s="154"/>
      <c r="H128" s="154"/>
      <c r="I128" s="151" t="s">
        <v>35</v>
      </c>
      <c r="J128" s="192" t="str">
        <f>E26</f>
        <v>Obrtelová Miluše</v>
      </c>
      <c r="K128" s="154"/>
      <c r="L128" s="155"/>
      <c r="S128" s="154"/>
      <c r="T128" s="154"/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</row>
    <row r="129" spans="1:65" s="156" customFormat="1" ht="10.35" customHeight="1">
      <c r="A129" s="154"/>
      <c r="B129" s="91"/>
      <c r="C129" s="154"/>
      <c r="D129" s="154"/>
      <c r="E129" s="154"/>
      <c r="F129" s="154"/>
      <c r="G129" s="154"/>
      <c r="H129" s="154"/>
      <c r="I129" s="154"/>
      <c r="J129" s="154"/>
      <c r="K129" s="154"/>
      <c r="L129" s="155"/>
      <c r="S129" s="154"/>
      <c r="T129" s="154"/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</row>
    <row r="130" spans="1:65" s="215" customFormat="1" ht="29.25" customHeight="1">
      <c r="A130" s="206"/>
      <c r="B130" s="207"/>
      <c r="C130" s="208" t="s">
        <v>246</v>
      </c>
      <c r="D130" s="209" t="s">
        <v>66</v>
      </c>
      <c r="E130" s="209" t="s">
        <v>62</v>
      </c>
      <c r="F130" s="209" t="s">
        <v>63</v>
      </c>
      <c r="G130" s="209" t="s">
        <v>247</v>
      </c>
      <c r="H130" s="209" t="s">
        <v>248</v>
      </c>
      <c r="I130" s="209" t="s">
        <v>249</v>
      </c>
      <c r="J130" s="209" t="s">
        <v>230</v>
      </c>
      <c r="K130" s="210" t="s">
        <v>250</v>
      </c>
      <c r="L130" s="211"/>
      <c r="M130" s="212" t="s">
        <v>1</v>
      </c>
      <c r="N130" s="213" t="s">
        <v>45</v>
      </c>
      <c r="O130" s="213" t="s">
        <v>251</v>
      </c>
      <c r="P130" s="213" t="s">
        <v>252</v>
      </c>
      <c r="Q130" s="213" t="s">
        <v>253</v>
      </c>
      <c r="R130" s="213" t="s">
        <v>254</v>
      </c>
      <c r="S130" s="213" t="s">
        <v>255</v>
      </c>
      <c r="T130" s="214" t="s">
        <v>256</v>
      </c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</row>
    <row r="131" spans="1:65" s="156" customFormat="1" ht="22.95" customHeight="1">
      <c r="A131" s="154"/>
      <c r="B131" s="91"/>
      <c r="C131" s="216" t="s">
        <v>257</v>
      </c>
      <c r="D131" s="154"/>
      <c r="E131" s="154"/>
      <c r="F131" s="154"/>
      <c r="G131" s="154"/>
      <c r="H131" s="154"/>
      <c r="I131" s="154"/>
      <c r="J131" s="217">
        <f>BK131</f>
        <v>0</v>
      </c>
      <c r="K131" s="154"/>
      <c r="L131" s="91"/>
      <c r="M131" s="218"/>
      <c r="N131" s="219"/>
      <c r="O131" s="167"/>
      <c r="P131" s="220">
        <f>P132+P403+P412</f>
        <v>743.5644920000002</v>
      </c>
      <c r="Q131" s="167"/>
      <c r="R131" s="220">
        <f>R132+R403+R412</f>
        <v>2.2901400000000001</v>
      </c>
      <c r="S131" s="167"/>
      <c r="T131" s="221">
        <f>T132+T403+T412</f>
        <v>63.743499999999997</v>
      </c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T131" s="145" t="s">
        <v>80</v>
      </c>
      <c r="AU131" s="145" t="s">
        <v>232</v>
      </c>
      <c r="BK131" s="222">
        <f>BK132+BK403+BK412</f>
        <v>0</v>
      </c>
    </row>
    <row r="132" spans="1:65" s="223" customFormat="1" ht="25.95" customHeight="1">
      <c r="B132" s="224"/>
      <c r="D132" s="225" t="s">
        <v>80</v>
      </c>
      <c r="E132" s="226" t="s">
        <v>258</v>
      </c>
      <c r="F132" s="226" t="s">
        <v>259</v>
      </c>
      <c r="J132" s="227">
        <f>BK132</f>
        <v>0</v>
      </c>
      <c r="L132" s="224"/>
      <c r="M132" s="228"/>
      <c r="N132" s="229"/>
      <c r="O132" s="229"/>
      <c r="P132" s="230">
        <f>P133+P231+P236+P292+P401</f>
        <v>709.1214920000001</v>
      </c>
      <c r="Q132" s="229"/>
      <c r="R132" s="230">
        <f>R133+R231+R236+R292+R401</f>
        <v>2.2901400000000001</v>
      </c>
      <c r="S132" s="229"/>
      <c r="T132" s="231">
        <f>T133+T231+T236+T292+T401</f>
        <v>63.743499999999997</v>
      </c>
      <c r="AR132" s="225" t="s">
        <v>88</v>
      </c>
      <c r="AT132" s="232" t="s">
        <v>80</v>
      </c>
      <c r="AU132" s="232" t="s">
        <v>81</v>
      </c>
      <c r="AY132" s="225" t="s">
        <v>260</v>
      </c>
      <c r="BK132" s="233">
        <f>BK133+BK231+BK236+BK292+BK401</f>
        <v>0</v>
      </c>
    </row>
    <row r="133" spans="1:65" s="223" customFormat="1" ht="22.95" customHeight="1">
      <c r="B133" s="224"/>
      <c r="D133" s="225" t="s">
        <v>80</v>
      </c>
      <c r="E133" s="234" t="s">
        <v>88</v>
      </c>
      <c r="F133" s="234" t="s">
        <v>261</v>
      </c>
      <c r="J133" s="235">
        <f>BK133</f>
        <v>0</v>
      </c>
      <c r="L133" s="224"/>
      <c r="M133" s="228"/>
      <c r="N133" s="229"/>
      <c r="O133" s="229"/>
      <c r="P133" s="230">
        <f>SUM(P134:P230)</f>
        <v>544.75462800000003</v>
      </c>
      <c r="Q133" s="229"/>
      <c r="R133" s="230">
        <f>SUM(R134:R230)</f>
        <v>0</v>
      </c>
      <c r="S133" s="229"/>
      <c r="T133" s="231">
        <f>SUM(T134:T230)</f>
        <v>43.36</v>
      </c>
      <c r="AR133" s="225" t="s">
        <v>88</v>
      </c>
      <c r="AT133" s="232" t="s">
        <v>80</v>
      </c>
      <c r="AU133" s="232" t="s">
        <v>88</v>
      </c>
      <c r="AY133" s="225" t="s">
        <v>260</v>
      </c>
      <c r="BK133" s="233">
        <f>SUM(BK134:BK230)</f>
        <v>0</v>
      </c>
    </row>
    <row r="134" spans="1:65" s="156" customFormat="1" ht="16.5" customHeight="1">
      <c r="A134" s="154"/>
      <c r="B134" s="91"/>
      <c r="C134" s="267" t="s">
        <v>88</v>
      </c>
      <c r="D134" s="267" t="s">
        <v>262</v>
      </c>
      <c r="E134" s="268" t="s">
        <v>263</v>
      </c>
      <c r="F134" s="269" t="s">
        <v>264</v>
      </c>
      <c r="G134" s="270" t="s">
        <v>265</v>
      </c>
      <c r="H134" s="271">
        <v>20</v>
      </c>
      <c r="I134" s="93">
        <v>0</v>
      </c>
      <c r="J134" s="93">
        <f>ROUND(I134*H134,2)</f>
        <v>0</v>
      </c>
      <c r="K134" s="92" t="s">
        <v>266</v>
      </c>
      <c r="L134" s="91"/>
      <c r="M134" s="236" t="s">
        <v>1</v>
      </c>
      <c r="N134" s="237" t="s">
        <v>46</v>
      </c>
      <c r="O134" s="238">
        <v>0.12</v>
      </c>
      <c r="P134" s="238">
        <f>O134*H134</f>
        <v>2.4</v>
      </c>
      <c r="Q134" s="238">
        <v>0</v>
      </c>
      <c r="R134" s="238">
        <f>Q134*H134</f>
        <v>0</v>
      </c>
      <c r="S134" s="238">
        <v>0.03</v>
      </c>
      <c r="T134" s="239">
        <f>S134*H134</f>
        <v>0.6</v>
      </c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R134" s="240" t="s">
        <v>267</v>
      </c>
      <c r="AT134" s="240" t="s">
        <v>262</v>
      </c>
      <c r="AU134" s="240" t="s">
        <v>91</v>
      </c>
      <c r="AY134" s="145" t="s">
        <v>260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45" t="s">
        <v>88</v>
      </c>
      <c r="BK134" s="241">
        <f>ROUND(I134*H134,2)</f>
        <v>0</v>
      </c>
      <c r="BL134" s="145" t="s">
        <v>267</v>
      </c>
      <c r="BM134" s="240" t="s">
        <v>268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270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271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2" customFormat="1">
      <c r="B137" s="243"/>
      <c r="C137" s="272"/>
      <c r="D137" s="273" t="s">
        <v>269</v>
      </c>
      <c r="E137" s="274" t="s">
        <v>1</v>
      </c>
      <c r="F137" s="275" t="s">
        <v>272</v>
      </c>
      <c r="G137" s="272"/>
      <c r="H137" s="274" t="s">
        <v>1</v>
      </c>
      <c r="L137" s="243"/>
      <c r="M137" s="245"/>
      <c r="N137" s="246"/>
      <c r="O137" s="246"/>
      <c r="P137" s="246"/>
      <c r="Q137" s="246"/>
      <c r="R137" s="246"/>
      <c r="S137" s="246"/>
      <c r="T137" s="247"/>
      <c r="AT137" s="244" t="s">
        <v>269</v>
      </c>
      <c r="AU137" s="244" t="s">
        <v>91</v>
      </c>
      <c r="AV137" s="242" t="s">
        <v>88</v>
      </c>
      <c r="AW137" s="242" t="s">
        <v>34</v>
      </c>
      <c r="AX137" s="242" t="s">
        <v>81</v>
      </c>
      <c r="AY137" s="244" t="s">
        <v>260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273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2" customFormat="1">
      <c r="B139" s="243"/>
      <c r="C139" s="272"/>
      <c r="D139" s="273" t="s">
        <v>269</v>
      </c>
      <c r="E139" s="274" t="s">
        <v>1</v>
      </c>
      <c r="F139" s="275" t="s">
        <v>274</v>
      </c>
      <c r="G139" s="272"/>
      <c r="H139" s="274" t="s">
        <v>1</v>
      </c>
      <c r="L139" s="243"/>
      <c r="M139" s="245"/>
      <c r="N139" s="246"/>
      <c r="O139" s="246"/>
      <c r="P139" s="246"/>
      <c r="Q139" s="246"/>
      <c r="R139" s="246"/>
      <c r="S139" s="246"/>
      <c r="T139" s="247"/>
      <c r="AT139" s="244" t="s">
        <v>269</v>
      </c>
      <c r="AU139" s="244" t="s">
        <v>91</v>
      </c>
      <c r="AV139" s="242" t="s">
        <v>88</v>
      </c>
      <c r="AW139" s="242" t="s">
        <v>34</v>
      </c>
      <c r="AX139" s="242" t="s">
        <v>81</v>
      </c>
      <c r="AY139" s="244" t="s">
        <v>260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275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92" customFormat="1">
      <c r="B141" s="293"/>
      <c r="C141" s="298"/>
      <c r="D141" s="273" t="s">
        <v>269</v>
      </c>
      <c r="E141" s="299" t="s">
        <v>1</v>
      </c>
      <c r="F141" s="300" t="s">
        <v>276</v>
      </c>
      <c r="G141" s="298"/>
      <c r="H141" s="301">
        <v>0</v>
      </c>
      <c r="L141" s="293"/>
      <c r="M141" s="295"/>
      <c r="N141" s="296"/>
      <c r="O141" s="296"/>
      <c r="P141" s="296"/>
      <c r="Q141" s="296"/>
      <c r="R141" s="296"/>
      <c r="S141" s="296"/>
      <c r="T141" s="297"/>
      <c r="AT141" s="294" t="s">
        <v>269</v>
      </c>
      <c r="AU141" s="294" t="s">
        <v>91</v>
      </c>
      <c r="AV141" s="292" t="s">
        <v>277</v>
      </c>
      <c r="AW141" s="292" t="s">
        <v>34</v>
      </c>
      <c r="AX141" s="292" t="s">
        <v>81</v>
      </c>
      <c r="AY141" s="29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278</v>
      </c>
      <c r="G142" s="276"/>
      <c r="H142" s="279">
        <v>20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1</v>
      </c>
      <c r="F143" s="287" t="s">
        <v>279</v>
      </c>
      <c r="G143" s="285"/>
      <c r="H143" s="288">
        <v>20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16.5" customHeight="1">
      <c r="A144" s="154"/>
      <c r="B144" s="91"/>
      <c r="C144" s="267" t="s">
        <v>91</v>
      </c>
      <c r="D144" s="267" t="s">
        <v>262</v>
      </c>
      <c r="E144" s="268" t="s">
        <v>280</v>
      </c>
      <c r="F144" s="269" t="s">
        <v>281</v>
      </c>
      <c r="G144" s="270" t="s">
        <v>265</v>
      </c>
      <c r="H144" s="271">
        <v>30</v>
      </c>
      <c r="I144" s="93">
        <v>0</v>
      </c>
      <c r="J144" s="93">
        <f>ROUND(I144*H144,2)</f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0.27200000000000002</v>
      </c>
      <c r="P144" s="238">
        <f>O144*H144</f>
        <v>8.16</v>
      </c>
      <c r="Q144" s="238">
        <v>0</v>
      </c>
      <c r="R144" s="238">
        <f>Q144*H144</f>
        <v>0</v>
      </c>
      <c r="S144" s="238">
        <v>0.26</v>
      </c>
      <c r="T144" s="239">
        <f>S144*H144</f>
        <v>7.8000000000000007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282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283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284</v>
      </c>
      <c r="G146" s="276"/>
      <c r="H146" s="279">
        <v>30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81</v>
      </c>
      <c r="AY146" s="250" t="s">
        <v>260</v>
      </c>
    </row>
    <row r="147" spans="1:65" s="258" customFormat="1">
      <c r="B147" s="259"/>
      <c r="C147" s="285"/>
      <c r="D147" s="273" t="s">
        <v>269</v>
      </c>
      <c r="E147" s="286" t="s">
        <v>1</v>
      </c>
      <c r="F147" s="287" t="s">
        <v>279</v>
      </c>
      <c r="G147" s="285"/>
      <c r="H147" s="288">
        <v>30</v>
      </c>
      <c r="L147" s="259"/>
      <c r="M147" s="261"/>
      <c r="N147" s="262"/>
      <c r="O147" s="262"/>
      <c r="P147" s="262"/>
      <c r="Q147" s="262"/>
      <c r="R147" s="262"/>
      <c r="S147" s="262"/>
      <c r="T147" s="263"/>
      <c r="AT147" s="260" t="s">
        <v>269</v>
      </c>
      <c r="AU147" s="260" t="s">
        <v>91</v>
      </c>
      <c r="AV147" s="258" t="s">
        <v>267</v>
      </c>
      <c r="AW147" s="258" t="s">
        <v>34</v>
      </c>
      <c r="AX147" s="258" t="s">
        <v>88</v>
      </c>
      <c r="AY147" s="260" t="s">
        <v>260</v>
      </c>
    </row>
    <row r="148" spans="1:65" s="156" customFormat="1" ht="16.5" customHeight="1">
      <c r="A148" s="154"/>
      <c r="B148" s="91"/>
      <c r="C148" s="267" t="s">
        <v>277</v>
      </c>
      <c r="D148" s="267" t="s">
        <v>262</v>
      </c>
      <c r="E148" s="268" t="s">
        <v>285</v>
      </c>
      <c r="F148" s="269" t="s">
        <v>286</v>
      </c>
      <c r="G148" s="270" t="s">
        <v>265</v>
      </c>
      <c r="H148" s="271">
        <v>50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3.9E-2</v>
      </c>
      <c r="P148" s="238">
        <f>O148*H148</f>
        <v>1.95</v>
      </c>
      <c r="Q148" s="238">
        <v>0</v>
      </c>
      <c r="R148" s="238">
        <f>Q148*H148</f>
        <v>0</v>
      </c>
      <c r="S148" s="238">
        <v>0.29499999999999998</v>
      </c>
      <c r="T148" s="239">
        <f>S148*H148</f>
        <v>14.75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287</v>
      </c>
    </row>
    <row r="149" spans="1:65" s="242" customFormat="1">
      <c r="B149" s="243"/>
      <c r="C149" s="272"/>
      <c r="D149" s="273" t="s">
        <v>269</v>
      </c>
      <c r="E149" s="274" t="s">
        <v>1</v>
      </c>
      <c r="F149" s="275" t="s">
        <v>288</v>
      </c>
      <c r="G149" s="272"/>
      <c r="H149" s="274" t="s">
        <v>1</v>
      </c>
      <c r="L149" s="243"/>
      <c r="M149" s="245"/>
      <c r="N149" s="246"/>
      <c r="O149" s="246"/>
      <c r="P149" s="246"/>
      <c r="Q149" s="246"/>
      <c r="R149" s="246"/>
      <c r="S149" s="246"/>
      <c r="T149" s="247"/>
      <c r="AT149" s="244" t="s">
        <v>269</v>
      </c>
      <c r="AU149" s="244" t="s">
        <v>91</v>
      </c>
      <c r="AV149" s="242" t="s">
        <v>88</v>
      </c>
      <c r="AW149" s="242" t="s">
        <v>34</v>
      </c>
      <c r="AX149" s="242" t="s">
        <v>81</v>
      </c>
      <c r="AY149" s="244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289</v>
      </c>
      <c r="G150" s="276"/>
      <c r="H150" s="279">
        <v>50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88</v>
      </c>
      <c r="AY150" s="250" t="s">
        <v>260</v>
      </c>
    </row>
    <row r="151" spans="1:65" s="156" customFormat="1" ht="16.5" customHeight="1">
      <c r="A151" s="154"/>
      <c r="B151" s="91"/>
      <c r="C151" s="267" t="s">
        <v>267</v>
      </c>
      <c r="D151" s="267" t="s">
        <v>262</v>
      </c>
      <c r="E151" s="268" t="s">
        <v>290</v>
      </c>
      <c r="F151" s="269" t="s">
        <v>291</v>
      </c>
      <c r="G151" s="270" t="s">
        <v>265</v>
      </c>
      <c r="H151" s="271">
        <v>5</v>
      </c>
      <c r="I151" s="93">
        <v>0</v>
      </c>
      <c r="J151" s="93">
        <f>ROUND(I151*H151,2)</f>
        <v>0</v>
      </c>
      <c r="K151" s="92" t="s">
        <v>292</v>
      </c>
      <c r="L151" s="91"/>
      <c r="M151" s="236" t="s">
        <v>1</v>
      </c>
      <c r="N151" s="237" t="s">
        <v>46</v>
      </c>
      <c r="O151" s="238">
        <v>2.3E-2</v>
      </c>
      <c r="P151" s="238">
        <f>O151*H151</f>
        <v>0.11499999999999999</v>
      </c>
      <c r="Q151" s="238">
        <v>0</v>
      </c>
      <c r="R151" s="238">
        <f>Q151*H151</f>
        <v>0</v>
      </c>
      <c r="S151" s="238">
        <v>0.09</v>
      </c>
      <c r="T151" s="239">
        <f>S151*H151</f>
        <v>0.44999999999999996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293</v>
      </c>
    </row>
    <row r="152" spans="1:65" s="242" customFormat="1">
      <c r="B152" s="243"/>
      <c r="C152" s="272"/>
      <c r="D152" s="273" t="s">
        <v>269</v>
      </c>
      <c r="E152" s="274" t="s">
        <v>1</v>
      </c>
      <c r="F152" s="275" t="s">
        <v>294</v>
      </c>
      <c r="G152" s="272"/>
      <c r="H152" s="274" t="s">
        <v>1</v>
      </c>
      <c r="L152" s="243"/>
      <c r="M152" s="245"/>
      <c r="N152" s="246"/>
      <c r="O152" s="246"/>
      <c r="P152" s="246"/>
      <c r="Q152" s="246"/>
      <c r="R152" s="246"/>
      <c r="S152" s="246"/>
      <c r="T152" s="247"/>
      <c r="AT152" s="244" t="s">
        <v>269</v>
      </c>
      <c r="AU152" s="244" t="s">
        <v>91</v>
      </c>
      <c r="AV152" s="242" t="s">
        <v>88</v>
      </c>
      <c r="AW152" s="242" t="s">
        <v>34</v>
      </c>
      <c r="AX152" s="242" t="s">
        <v>81</v>
      </c>
      <c r="AY152" s="244" t="s">
        <v>260</v>
      </c>
    </row>
    <row r="153" spans="1:65" s="248" customFormat="1">
      <c r="B153" s="249"/>
      <c r="C153" s="276"/>
      <c r="D153" s="273" t="s">
        <v>269</v>
      </c>
      <c r="E153" s="277" t="s">
        <v>1</v>
      </c>
      <c r="F153" s="278" t="s">
        <v>295</v>
      </c>
      <c r="G153" s="276"/>
      <c r="H153" s="279">
        <v>5</v>
      </c>
      <c r="L153" s="249"/>
      <c r="M153" s="251"/>
      <c r="N153" s="252"/>
      <c r="O153" s="252"/>
      <c r="P153" s="252"/>
      <c r="Q153" s="252"/>
      <c r="R153" s="252"/>
      <c r="S153" s="252"/>
      <c r="T153" s="253"/>
      <c r="AT153" s="250" t="s">
        <v>269</v>
      </c>
      <c r="AU153" s="250" t="s">
        <v>91</v>
      </c>
      <c r="AV153" s="248" t="s">
        <v>91</v>
      </c>
      <c r="AW153" s="248" t="s">
        <v>34</v>
      </c>
      <c r="AX153" s="248" t="s">
        <v>88</v>
      </c>
      <c r="AY153" s="250" t="s">
        <v>260</v>
      </c>
    </row>
    <row r="154" spans="1:65" s="156" customFormat="1" ht="16.5" customHeight="1">
      <c r="A154" s="154"/>
      <c r="B154" s="91"/>
      <c r="C154" s="267" t="s">
        <v>296</v>
      </c>
      <c r="D154" s="267" t="s">
        <v>262</v>
      </c>
      <c r="E154" s="268" t="s">
        <v>297</v>
      </c>
      <c r="F154" s="269" t="s">
        <v>298</v>
      </c>
      <c r="G154" s="270" t="s">
        <v>299</v>
      </c>
      <c r="H154" s="271">
        <v>494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9.5000000000000001E-2</v>
      </c>
      <c r="P154" s="238">
        <f>O154*H154</f>
        <v>46.93</v>
      </c>
      <c r="Q154" s="238">
        <v>0</v>
      </c>
      <c r="R154" s="238">
        <f>Q154*H154</f>
        <v>0</v>
      </c>
      <c r="S154" s="238">
        <v>0.04</v>
      </c>
      <c r="T154" s="239">
        <f>S154*H154</f>
        <v>19.760000000000002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300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301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302</v>
      </c>
      <c r="G156" s="276"/>
      <c r="H156" s="279">
        <v>449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81</v>
      </c>
      <c r="AY156" s="250" t="s">
        <v>260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303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48" customFormat="1">
      <c r="B158" s="249"/>
      <c r="C158" s="276"/>
      <c r="D158" s="273" t="s">
        <v>269</v>
      </c>
      <c r="E158" s="277" t="s">
        <v>1</v>
      </c>
      <c r="F158" s="278" t="s">
        <v>304</v>
      </c>
      <c r="G158" s="276"/>
      <c r="H158" s="279">
        <v>45</v>
      </c>
      <c r="L158" s="249"/>
      <c r="M158" s="251"/>
      <c r="N158" s="252"/>
      <c r="O158" s="252"/>
      <c r="P158" s="252"/>
      <c r="Q158" s="252"/>
      <c r="R158" s="252"/>
      <c r="S158" s="252"/>
      <c r="T158" s="253"/>
      <c r="AT158" s="250" t="s">
        <v>269</v>
      </c>
      <c r="AU158" s="250" t="s">
        <v>91</v>
      </c>
      <c r="AV158" s="248" t="s">
        <v>91</v>
      </c>
      <c r="AW158" s="248" t="s">
        <v>34</v>
      </c>
      <c r="AX158" s="248" t="s">
        <v>81</v>
      </c>
      <c r="AY158" s="250" t="s">
        <v>260</v>
      </c>
    </row>
    <row r="159" spans="1:65" s="258" customFormat="1">
      <c r="B159" s="259"/>
      <c r="C159" s="285"/>
      <c r="D159" s="273" t="s">
        <v>269</v>
      </c>
      <c r="E159" s="286" t="s">
        <v>1</v>
      </c>
      <c r="F159" s="287" t="s">
        <v>279</v>
      </c>
      <c r="G159" s="285"/>
      <c r="H159" s="288">
        <v>494</v>
      </c>
      <c r="L159" s="259"/>
      <c r="M159" s="261"/>
      <c r="N159" s="262"/>
      <c r="O159" s="262"/>
      <c r="P159" s="262"/>
      <c r="Q159" s="262"/>
      <c r="R159" s="262"/>
      <c r="S159" s="262"/>
      <c r="T159" s="263"/>
      <c r="AT159" s="260" t="s">
        <v>269</v>
      </c>
      <c r="AU159" s="260" t="s">
        <v>91</v>
      </c>
      <c r="AV159" s="258" t="s">
        <v>267</v>
      </c>
      <c r="AW159" s="258" t="s">
        <v>34</v>
      </c>
      <c r="AX159" s="258" t="s">
        <v>88</v>
      </c>
      <c r="AY159" s="260" t="s">
        <v>260</v>
      </c>
    </row>
    <row r="160" spans="1:65" s="156" customFormat="1" ht="21.75" customHeight="1">
      <c r="A160" s="154"/>
      <c r="B160" s="91"/>
      <c r="C160" s="267" t="s">
        <v>305</v>
      </c>
      <c r="D160" s="267" t="s">
        <v>262</v>
      </c>
      <c r="E160" s="268" t="s">
        <v>306</v>
      </c>
      <c r="F160" s="269" t="s">
        <v>307</v>
      </c>
      <c r="G160" s="270" t="s">
        <v>308</v>
      </c>
      <c r="H160" s="271">
        <v>315</v>
      </c>
      <c r="I160" s="93">
        <v>0</v>
      </c>
      <c r="J160" s="93">
        <f>ROUND(I160*H160,2)</f>
        <v>0</v>
      </c>
      <c r="K160" s="92" t="s">
        <v>266</v>
      </c>
      <c r="L160" s="91"/>
      <c r="M160" s="236" t="s">
        <v>1</v>
      </c>
      <c r="N160" s="237" t="s">
        <v>46</v>
      </c>
      <c r="O160" s="238">
        <v>0.14000000000000001</v>
      </c>
      <c r="P160" s="238">
        <f>O160*H160</f>
        <v>44.1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267</v>
      </c>
      <c r="AT160" s="240" t="s">
        <v>262</v>
      </c>
      <c r="AU160" s="240" t="s">
        <v>91</v>
      </c>
      <c r="AY160" s="145" t="s">
        <v>260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45" t="s">
        <v>88</v>
      </c>
      <c r="BK160" s="241">
        <f>ROUND(I160*H160,2)</f>
        <v>0</v>
      </c>
      <c r="BL160" s="145" t="s">
        <v>267</v>
      </c>
      <c r="BM160" s="240" t="s">
        <v>309</v>
      </c>
    </row>
    <row r="161" spans="1:65" s="242" customFormat="1">
      <c r="B161" s="243"/>
      <c r="C161" s="272"/>
      <c r="D161" s="273" t="s">
        <v>269</v>
      </c>
      <c r="E161" s="274" t="s">
        <v>1</v>
      </c>
      <c r="F161" s="275" t="s">
        <v>310</v>
      </c>
      <c r="G161" s="272"/>
      <c r="H161" s="274" t="s">
        <v>1</v>
      </c>
      <c r="L161" s="243"/>
      <c r="M161" s="245"/>
      <c r="N161" s="246"/>
      <c r="O161" s="246"/>
      <c r="P161" s="246"/>
      <c r="Q161" s="246"/>
      <c r="R161" s="246"/>
      <c r="S161" s="246"/>
      <c r="T161" s="247"/>
      <c r="AT161" s="244" t="s">
        <v>269</v>
      </c>
      <c r="AU161" s="244" t="s">
        <v>91</v>
      </c>
      <c r="AV161" s="242" t="s">
        <v>88</v>
      </c>
      <c r="AW161" s="242" t="s">
        <v>34</v>
      </c>
      <c r="AX161" s="242" t="s">
        <v>81</v>
      </c>
      <c r="AY161" s="244" t="s">
        <v>260</v>
      </c>
    </row>
    <row r="162" spans="1:65" s="248" customFormat="1">
      <c r="B162" s="249"/>
      <c r="C162" s="276"/>
      <c r="D162" s="273" t="s">
        <v>269</v>
      </c>
      <c r="E162" s="277" t="s">
        <v>1</v>
      </c>
      <c r="F162" s="278" t="s">
        <v>311</v>
      </c>
      <c r="G162" s="276"/>
      <c r="H162" s="279">
        <v>315</v>
      </c>
      <c r="L162" s="249"/>
      <c r="M162" s="251"/>
      <c r="N162" s="252"/>
      <c r="O162" s="252"/>
      <c r="P162" s="252"/>
      <c r="Q162" s="252"/>
      <c r="R162" s="252"/>
      <c r="S162" s="252"/>
      <c r="T162" s="253"/>
      <c r="AT162" s="250" t="s">
        <v>269</v>
      </c>
      <c r="AU162" s="250" t="s">
        <v>91</v>
      </c>
      <c r="AV162" s="248" t="s">
        <v>91</v>
      </c>
      <c r="AW162" s="248" t="s">
        <v>34</v>
      </c>
      <c r="AX162" s="248" t="s">
        <v>81</v>
      </c>
      <c r="AY162" s="250" t="s">
        <v>260</v>
      </c>
    </row>
    <row r="163" spans="1:65" s="292" customFormat="1">
      <c r="B163" s="293"/>
      <c r="C163" s="298"/>
      <c r="D163" s="273" t="s">
        <v>269</v>
      </c>
      <c r="E163" s="299" t="s">
        <v>205</v>
      </c>
      <c r="F163" s="300" t="s">
        <v>312</v>
      </c>
      <c r="G163" s="298"/>
      <c r="H163" s="301">
        <v>315</v>
      </c>
      <c r="L163" s="293"/>
      <c r="M163" s="295"/>
      <c r="N163" s="296"/>
      <c r="O163" s="296"/>
      <c r="P163" s="296"/>
      <c r="Q163" s="296"/>
      <c r="R163" s="296"/>
      <c r="S163" s="296"/>
      <c r="T163" s="297"/>
      <c r="AT163" s="294" t="s">
        <v>269</v>
      </c>
      <c r="AU163" s="294" t="s">
        <v>91</v>
      </c>
      <c r="AV163" s="292" t="s">
        <v>277</v>
      </c>
      <c r="AW163" s="292" t="s">
        <v>34</v>
      </c>
      <c r="AX163" s="292" t="s">
        <v>81</v>
      </c>
      <c r="AY163" s="294" t="s">
        <v>260</v>
      </c>
    </row>
    <row r="164" spans="1:65" s="258" customFormat="1">
      <c r="B164" s="259"/>
      <c r="C164" s="285"/>
      <c r="D164" s="273" t="s">
        <v>269</v>
      </c>
      <c r="E164" s="286" t="s">
        <v>1</v>
      </c>
      <c r="F164" s="287" t="s">
        <v>279</v>
      </c>
      <c r="G164" s="285"/>
      <c r="H164" s="288">
        <v>315</v>
      </c>
      <c r="L164" s="259"/>
      <c r="M164" s="261"/>
      <c r="N164" s="262"/>
      <c r="O164" s="262"/>
      <c r="P164" s="262"/>
      <c r="Q164" s="262"/>
      <c r="R164" s="262"/>
      <c r="S164" s="262"/>
      <c r="T164" s="263"/>
      <c r="AT164" s="260" t="s">
        <v>269</v>
      </c>
      <c r="AU164" s="260" t="s">
        <v>91</v>
      </c>
      <c r="AV164" s="258" t="s">
        <v>267</v>
      </c>
      <c r="AW164" s="258" t="s">
        <v>34</v>
      </c>
      <c r="AX164" s="258" t="s">
        <v>88</v>
      </c>
      <c r="AY164" s="260" t="s">
        <v>260</v>
      </c>
    </row>
    <row r="165" spans="1:65" s="156" customFormat="1" ht="21.75" customHeight="1">
      <c r="A165" s="154"/>
      <c r="B165" s="91"/>
      <c r="C165" s="267" t="s">
        <v>313</v>
      </c>
      <c r="D165" s="267" t="s">
        <v>262</v>
      </c>
      <c r="E165" s="268" t="s">
        <v>314</v>
      </c>
      <c r="F165" s="269" t="s">
        <v>315</v>
      </c>
      <c r="G165" s="270" t="s">
        <v>308</v>
      </c>
      <c r="H165" s="271">
        <v>112.7</v>
      </c>
      <c r="I165" s="93">
        <v>0</v>
      </c>
      <c r="J165" s="93">
        <f>ROUND(I165*H165,2)</f>
        <v>0</v>
      </c>
      <c r="K165" s="92" t="s">
        <v>266</v>
      </c>
      <c r="L165" s="91"/>
      <c r="M165" s="236" t="s">
        <v>1</v>
      </c>
      <c r="N165" s="237" t="s">
        <v>46</v>
      </c>
      <c r="O165" s="238">
        <v>0.191</v>
      </c>
      <c r="P165" s="238">
        <f>O165*H165</f>
        <v>21.525700000000001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R165" s="240" t="s">
        <v>267</v>
      </c>
      <c r="AT165" s="240" t="s">
        <v>262</v>
      </c>
      <c r="AU165" s="240" t="s">
        <v>91</v>
      </c>
      <c r="AY165" s="145" t="s">
        <v>260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45" t="s">
        <v>88</v>
      </c>
      <c r="BK165" s="241">
        <f>ROUND(I165*H165,2)</f>
        <v>0</v>
      </c>
      <c r="BL165" s="145" t="s">
        <v>267</v>
      </c>
      <c r="BM165" s="240" t="s">
        <v>316</v>
      </c>
    </row>
    <row r="166" spans="1:65" s="242" customFormat="1">
      <c r="B166" s="243"/>
      <c r="C166" s="272"/>
      <c r="D166" s="273" t="s">
        <v>269</v>
      </c>
      <c r="E166" s="274" t="s">
        <v>1</v>
      </c>
      <c r="F166" s="275" t="s">
        <v>317</v>
      </c>
      <c r="G166" s="272"/>
      <c r="H166" s="274" t="s">
        <v>1</v>
      </c>
      <c r="L166" s="243"/>
      <c r="M166" s="245"/>
      <c r="N166" s="246"/>
      <c r="O166" s="246"/>
      <c r="P166" s="246"/>
      <c r="Q166" s="246"/>
      <c r="R166" s="246"/>
      <c r="S166" s="246"/>
      <c r="T166" s="247"/>
      <c r="AT166" s="244" t="s">
        <v>269</v>
      </c>
      <c r="AU166" s="244" t="s">
        <v>91</v>
      </c>
      <c r="AV166" s="242" t="s">
        <v>88</v>
      </c>
      <c r="AW166" s="242" t="s">
        <v>34</v>
      </c>
      <c r="AX166" s="242" t="s">
        <v>81</v>
      </c>
      <c r="AY166" s="244" t="s">
        <v>260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318</v>
      </c>
      <c r="G167" s="276"/>
      <c r="H167" s="279">
        <v>108.7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81</v>
      </c>
      <c r="AY167" s="250" t="s">
        <v>260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319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320</v>
      </c>
      <c r="G169" s="276"/>
      <c r="H169" s="279">
        <v>4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81</v>
      </c>
      <c r="AY169" s="250" t="s">
        <v>260</v>
      </c>
    </row>
    <row r="170" spans="1:65" s="258" customFormat="1">
      <c r="B170" s="259"/>
      <c r="C170" s="285"/>
      <c r="D170" s="273" t="s">
        <v>269</v>
      </c>
      <c r="E170" s="286" t="s">
        <v>208</v>
      </c>
      <c r="F170" s="287" t="s">
        <v>321</v>
      </c>
      <c r="G170" s="285"/>
      <c r="H170" s="288">
        <v>112.7</v>
      </c>
      <c r="L170" s="259"/>
      <c r="M170" s="261"/>
      <c r="N170" s="262"/>
      <c r="O170" s="262"/>
      <c r="P170" s="262"/>
      <c r="Q170" s="262"/>
      <c r="R170" s="262"/>
      <c r="S170" s="262"/>
      <c r="T170" s="263"/>
      <c r="AT170" s="260" t="s">
        <v>269</v>
      </c>
      <c r="AU170" s="260" t="s">
        <v>91</v>
      </c>
      <c r="AV170" s="258" t="s">
        <v>267</v>
      </c>
      <c r="AW170" s="258" t="s">
        <v>34</v>
      </c>
      <c r="AX170" s="258" t="s">
        <v>88</v>
      </c>
      <c r="AY170" s="260" t="s">
        <v>260</v>
      </c>
    </row>
    <row r="171" spans="1:65" s="156" customFormat="1" ht="22.8">
      <c r="A171" s="154"/>
      <c r="B171" s="91"/>
      <c r="C171" s="267" t="s">
        <v>322</v>
      </c>
      <c r="D171" s="267" t="s">
        <v>262</v>
      </c>
      <c r="E171" s="268" t="s">
        <v>323</v>
      </c>
      <c r="F171" s="269" t="s">
        <v>324</v>
      </c>
      <c r="G171" s="270" t="s">
        <v>308</v>
      </c>
      <c r="H171" s="271">
        <v>233.4</v>
      </c>
      <c r="I171" s="93">
        <v>0</v>
      </c>
      <c r="J171" s="93">
        <f>ROUND(I171*H171,2)</f>
        <v>0</v>
      </c>
      <c r="K171" s="92" t="s">
        <v>266</v>
      </c>
      <c r="L171" s="91"/>
      <c r="M171" s="236" t="s">
        <v>1</v>
      </c>
      <c r="N171" s="237" t="s">
        <v>46</v>
      </c>
      <c r="O171" s="238">
        <v>0.69299999999999995</v>
      </c>
      <c r="P171" s="238">
        <f>O171*H171</f>
        <v>161.74619999999999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325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326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327</v>
      </c>
      <c r="G173" s="276"/>
      <c r="H173" s="279">
        <v>217.4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81</v>
      </c>
      <c r="AY173" s="250" t="s">
        <v>260</v>
      </c>
    </row>
    <row r="174" spans="1:65" s="242" customFormat="1">
      <c r="B174" s="243"/>
      <c r="C174" s="272"/>
      <c r="D174" s="273" t="s">
        <v>269</v>
      </c>
      <c r="E174" s="274" t="s">
        <v>1</v>
      </c>
      <c r="F174" s="275" t="s">
        <v>328</v>
      </c>
      <c r="G174" s="272"/>
      <c r="H174" s="274" t="s">
        <v>1</v>
      </c>
      <c r="L174" s="243"/>
      <c r="M174" s="245"/>
      <c r="N174" s="246"/>
      <c r="O174" s="246"/>
      <c r="P174" s="246"/>
      <c r="Q174" s="246"/>
      <c r="R174" s="246"/>
      <c r="S174" s="246"/>
      <c r="T174" s="247"/>
      <c r="AT174" s="244" t="s">
        <v>269</v>
      </c>
      <c r="AU174" s="244" t="s">
        <v>91</v>
      </c>
      <c r="AV174" s="242" t="s">
        <v>88</v>
      </c>
      <c r="AW174" s="242" t="s">
        <v>34</v>
      </c>
      <c r="AX174" s="242" t="s">
        <v>81</v>
      </c>
      <c r="AY174" s="244" t="s">
        <v>260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329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330</v>
      </c>
      <c r="G176" s="276"/>
      <c r="H176" s="279">
        <v>6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81</v>
      </c>
      <c r="AY176" s="250" t="s">
        <v>260</v>
      </c>
    </row>
    <row r="177" spans="1:65" s="242" customFormat="1">
      <c r="B177" s="243"/>
      <c r="C177" s="272"/>
      <c r="D177" s="273" t="s">
        <v>269</v>
      </c>
      <c r="E177" s="274" t="s">
        <v>1</v>
      </c>
      <c r="F177" s="275" t="s">
        <v>331</v>
      </c>
      <c r="G177" s="272"/>
      <c r="H177" s="274" t="s">
        <v>1</v>
      </c>
      <c r="L177" s="243"/>
      <c r="M177" s="245"/>
      <c r="N177" s="246"/>
      <c r="O177" s="246"/>
      <c r="P177" s="246"/>
      <c r="Q177" s="246"/>
      <c r="R177" s="246"/>
      <c r="S177" s="246"/>
      <c r="T177" s="247"/>
      <c r="AT177" s="244" t="s">
        <v>269</v>
      </c>
      <c r="AU177" s="244" t="s">
        <v>91</v>
      </c>
      <c r="AV177" s="242" t="s">
        <v>88</v>
      </c>
      <c r="AW177" s="242" t="s">
        <v>34</v>
      </c>
      <c r="AX177" s="242" t="s">
        <v>81</v>
      </c>
      <c r="AY177" s="244" t="s">
        <v>260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332</v>
      </c>
      <c r="G178" s="276"/>
      <c r="H178" s="279">
        <v>10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81</v>
      </c>
      <c r="AY178" s="250" t="s">
        <v>260</v>
      </c>
    </row>
    <row r="179" spans="1:65" s="258" customFormat="1">
      <c r="B179" s="259"/>
      <c r="C179" s="285"/>
      <c r="D179" s="273" t="s">
        <v>269</v>
      </c>
      <c r="E179" s="286" t="s">
        <v>211</v>
      </c>
      <c r="F179" s="287" t="s">
        <v>333</v>
      </c>
      <c r="G179" s="285"/>
      <c r="H179" s="288">
        <v>233.4</v>
      </c>
      <c r="L179" s="259"/>
      <c r="M179" s="261"/>
      <c r="N179" s="262"/>
      <c r="O179" s="262"/>
      <c r="P179" s="262"/>
      <c r="Q179" s="262"/>
      <c r="R179" s="262"/>
      <c r="S179" s="262"/>
      <c r="T179" s="263"/>
      <c r="AT179" s="260" t="s">
        <v>269</v>
      </c>
      <c r="AU179" s="260" t="s">
        <v>91</v>
      </c>
      <c r="AV179" s="258" t="s">
        <v>267</v>
      </c>
      <c r="AW179" s="258" t="s">
        <v>34</v>
      </c>
      <c r="AX179" s="258" t="s">
        <v>88</v>
      </c>
      <c r="AY179" s="260" t="s">
        <v>260</v>
      </c>
    </row>
    <row r="180" spans="1:65" s="156" customFormat="1" ht="16.5" customHeight="1">
      <c r="A180" s="154"/>
      <c r="B180" s="91"/>
      <c r="C180" s="267" t="s">
        <v>334</v>
      </c>
      <c r="D180" s="267" t="s">
        <v>262</v>
      </c>
      <c r="E180" s="268" t="s">
        <v>335</v>
      </c>
      <c r="F180" s="269" t="s">
        <v>336</v>
      </c>
      <c r="G180" s="270" t="s">
        <v>308</v>
      </c>
      <c r="H180" s="271">
        <v>26.236000000000001</v>
      </c>
      <c r="I180" s="93">
        <v>0</v>
      </c>
      <c r="J180" s="93">
        <f>ROUND(I180*H180,2)</f>
        <v>0</v>
      </c>
      <c r="K180" s="92" t="s">
        <v>266</v>
      </c>
      <c r="L180" s="91"/>
      <c r="M180" s="236" t="s">
        <v>1</v>
      </c>
      <c r="N180" s="237" t="s">
        <v>46</v>
      </c>
      <c r="O180" s="238">
        <v>1.548</v>
      </c>
      <c r="P180" s="238">
        <f>O180*H180</f>
        <v>40.613328000000003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267</v>
      </c>
      <c r="AT180" s="240" t="s">
        <v>262</v>
      </c>
      <c r="AU180" s="240" t="s">
        <v>91</v>
      </c>
      <c r="AY180" s="145" t="s">
        <v>260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45" t="s">
        <v>88</v>
      </c>
      <c r="BK180" s="241">
        <f>ROUND(I180*H180,2)</f>
        <v>0</v>
      </c>
      <c r="BL180" s="145" t="s">
        <v>267</v>
      </c>
      <c r="BM180" s="240" t="s">
        <v>337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338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92" customFormat="1">
      <c r="B182" s="293"/>
      <c r="C182" s="298"/>
      <c r="D182" s="273" t="s">
        <v>269</v>
      </c>
      <c r="E182" s="299" t="s">
        <v>1</v>
      </c>
      <c r="F182" s="300" t="s">
        <v>312</v>
      </c>
      <c r="G182" s="298"/>
      <c r="H182" s="301">
        <v>0</v>
      </c>
      <c r="L182" s="293"/>
      <c r="M182" s="295"/>
      <c r="N182" s="296"/>
      <c r="O182" s="296"/>
      <c r="P182" s="296"/>
      <c r="Q182" s="296"/>
      <c r="R182" s="296"/>
      <c r="S182" s="296"/>
      <c r="T182" s="297"/>
      <c r="AT182" s="294" t="s">
        <v>269</v>
      </c>
      <c r="AU182" s="294" t="s">
        <v>91</v>
      </c>
      <c r="AV182" s="292" t="s">
        <v>277</v>
      </c>
      <c r="AW182" s="292" t="s">
        <v>34</v>
      </c>
      <c r="AX182" s="292" t="s">
        <v>81</v>
      </c>
      <c r="AY182" s="294" t="s">
        <v>260</v>
      </c>
    </row>
    <row r="183" spans="1:65" s="242" customFormat="1" ht="20.399999999999999">
      <c r="B183" s="243"/>
      <c r="C183" s="272"/>
      <c r="D183" s="273" t="s">
        <v>269</v>
      </c>
      <c r="E183" s="274" t="s">
        <v>1</v>
      </c>
      <c r="F183" s="275" t="s">
        <v>339</v>
      </c>
      <c r="G183" s="272"/>
      <c r="H183" s="274" t="s">
        <v>1</v>
      </c>
      <c r="L183" s="243"/>
      <c r="M183" s="245"/>
      <c r="N183" s="246"/>
      <c r="O183" s="246"/>
      <c r="P183" s="246"/>
      <c r="Q183" s="246"/>
      <c r="R183" s="246"/>
      <c r="S183" s="246"/>
      <c r="T183" s="247"/>
      <c r="AT183" s="244" t="s">
        <v>269</v>
      </c>
      <c r="AU183" s="244" t="s">
        <v>91</v>
      </c>
      <c r="AV183" s="242" t="s">
        <v>88</v>
      </c>
      <c r="AW183" s="242" t="s">
        <v>34</v>
      </c>
      <c r="AX183" s="242" t="s">
        <v>81</v>
      </c>
      <c r="AY183" s="244" t="s">
        <v>260</v>
      </c>
    </row>
    <row r="184" spans="1:65" s="242" customFormat="1">
      <c r="B184" s="243"/>
      <c r="C184" s="272"/>
      <c r="D184" s="273" t="s">
        <v>269</v>
      </c>
      <c r="E184" s="274" t="s">
        <v>1</v>
      </c>
      <c r="F184" s="275" t="s">
        <v>340</v>
      </c>
      <c r="G184" s="272"/>
      <c r="H184" s="274" t="s">
        <v>1</v>
      </c>
      <c r="L184" s="243"/>
      <c r="M184" s="245"/>
      <c r="N184" s="246"/>
      <c r="O184" s="246"/>
      <c r="P184" s="246"/>
      <c r="Q184" s="246"/>
      <c r="R184" s="246"/>
      <c r="S184" s="246"/>
      <c r="T184" s="247"/>
      <c r="AT184" s="244" t="s">
        <v>269</v>
      </c>
      <c r="AU184" s="244" t="s">
        <v>91</v>
      </c>
      <c r="AV184" s="242" t="s">
        <v>88</v>
      </c>
      <c r="AW184" s="242" t="s">
        <v>34</v>
      </c>
      <c r="AX184" s="242" t="s">
        <v>81</v>
      </c>
      <c r="AY184" s="244" t="s">
        <v>260</v>
      </c>
    </row>
    <row r="185" spans="1:65" s="242" customFormat="1">
      <c r="B185" s="243"/>
      <c r="C185" s="272"/>
      <c r="D185" s="273" t="s">
        <v>269</v>
      </c>
      <c r="E185" s="274" t="s">
        <v>1</v>
      </c>
      <c r="F185" s="275" t="s">
        <v>341</v>
      </c>
      <c r="G185" s="272"/>
      <c r="H185" s="274" t="s">
        <v>1</v>
      </c>
      <c r="L185" s="243"/>
      <c r="M185" s="245"/>
      <c r="N185" s="246"/>
      <c r="O185" s="246"/>
      <c r="P185" s="246"/>
      <c r="Q185" s="246"/>
      <c r="R185" s="246"/>
      <c r="S185" s="246"/>
      <c r="T185" s="247"/>
      <c r="AT185" s="244" t="s">
        <v>269</v>
      </c>
      <c r="AU185" s="244" t="s">
        <v>91</v>
      </c>
      <c r="AV185" s="242" t="s">
        <v>88</v>
      </c>
      <c r="AW185" s="242" t="s">
        <v>34</v>
      </c>
      <c r="AX185" s="242" t="s">
        <v>81</v>
      </c>
      <c r="AY185" s="244" t="s">
        <v>260</v>
      </c>
    </row>
    <row r="186" spans="1:65" s="248" customFormat="1">
      <c r="B186" s="249"/>
      <c r="C186" s="276"/>
      <c r="D186" s="273" t="s">
        <v>269</v>
      </c>
      <c r="E186" s="277" t="s">
        <v>1</v>
      </c>
      <c r="F186" s="278" t="s">
        <v>342</v>
      </c>
      <c r="G186" s="276"/>
      <c r="H186" s="279">
        <v>7.5</v>
      </c>
      <c r="L186" s="249"/>
      <c r="M186" s="251"/>
      <c r="N186" s="252"/>
      <c r="O186" s="252"/>
      <c r="P186" s="252"/>
      <c r="Q186" s="252"/>
      <c r="R186" s="252"/>
      <c r="S186" s="252"/>
      <c r="T186" s="253"/>
      <c r="AT186" s="250" t="s">
        <v>269</v>
      </c>
      <c r="AU186" s="250" t="s">
        <v>91</v>
      </c>
      <c r="AV186" s="248" t="s">
        <v>91</v>
      </c>
      <c r="AW186" s="248" t="s">
        <v>34</v>
      </c>
      <c r="AX186" s="248" t="s">
        <v>81</v>
      </c>
      <c r="AY186" s="250" t="s">
        <v>260</v>
      </c>
    </row>
    <row r="187" spans="1:65" s="248" customFormat="1">
      <c r="B187" s="249"/>
      <c r="C187" s="276"/>
      <c r="D187" s="273" t="s">
        <v>269</v>
      </c>
      <c r="E187" s="277" t="s">
        <v>1</v>
      </c>
      <c r="F187" s="278" t="s">
        <v>343</v>
      </c>
      <c r="G187" s="276"/>
      <c r="H187" s="279">
        <v>4.8</v>
      </c>
      <c r="L187" s="249"/>
      <c r="M187" s="251"/>
      <c r="N187" s="252"/>
      <c r="O187" s="252"/>
      <c r="P187" s="252"/>
      <c r="Q187" s="252"/>
      <c r="R187" s="252"/>
      <c r="S187" s="252"/>
      <c r="T187" s="253"/>
      <c r="AT187" s="250" t="s">
        <v>269</v>
      </c>
      <c r="AU187" s="250" t="s">
        <v>91</v>
      </c>
      <c r="AV187" s="248" t="s">
        <v>91</v>
      </c>
      <c r="AW187" s="248" t="s">
        <v>34</v>
      </c>
      <c r="AX187" s="248" t="s">
        <v>81</v>
      </c>
      <c r="AY187" s="250" t="s">
        <v>260</v>
      </c>
    </row>
    <row r="188" spans="1:65" s="248" customFormat="1">
      <c r="B188" s="249"/>
      <c r="C188" s="276"/>
      <c r="D188" s="273" t="s">
        <v>269</v>
      </c>
      <c r="E188" s="277" t="s">
        <v>1</v>
      </c>
      <c r="F188" s="278" t="s">
        <v>344</v>
      </c>
      <c r="G188" s="276"/>
      <c r="H188" s="279">
        <v>9.5630000000000006</v>
      </c>
      <c r="L188" s="249"/>
      <c r="M188" s="251"/>
      <c r="N188" s="252"/>
      <c r="O188" s="252"/>
      <c r="P188" s="252"/>
      <c r="Q188" s="252"/>
      <c r="R188" s="252"/>
      <c r="S188" s="252"/>
      <c r="T188" s="253"/>
      <c r="AT188" s="250" t="s">
        <v>269</v>
      </c>
      <c r="AU188" s="250" t="s">
        <v>91</v>
      </c>
      <c r="AV188" s="248" t="s">
        <v>91</v>
      </c>
      <c r="AW188" s="248" t="s">
        <v>34</v>
      </c>
      <c r="AX188" s="248" t="s">
        <v>81</v>
      </c>
      <c r="AY188" s="250" t="s">
        <v>260</v>
      </c>
    </row>
    <row r="189" spans="1:65" s="292" customFormat="1">
      <c r="B189" s="293"/>
      <c r="C189" s="298"/>
      <c r="D189" s="273" t="s">
        <v>269</v>
      </c>
      <c r="E189" s="299" t="s">
        <v>202</v>
      </c>
      <c r="F189" s="300" t="s">
        <v>345</v>
      </c>
      <c r="G189" s="298"/>
      <c r="H189" s="301">
        <v>21.863</v>
      </c>
      <c r="L189" s="293"/>
      <c r="M189" s="295"/>
      <c r="N189" s="296"/>
      <c r="O189" s="296"/>
      <c r="P189" s="296"/>
      <c r="Q189" s="296"/>
      <c r="R189" s="296"/>
      <c r="S189" s="296"/>
      <c r="T189" s="297"/>
      <c r="AT189" s="294" t="s">
        <v>269</v>
      </c>
      <c r="AU189" s="294" t="s">
        <v>91</v>
      </c>
      <c r="AV189" s="292" t="s">
        <v>277</v>
      </c>
      <c r="AW189" s="292" t="s">
        <v>34</v>
      </c>
      <c r="AX189" s="292" t="s">
        <v>81</v>
      </c>
      <c r="AY189" s="294" t="s">
        <v>260</v>
      </c>
    </row>
    <row r="190" spans="1:65" s="242" customFormat="1">
      <c r="B190" s="243"/>
      <c r="C190" s="272"/>
      <c r="D190" s="273" t="s">
        <v>269</v>
      </c>
      <c r="E190" s="274" t="s">
        <v>1</v>
      </c>
      <c r="F190" s="275" t="s">
        <v>346</v>
      </c>
      <c r="G190" s="272"/>
      <c r="H190" s="274" t="s">
        <v>1</v>
      </c>
      <c r="L190" s="243"/>
      <c r="M190" s="245"/>
      <c r="N190" s="246"/>
      <c r="O190" s="246"/>
      <c r="P190" s="246"/>
      <c r="Q190" s="246"/>
      <c r="R190" s="246"/>
      <c r="S190" s="246"/>
      <c r="T190" s="247"/>
      <c r="AT190" s="244" t="s">
        <v>269</v>
      </c>
      <c r="AU190" s="244" t="s">
        <v>91</v>
      </c>
      <c r="AV190" s="242" t="s">
        <v>88</v>
      </c>
      <c r="AW190" s="242" t="s">
        <v>34</v>
      </c>
      <c r="AX190" s="242" t="s">
        <v>81</v>
      </c>
      <c r="AY190" s="244" t="s">
        <v>260</v>
      </c>
    </row>
    <row r="191" spans="1:65" s="248" customFormat="1">
      <c r="B191" s="249"/>
      <c r="C191" s="276"/>
      <c r="D191" s="273" t="s">
        <v>269</v>
      </c>
      <c r="E191" s="277" t="s">
        <v>1</v>
      </c>
      <c r="F191" s="278" t="s">
        <v>347</v>
      </c>
      <c r="G191" s="276"/>
      <c r="H191" s="279">
        <v>4.3730000000000002</v>
      </c>
      <c r="L191" s="249"/>
      <c r="M191" s="251"/>
      <c r="N191" s="252"/>
      <c r="O191" s="252"/>
      <c r="P191" s="252"/>
      <c r="Q191" s="252"/>
      <c r="R191" s="252"/>
      <c r="S191" s="252"/>
      <c r="T191" s="253"/>
      <c r="AT191" s="250" t="s">
        <v>269</v>
      </c>
      <c r="AU191" s="250" t="s">
        <v>91</v>
      </c>
      <c r="AV191" s="248" t="s">
        <v>91</v>
      </c>
      <c r="AW191" s="248" t="s">
        <v>34</v>
      </c>
      <c r="AX191" s="248" t="s">
        <v>81</v>
      </c>
      <c r="AY191" s="250" t="s">
        <v>260</v>
      </c>
    </row>
    <row r="192" spans="1:65" s="258" customFormat="1">
      <c r="B192" s="259"/>
      <c r="C192" s="285"/>
      <c r="D192" s="273" t="s">
        <v>269</v>
      </c>
      <c r="E192" s="286" t="s">
        <v>348</v>
      </c>
      <c r="F192" s="287" t="s">
        <v>279</v>
      </c>
      <c r="G192" s="285"/>
      <c r="H192" s="288">
        <v>26.236000000000001</v>
      </c>
      <c r="L192" s="259"/>
      <c r="M192" s="261"/>
      <c r="N192" s="262"/>
      <c r="O192" s="262"/>
      <c r="P192" s="262"/>
      <c r="Q192" s="262"/>
      <c r="R192" s="262"/>
      <c r="S192" s="262"/>
      <c r="T192" s="263"/>
      <c r="AT192" s="260" t="s">
        <v>269</v>
      </c>
      <c r="AU192" s="260" t="s">
        <v>91</v>
      </c>
      <c r="AV192" s="258" t="s">
        <v>267</v>
      </c>
      <c r="AW192" s="258" t="s">
        <v>34</v>
      </c>
      <c r="AX192" s="258" t="s">
        <v>88</v>
      </c>
      <c r="AY192" s="260" t="s">
        <v>260</v>
      </c>
    </row>
    <row r="193" spans="1:65" s="156" customFormat="1" ht="16.5" customHeight="1">
      <c r="A193" s="154"/>
      <c r="B193" s="91"/>
      <c r="C193" s="267" t="s">
        <v>349</v>
      </c>
      <c r="D193" s="267" t="s">
        <v>262</v>
      </c>
      <c r="E193" s="268" t="s">
        <v>350</v>
      </c>
      <c r="F193" s="269" t="s">
        <v>351</v>
      </c>
      <c r="G193" s="270" t="s">
        <v>308</v>
      </c>
      <c r="H193" s="271">
        <v>315</v>
      </c>
      <c r="I193" s="93">
        <v>0</v>
      </c>
      <c r="J193" s="93">
        <f>ROUND(I193*H193,2)</f>
        <v>0</v>
      </c>
      <c r="K193" s="92" t="s">
        <v>266</v>
      </c>
      <c r="L193" s="91"/>
      <c r="M193" s="236" t="s">
        <v>1</v>
      </c>
      <c r="N193" s="237" t="s">
        <v>46</v>
      </c>
      <c r="O193" s="238">
        <v>4.3999999999999997E-2</v>
      </c>
      <c r="P193" s="238">
        <f>O193*H193</f>
        <v>13.86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R193" s="240" t="s">
        <v>267</v>
      </c>
      <c r="AT193" s="240" t="s">
        <v>262</v>
      </c>
      <c r="AU193" s="240" t="s">
        <v>91</v>
      </c>
      <c r="AY193" s="145" t="s">
        <v>260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45" t="s">
        <v>88</v>
      </c>
      <c r="BK193" s="241">
        <f>ROUND(I193*H193,2)</f>
        <v>0</v>
      </c>
      <c r="BL193" s="145" t="s">
        <v>267</v>
      </c>
      <c r="BM193" s="240" t="s">
        <v>352</v>
      </c>
    </row>
    <row r="194" spans="1:65" s="242" customFormat="1">
      <c r="B194" s="243"/>
      <c r="C194" s="272"/>
      <c r="D194" s="273" t="s">
        <v>269</v>
      </c>
      <c r="E194" s="274" t="s">
        <v>1</v>
      </c>
      <c r="F194" s="275" t="s">
        <v>353</v>
      </c>
      <c r="G194" s="272"/>
      <c r="H194" s="274" t="s">
        <v>1</v>
      </c>
      <c r="L194" s="243"/>
      <c r="M194" s="245"/>
      <c r="N194" s="246"/>
      <c r="O194" s="246"/>
      <c r="P194" s="246"/>
      <c r="Q194" s="246"/>
      <c r="R194" s="246"/>
      <c r="S194" s="246"/>
      <c r="T194" s="247"/>
      <c r="AT194" s="244" t="s">
        <v>269</v>
      </c>
      <c r="AU194" s="244" t="s">
        <v>91</v>
      </c>
      <c r="AV194" s="242" t="s">
        <v>88</v>
      </c>
      <c r="AW194" s="242" t="s">
        <v>34</v>
      </c>
      <c r="AX194" s="242" t="s">
        <v>81</v>
      </c>
      <c r="AY194" s="244" t="s">
        <v>260</v>
      </c>
    </row>
    <row r="195" spans="1:65" s="242" customFormat="1">
      <c r="B195" s="243"/>
      <c r="C195" s="272"/>
      <c r="D195" s="273" t="s">
        <v>269</v>
      </c>
      <c r="E195" s="274" t="s">
        <v>1</v>
      </c>
      <c r="F195" s="275" t="s">
        <v>354</v>
      </c>
      <c r="G195" s="272"/>
      <c r="H195" s="274" t="s">
        <v>1</v>
      </c>
      <c r="L195" s="243"/>
      <c r="M195" s="245"/>
      <c r="N195" s="246"/>
      <c r="O195" s="246"/>
      <c r="P195" s="246"/>
      <c r="Q195" s="246"/>
      <c r="R195" s="246"/>
      <c r="S195" s="246"/>
      <c r="T195" s="247"/>
      <c r="AT195" s="244" t="s">
        <v>269</v>
      </c>
      <c r="AU195" s="244" t="s">
        <v>91</v>
      </c>
      <c r="AV195" s="242" t="s">
        <v>88</v>
      </c>
      <c r="AW195" s="242" t="s">
        <v>34</v>
      </c>
      <c r="AX195" s="242" t="s">
        <v>81</v>
      </c>
      <c r="AY195" s="244" t="s">
        <v>260</v>
      </c>
    </row>
    <row r="196" spans="1:65" s="242" customFormat="1">
      <c r="B196" s="243"/>
      <c r="C196" s="272"/>
      <c r="D196" s="273" t="s">
        <v>269</v>
      </c>
      <c r="E196" s="274" t="s">
        <v>1</v>
      </c>
      <c r="F196" s="275" t="s">
        <v>355</v>
      </c>
      <c r="G196" s="272"/>
      <c r="H196" s="274" t="s">
        <v>1</v>
      </c>
      <c r="L196" s="243"/>
      <c r="M196" s="245"/>
      <c r="N196" s="246"/>
      <c r="O196" s="246"/>
      <c r="P196" s="246"/>
      <c r="Q196" s="246"/>
      <c r="R196" s="246"/>
      <c r="S196" s="246"/>
      <c r="T196" s="247"/>
      <c r="AT196" s="244" t="s">
        <v>269</v>
      </c>
      <c r="AU196" s="244" t="s">
        <v>91</v>
      </c>
      <c r="AV196" s="242" t="s">
        <v>88</v>
      </c>
      <c r="AW196" s="242" t="s">
        <v>34</v>
      </c>
      <c r="AX196" s="242" t="s">
        <v>81</v>
      </c>
      <c r="AY196" s="244" t="s">
        <v>260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356</v>
      </c>
      <c r="G197" s="276"/>
      <c r="H197" s="279">
        <v>315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88</v>
      </c>
      <c r="AY197" s="250" t="s">
        <v>260</v>
      </c>
    </row>
    <row r="198" spans="1:65" s="156" customFormat="1" ht="16.5" customHeight="1">
      <c r="A198" s="154"/>
      <c r="B198" s="91"/>
      <c r="C198" s="267" t="s">
        <v>357</v>
      </c>
      <c r="D198" s="267" t="s">
        <v>262</v>
      </c>
      <c r="E198" s="268" t="s">
        <v>358</v>
      </c>
      <c r="F198" s="269" t="s">
        <v>359</v>
      </c>
      <c r="G198" s="270" t="s">
        <v>308</v>
      </c>
      <c r="H198" s="271">
        <v>396.2</v>
      </c>
      <c r="I198" s="93">
        <v>0</v>
      </c>
      <c r="J198" s="93">
        <f>ROUND(I198*H198,2)</f>
        <v>0</v>
      </c>
      <c r="K198" s="92" t="s">
        <v>266</v>
      </c>
      <c r="L198" s="91"/>
      <c r="M198" s="236" t="s">
        <v>1</v>
      </c>
      <c r="N198" s="237" t="s">
        <v>46</v>
      </c>
      <c r="O198" s="238">
        <v>8.6999999999999994E-2</v>
      </c>
      <c r="P198" s="238">
        <f>O198*H198</f>
        <v>34.469399999999993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267</v>
      </c>
      <c r="AT198" s="240" t="s">
        <v>262</v>
      </c>
      <c r="AU198" s="240" t="s">
        <v>91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267</v>
      </c>
      <c r="BM198" s="240" t="s">
        <v>360</v>
      </c>
    </row>
    <row r="199" spans="1:65" s="242" customFormat="1">
      <c r="B199" s="243"/>
      <c r="C199" s="272"/>
      <c r="D199" s="273" t="s">
        <v>269</v>
      </c>
      <c r="E199" s="274" t="s">
        <v>1</v>
      </c>
      <c r="F199" s="275" t="s">
        <v>361</v>
      </c>
      <c r="G199" s="272"/>
      <c r="H199" s="274" t="s">
        <v>1</v>
      </c>
      <c r="L199" s="243"/>
      <c r="M199" s="245"/>
      <c r="N199" s="246"/>
      <c r="O199" s="246"/>
      <c r="P199" s="246"/>
      <c r="Q199" s="246"/>
      <c r="R199" s="246"/>
      <c r="S199" s="246"/>
      <c r="T199" s="247"/>
      <c r="AT199" s="244" t="s">
        <v>269</v>
      </c>
      <c r="AU199" s="244" t="s">
        <v>91</v>
      </c>
      <c r="AV199" s="242" t="s">
        <v>88</v>
      </c>
      <c r="AW199" s="242" t="s">
        <v>34</v>
      </c>
      <c r="AX199" s="242" t="s">
        <v>81</v>
      </c>
      <c r="AY199" s="244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205</v>
      </c>
      <c r="G200" s="276"/>
      <c r="H200" s="279">
        <v>315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81</v>
      </c>
      <c r="AY200" s="250" t="s">
        <v>260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208</v>
      </c>
      <c r="G201" s="276"/>
      <c r="H201" s="279">
        <v>112.7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81</v>
      </c>
      <c r="AY201" s="250" t="s">
        <v>260</v>
      </c>
    </row>
    <row r="202" spans="1:65" s="292" customFormat="1">
      <c r="B202" s="293"/>
      <c r="C202" s="298"/>
      <c r="D202" s="273" t="s">
        <v>269</v>
      </c>
      <c r="E202" s="299" t="s">
        <v>1</v>
      </c>
      <c r="F202" s="300" t="s">
        <v>312</v>
      </c>
      <c r="G202" s="298"/>
      <c r="H202" s="301">
        <v>427.7</v>
      </c>
      <c r="L202" s="293"/>
      <c r="M202" s="295"/>
      <c r="N202" s="296"/>
      <c r="O202" s="296"/>
      <c r="P202" s="296"/>
      <c r="Q202" s="296"/>
      <c r="R202" s="296"/>
      <c r="S202" s="296"/>
      <c r="T202" s="297"/>
      <c r="AT202" s="294" t="s">
        <v>269</v>
      </c>
      <c r="AU202" s="294" t="s">
        <v>91</v>
      </c>
      <c r="AV202" s="292" t="s">
        <v>277</v>
      </c>
      <c r="AW202" s="292" t="s">
        <v>34</v>
      </c>
      <c r="AX202" s="292" t="s">
        <v>81</v>
      </c>
      <c r="AY202" s="294" t="s">
        <v>260</v>
      </c>
    </row>
    <row r="203" spans="1:65" s="242" customFormat="1">
      <c r="B203" s="243"/>
      <c r="C203" s="272"/>
      <c r="D203" s="273" t="s">
        <v>269</v>
      </c>
      <c r="E203" s="274" t="s">
        <v>1</v>
      </c>
      <c r="F203" s="275" t="s">
        <v>362</v>
      </c>
      <c r="G203" s="272"/>
      <c r="H203" s="274" t="s">
        <v>1</v>
      </c>
      <c r="L203" s="243"/>
      <c r="M203" s="245"/>
      <c r="N203" s="246"/>
      <c r="O203" s="246"/>
      <c r="P203" s="246"/>
      <c r="Q203" s="246"/>
      <c r="R203" s="246"/>
      <c r="S203" s="246"/>
      <c r="T203" s="247"/>
      <c r="AT203" s="244" t="s">
        <v>269</v>
      </c>
      <c r="AU203" s="244" t="s">
        <v>91</v>
      </c>
      <c r="AV203" s="242" t="s">
        <v>88</v>
      </c>
      <c r="AW203" s="242" t="s">
        <v>34</v>
      </c>
      <c r="AX203" s="242" t="s">
        <v>81</v>
      </c>
      <c r="AY203" s="244" t="s">
        <v>260</v>
      </c>
    </row>
    <row r="204" spans="1:65" s="242" customFormat="1">
      <c r="B204" s="243"/>
      <c r="C204" s="272"/>
      <c r="D204" s="273" t="s">
        <v>269</v>
      </c>
      <c r="E204" s="274" t="s">
        <v>1</v>
      </c>
      <c r="F204" s="275" t="s">
        <v>363</v>
      </c>
      <c r="G204" s="272"/>
      <c r="H204" s="274" t="s">
        <v>1</v>
      </c>
      <c r="L204" s="243"/>
      <c r="M204" s="245"/>
      <c r="N204" s="246"/>
      <c r="O204" s="246"/>
      <c r="P204" s="246"/>
      <c r="Q204" s="246"/>
      <c r="R204" s="246"/>
      <c r="S204" s="246"/>
      <c r="T204" s="247"/>
      <c r="AT204" s="244" t="s">
        <v>269</v>
      </c>
      <c r="AU204" s="244" t="s">
        <v>91</v>
      </c>
      <c r="AV204" s="242" t="s">
        <v>88</v>
      </c>
      <c r="AW204" s="242" t="s">
        <v>34</v>
      </c>
      <c r="AX204" s="242" t="s">
        <v>81</v>
      </c>
      <c r="AY204" s="244" t="s">
        <v>260</v>
      </c>
    </row>
    <row r="205" spans="1:65" s="248" customFormat="1">
      <c r="B205" s="249"/>
      <c r="C205" s="276"/>
      <c r="D205" s="273" t="s">
        <v>269</v>
      </c>
      <c r="E205" s="277" t="s">
        <v>1</v>
      </c>
      <c r="F205" s="278" t="s">
        <v>364</v>
      </c>
      <c r="G205" s="276"/>
      <c r="H205" s="279">
        <v>-31.5</v>
      </c>
      <c r="L205" s="249"/>
      <c r="M205" s="251"/>
      <c r="N205" s="252"/>
      <c r="O205" s="252"/>
      <c r="P205" s="252"/>
      <c r="Q205" s="252"/>
      <c r="R205" s="252"/>
      <c r="S205" s="252"/>
      <c r="T205" s="253"/>
      <c r="AT205" s="250" t="s">
        <v>269</v>
      </c>
      <c r="AU205" s="250" t="s">
        <v>91</v>
      </c>
      <c r="AV205" s="248" t="s">
        <v>91</v>
      </c>
      <c r="AW205" s="248" t="s">
        <v>34</v>
      </c>
      <c r="AX205" s="248" t="s">
        <v>81</v>
      </c>
      <c r="AY205" s="250" t="s">
        <v>260</v>
      </c>
    </row>
    <row r="206" spans="1:65" s="258" customFormat="1">
      <c r="B206" s="259"/>
      <c r="C206" s="285"/>
      <c r="D206" s="273" t="s">
        <v>269</v>
      </c>
      <c r="E206" s="286" t="s">
        <v>198</v>
      </c>
      <c r="F206" s="287" t="s">
        <v>279</v>
      </c>
      <c r="G206" s="285"/>
      <c r="H206" s="288">
        <v>396.2</v>
      </c>
      <c r="L206" s="259"/>
      <c r="M206" s="261"/>
      <c r="N206" s="262"/>
      <c r="O206" s="262"/>
      <c r="P206" s="262"/>
      <c r="Q206" s="262"/>
      <c r="R206" s="262"/>
      <c r="S206" s="262"/>
      <c r="T206" s="263"/>
      <c r="AT206" s="260" t="s">
        <v>269</v>
      </c>
      <c r="AU206" s="260" t="s">
        <v>91</v>
      </c>
      <c r="AV206" s="258" t="s">
        <v>267</v>
      </c>
      <c r="AW206" s="258" t="s">
        <v>34</v>
      </c>
      <c r="AX206" s="258" t="s">
        <v>88</v>
      </c>
      <c r="AY206" s="260" t="s">
        <v>260</v>
      </c>
    </row>
    <row r="207" spans="1:65" s="156" customFormat="1" ht="16.5" customHeight="1">
      <c r="A207" s="154"/>
      <c r="B207" s="91"/>
      <c r="C207" s="267" t="s">
        <v>365</v>
      </c>
      <c r="D207" s="267" t="s">
        <v>262</v>
      </c>
      <c r="E207" s="268" t="s">
        <v>366</v>
      </c>
      <c r="F207" s="269" t="s">
        <v>367</v>
      </c>
      <c r="G207" s="270" t="s">
        <v>308</v>
      </c>
      <c r="H207" s="271">
        <v>233.4</v>
      </c>
      <c r="I207" s="93">
        <v>0</v>
      </c>
      <c r="J207" s="93">
        <f>ROUND(I207*H207,2)</f>
        <v>0</v>
      </c>
      <c r="K207" s="92" t="s">
        <v>266</v>
      </c>
      <c r="L207" s="91"/>
      <c r="M207" s="236" t="s">
        <v>1</v>
      </c>
      <c r="N207" s="237" t="s">
        <v>46</v>
      </c>
      <c r="O207" s="238">
        <v>9.9000000000000005E-2</v>
      </c>
      <c r="P207" s="238">
        <f>O207*H207</f>
        <v>23.1066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15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R207" s="240" t="s">
        <v>267</v>
      </c>
      <c r="AT207" s="240" t="s">
        <v>262</v>
      </c>
      <c r="AU207" s="240" t="s">
        <v>91</v>
      </c>
      <c r="AY207" s="145" t="s">
        <v>260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45" t="s">
        <v>88</v>
      </c>
      <c r="BK207" s="241">
        <f>ROUND(I207*H207,2)</f>
        <v>0</v>
      </c>
      <c r="BL207" s="145" t="s">
        <v>267</v>
      </c>
      <c r="BM207" s="240" t="s">
        <v>368</v>
      </c>
    </row>
    <row r="208" spans="1:65" s="242" customFormat="1">
      <c r="B208" s="243"/>
      <c r="C208" s="272"/>
      <c r="D208" s="273" t="s">
        <v>269</v>
      </c>
      <c r="E208" s="274" t="s">
        <v>1</v>
      </c>
      <c r="F208" s="275" t="s">
        <v>369</v>
      </c>
      <c r="G208" s="272"/>
      <c r="H208" s="274" t="s">
        <v>1</v>
      </c>
      <c r="L208" s="243"/>
      <c r="M208" s="245"/>
      <c r="N208" s="246"/>
      <c r="O208" s="246"/>
      <c r="P208" s="246"/>
      <c r="Q208" s="246"/>
      <c r="R208" s="246"/>
      <c r="S208" s="246"/>
      <c r="T208" s="247"/>
      <c r="AT208" s="244" t="s">
        <v>269</v>
      </c>
      <c r="AU208" s="244" t="s">
        <v>91</v>
      </c>
      <c r="AV208" s="242" t="s">
        <v>88</v>
      </c>
      <c r="AW208" s="242" t="s">
        <v>34</v>
      </c>
      <c r="AX208" s="242" t="s">
        <v>81</v>
      </c>
      <c r="AY208" s="244" t="s">
        <v>260</v>
      </c>
    </row>
    <row r="209" spans="1:65" s="248" customFormat="1">
      <c r="B209" s="249"/>
      <c r="C209" s="276"/>
      <c r="D209" s="273" t="s">
        <v>269</v>
      </c>
      <c r="E209" s="277" t="s">
        <v>1</v>
      </c>
      <c r="F209" s="278" t="s">
        <v>211</v>
      </c>
      <c r="G209" s="276"/>
      <c r="H209" s="279">
        <v>233.4</v>
      </c>
      <c r="L209" s="249"/>
      <c r="M209" s="251"/>
      <c r="N209" s="252"/>
      <c r="O209" s="252"/>
      <c r="P209" s="252"/>
      <c r="Q209" s="252"/>
      <c r="R209" s="252"/>
      <c r="S209" s="252"/>
      <c r="T209" s="253"/>
      <c r="AT209" s="250" t="s">
        <v>269</v>
      </c>
      <c r="AU209" s="250" t="s">
        <v>91</v>
      </c>
      <c r="AV209" s="248" t="s">
        <v>91</v>
      </c>
      <c r="AW209" s="248" t="s">
        <v>34</v>
      </c>
      <c r="AX209" s="248" t="s">
        <v>81</v>
      </c>
      <c r="AY209" s="250" t="s">
        <v>260</v>
      </c>
    </row>
    <row r="210" spans="1:65" s="258" customFormat="1">
      <c r="B210" s="259"/>
      <c r="C210" s="285"/>
      <c r="D210" s="273" t="s">
        <v>269</v>
      </c>
      <c r="E210" s="286" t="s">
        <v>200</v>
      </c>
      <c r="F210" s="287" t="s">
        <v>279</v>
      </c>
      <c r="G210" s="285"/>
      <c r="H210" s="288">
        <v>233.4</v>
      </c>
      <c r="L210" s="259"/>
      <c r="M210" s="261"/>
      <c r="N210" s="262"/>
      <c r="O210" s="262"/>
      <c r="P210" s="262"/>
      <c r="Q210" s="262"/>
      <c r="R210" s="262"/>
      <c r="S210" s="262"/>
      <c r="T210" s="263"/>
      <c r="AT210" s="260" t="s">
        <v>269</v>
      </c>
      <c r="AU210" s="260" t="s">
        <v>91</v>
      </c>
      <c r="AV210" s="258" t="s">
        <v>267</v>
      </c>
      <c r="AW210" s="258" t="s">
        <v>34</v>
      </c>
      <c r="AX210" s="258" t="s">
        <v>88</v>
      </c>
      <c r="AY210" s="260" t="s">
        <v>260</v>
      </c>
    </row>
    <row r="211" spans="1:65" s="156" customFormat="1" ht="16.5" customHeight="1">
      <c r="A211" s="154"/>
      <c r="B211" s="91"/>
      <c r="C211" s="267" t="s">
        <v>370</v>
      </c>
      <c r="D211" s="267" t="s">
        <v>262</v>
      </c>
      <c r="E211" s="268" t="s">
        <v>371</v>
      </c>
      <c r="F211" s="269" t="s">
        <v>372</v>
      </c>
      <c r="G211" s="270" t="s">
        <v>308</v>
      </c>
      <c r="H211" s="271">
        <v>283.5</v>
      </c>
      <c r="I211" s="93">
        <v>0</v>
      </c>
      <c r="J211" s="93">
        <f>ROUND(I211*H211,2)</f>
        <v>0</v>
      </c>
      <c r="K211" s="92" t="s">
        <v>266</v>
      </c>
      <c r="L211" s="91"/>
      <c r="M211" s="236" t="s">
        <v>1</v>
      </c>
      <c r="N211" s="237" t="s">
        <v>46</v>
      </c>
      <c r="O211" s="238">
        <v>7.1999999999999995E-2</v>
      </c>
      <c r="P211" s="238">
        <f>O211*H211</f>
        <v>20.411999999999999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267</v>
      </c>
      <c r="AT211" s="240" t="s">
        <v>262</v>
      </c>
      <c r="AU211" s="240" t="s">
        <v>91</v>
      </c>
      <c r="AY211" s="145" t="s">
        <v>260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45" t="s">
        <v>88</v>
      </c>
      <c r="BK211" s="241">
        <f>ROUND(I211*H211,2)</f>
        <v>0</v>
      </c>
      <c r="BL211" s="145" t="s">
        <v>267</v>
      </c>
      <c r="BM211" s="240" t="s">
        <v>373</v>
      </c>
    </row>
    <row r="212" spans="1:65" s="242" customFormat="1">
      <c r="B212" s="243"/>
      <c r="C212" s="272"/>
      <c r="D212" s="273" t="s">
        <v>269</v>
      </c>
      <c r="E212" s="274" t="s">
        <v>1</v>
      </c>
      <c r="F212" s="275" t="s">
        <v>353</v>
      </c>
      <c r="G212" s="272"/>
      <c r="H212" s="274" t="s">
        <v>1</v>
      </c>
      <c r="L212" s="243"/>
      <c r="M212" s="245"/>
      <c r="N212" s="246"/>
      <c r="O212" s="246"/>
      <c r="P212" s="246"/>
      <c r="Q212" s="246"/>
      <c r="R212" s="246"/>
      <c r="S212" s="246"/>
      <c r="T212" s="247"/>
      <c r="AT212" s="244" t="s">
        <v>269</v>
      </c>
      <c r="AU212" s="244" t="s">
        <v>91</v>
      </c>
      <c r="AV212" s="242" t="s">
        <v>88</v>
      </c>
      <c r="AW212" s="242" t="s">
        <v>34</v>
      </c>
      <c r="AX212" s="242" t="s">
        <v>81</v>
      </c>
      <c r="AY212" s="244" t="s">
        <v>260</v>
      </c>
    </row>
    <row r="213" spans="1:65" s="242" customFormat="1">
      <c r="B213" s="243"/>
      <c r="C213" s="272"/>
      <c r="D213" s="273" t="s">
        <v>269</v>
      </c>
      <c r="E213" s="274" t="s">
        <v>1</v>
      </c>
      <c r="F213" s="275" t="s">
        <v>374</v>
      </c>
      <c r="G213" s="272"/>
      <c r="H213" s="274" t="s">
        <v>1</v>
      </c>
      <c r="L213" s="243"/>
      <c r="M213" s="245"/>
      <c r="N213" s="246"/>
      <c r="O213" s="246"/>
      <c r="P213" s="246"/>
      <c r="Q213" s="246"/>
      <c r="R213" s="246"/>
      <c r="S213" s="246"/>
      <c r="T213" s="247"/>
      <c r="AT213" s="244" t="s">
        <v>269</v>
      </c>
      <c r="AU213" s="244" t="s">
        <v>91</v>
      </c>
      <c r="AV213" s="242" t="s">
        <v>88</v>
      </c>
      <c r="AW213" s="242" t="s">
        <v>34</v>
      </c>
      <c r="AX213" s="242" t="s">
        <v>81</v>
      </c>
      <c r="AY213" s="244" t="s">
        <v>260</v>
      </c>
    </row>
    <row r="214" spans="1:65" s="242" customFormat="1">
      <c r="B214" s="243"/>
      <c r="C214" s="272"/>
      <c r="D214" s="273" t="s">
        <v>269</v>
      </c>
      <c r="E214" s="274" t="s">
        <v>1</v>
      </c>
      <c r="F214" s="275" t="s">
        <v>375</v>
      </c>
      <c r="G214" s="272"/>
      <c r="H214" s="274" t="s">
        <v>1</v>
      </c>
      <c r="L214" s="243"/>
      <c r="M214" s="245"/>
      <c r="N214" s="246"/>
      <c r="O214" s="246"/>
      <c r="P214" s="246"/>
      <c r="Q214" s="246"/>
      <c r="R214" s="246"/>
      <c r="S214" s="246"/>
      <c r="T214" s="247"/>
      <c r="AT214" s="244" t="s">
        <v>269</v>
      </c>
      <c r="AU214" s="244" t="s">
        <v>91</v>
      </c>
      <c r="AV214" s="242" t="s">
        <v>88</v>
      </c>
      <c r="AW214" s="242" t="s">
        <v>34</v>
      </c>
      <c r="AX214" s="242" t="s">
        <v>81</v>
      </c>
      <c r="AY214" s="244" t="s">
        <v>260</v>
      </c>
    </row>
    <row r="215" spans="1:65" s="248" customFormat="1">
      <c r="B215" s="249"/>
      <c r="C215" s="276"/>
      <c r="D215" s="273" t="s">
        <v>269</v>
      </c>
      <c r="E215" s="277" t="s">
        <v>1</v>
      </c>
      <c r="F215" s="278" t="s">
        <v>376</v>
      </c>
      <c r="G215" s="276"/>
      <c r="H215" s="279">
        <v>283.5</v>
      </c>
      <c r="L215" s="249"/>
      <c r="M215" s="251"/>
      <c r="N215" s="252"/>
      <c r="O215" s="252"/>
      <c r="P215" s="252"/>
      <c r="Q215" s="252"/>
      <c r="R215" s="252"/>
      <c r="S215" s="252"/>
      <c r="T215" s="253"/>
      <c r="AT215" s="250" t="s">
        <v>269</v>
      </c>
      <c r="AU215" s="250" t="s">
        <v>91</v>
      </c>
      <c r="AV215" s="248" t="s">
        <v>91</v>
      </c>
      <c r="AW215" s="248" t="s">
        <v>34</v>
      </c>
      <c r="AX215" s="248" t="s">
        <v>81</v>
      </c>
      <c r="AY215" s="250" t="s">
        <v>260</v>
      </c>
    </row>
    <row r="216" spans="1:65" s="258" customFormat="1">
      <c r="B216" s="259"/>
      <c r="C216" s="285"/>
      <c r="D216" s="273" t="s">
        <v>269</v>
      </c>
      <c r="E216" s="286" t="s">
        <v>1</v>
      </c>
      <c r="F216" s="287" t="s">
        <v>279</v>
      </c>
      <c r="G216" s="285"/>
      <c r="H216" s="288">
        <v>283.5</v>
      </c>
      <c r="L216" s="259"/>
      <c r="M216" s="261"/>
      <c r="N216" s="262"/>
      <c r="O216" s="262"/>
      <c r="P216" s="262"/>
      <c r="Q216" s="262"/>
      <c r="R216" s="262"/>
      <c r="S216" s="262"/>
      <c r="T216" s="263"/>
      <c r="AT216" s="260" t="s">
        <v>269</v>
      </c>
      <c r="AU216" s="260" t="s">
        <v>91</v>
      </c>
      <c r="AV216" s="258" t="s">
        <v>267</v>
      </c>
      <c r="AW216" s="258" t="s">
        <v>34</v>
      </c>
      <c r="AX216" s="258" t="s">
        <v>88</v>
      </c>
      <c r="AY216" s="260" t="s">
        <v>260</v>
      </c>
    </row>
    <row r="217" spans="1:65" s="156" customFormat="1" ht="22.8">
      <c r="A217" s="154"/>
      <c r="B217" s="91"/>
      <c r="C217" s="267" t="s">
        <v>377</v>
      </c>
      <c r="D217" s="267" t="s">
        <v>262</v>
      </c>
      <c r="E217" s="268" t="s">
        <v>378</v>
      </c>
      <c r="F217" s="269" t="s">
        <v>379</v>
      </c>
      <c r="G217" s="270" t="s">
        <v>380</v>
      </c>
      <c r="H217" s="271">
        <v>1125.1400000000001</v>
      </c>
      <c r="I217" s="93">
        <v>0</v>
      </c>
      <c r="J217" s="93">
        <f>ROUND(I217*H217,2)</f>
        <v>0</v>
      </c>
      <c r="K217" s="92" t="s">
        <v>292</v>
      </c>
      <c r="L217" s="91"/>
      <c r="M217" s="236" t="s">
        <v>1</v>
      </c>
      <c r="N217" s="237" t="s">
        <v>46</v>
      </c>
      <c r="O217" s="238">
        <v>0</v>
      </c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R217" s="240" t="s">
        <v>267</v>
      </c>
      <c r="AT217" s="240" t="s">
        <v>262</v>
      </c>
      <c r="AU217" s="240" t="s">
        <v>91</v>
      </c>
      <c r="AY217" s="145" t="s">
        <v>260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45" t="s">
        <v>88</v>
      </c>
      <c r="BK217" s="241">
        <f>ROUND(I217*H217,2)</f>
        <v>0</v>
      </c>
      <c r="BL217" s="145" t="s">
        <v>267</v>
      </c>
      <c r="BM217" s="240" t="s">
        <v>381</v>
      </c>
    </row>
    <row r="218" spans="1:65" s="242" customFormat="1">
      <c r="B218" s="243"/>
      <c r="C218" s="272"/>
      <c r="D218" s="273" t="s">
        <v>269</v>
      </c>
      <c r="E218" s="274" t="s">
        <v>1</v>
      </c>
      <c r="F218" s="275" t="s">
        <v>382</v>
      </c>
      <c r="G218" s="272"/>
      <c r="H218" s="274" t="s">
        <v>1</v>
      </c>
      <c r="L218" s="243"/>
      <c r="M218" s="245"/>
      <c r="N218" s="246"/>
      <c r="O218" s="246"/>
      <c r="P218" s="246"/>
      <c r="Q218" s="246"/>
      <c r="R218" s="246"/>
      <c r="S218" s="246"/>
      <c r="T218" s="247"/>
      <c r="AT218" s="244" t="s">
        <v>269</v>
      </c>
      <c r="AU218" s="244" t="s">
        <v>91</v>
      </c>
      <c r="AV218" s="242" t="s">
        <v>88</v>
      </c>
      <c r="AW218" s="242" t="s">
        <v>34</v>
      </c>
      <c r="AX218" s="242" t="s">
        <v>81</v>
      </c>
      <c r="AY218" s="244" t="s">
        <v>260</v>
      </c>
    </row>
    <row r="219" spans="1:65" s="242" customFormat="1">
      <c r="B219" s="243"/>
      <c r="C219" s="272"/>
      <c r="D219" s="273" t="s">
        <v>269</v>
      </c>
      <c r="E219" s="274" t="s">
        <v>1</v>
      </c>
      <c r="F219" s="275" t="s">
        <v>383</v>
      </c>
      <c r="G219" s="272"/>
      <c r="H219" s="274" t="s">
        <v>1</v>
      </c>
      <c r="L219" s="243"/>
      <c r="M219" s="245"/>
      <c r="N219" s="246"/>
      <c r="O219" s="246"/>
      <c r="P219" s="246"/>
      <c r="Q219" s="246"/>
      <c r="R219" s="246"/>
      <c r="S219" s="246"/>
      <c r="T219" s="247"/>
      <c r="AT219" s="244" t="s">
        <v>269</v>
      </c>
      <c r="AU219" s="244" t="s">
        <v>91</v>
      </c>
      <c r="AV219" s="242" t="s">
        <v>88</v>
      </c>
      <c r="AW219" s="242" t="s">
        <v>34</v>
      </c>
      <c r="AX219" s="242" t="s">
        <v>81</v>
      </c>
      <c r="AY219" s="244" t="s">
        <v>260</v>
      </c>
    </row>
    <row r="220" spans="1:65" s="292" customFormat="1">
      <c r="B220" s="293"/>
      <c r="C220" s="298"/>
      <c r="D220" s="273" t="s">
        <v>269</v>
      </c>
      <c r="E220" s="299" t="s">
        <v>1</v>
      </c>
      <c r="F220" s="300" t="s">
        <v>312</v>
      </c>
      <c r="G220" s="298"/>
      <c r="H220" s="301">
        <v>0</v>
      </c>
      <c r="L220" s="293"/>
      <c r="M220" s="295"/>
      <c r="N220" s="296"/>
      <c r="O220" s="296"/>
      <c r="P220" s="296"/>
      <c r="Q220" s="296"/>
      <c r="R220" s="296"/>
      <c r="S220" s="296"/>
      <c r="T220" s="297"/>
      <c r="AT220" s="294" t="s">
        <v>269</v>
      </c>
      <c r="AU220" s="294" t="s">
        <v>91</v>
      </c>
      <c r="AV220" s="292" t="s">
        <v>277</v>
      </c>
      <c r="AW220" s="292" t="s">
        <v>34</v>
      </c>
      <c r="AX220" s="292" t="s">
        <v>81</v>
      </c>
      <c r="AY220" s="294" t="s">
        <v>260</v>
      </c>
    </row>
    <row r="221" spans="1:65" s="248" customFormat="1">
      <c r="B221" s="249"/>
      <c r="C221" s="276"/>
      <c r="D221" s="273" t="s">
        <v>269</v>
      </c>
      <c r="E221" s="277" t="s">
        <v>1</v>
      </c>
      <c r="F221" s="278" t="s">
        <v>384</v>
      </c>
      <c r="G221" s="276"/>
      <c r="H221" s="279">
        <v>693.35</v>
      </c>
      <c r="L221" s="249"/>
      <c r="M221" s="251"/>
      <c r="N221" s="252"/>
      <c r="O221" s="252"/>
      <c r="P221" s="252"/>
      <c r="Q221" s="252"/>
      <c r="R221" s="252"/>
      <c r="S221" s="252"/>
      <c r="T221" s="253"/>
      <c r="AT221" s="250" t="s">
        <v>269</v>
      </c>
      <c r="AU221" s="250" t="s">
        <v>91</v>
      </c>
      <c r="AV221" s="248" t="s">
        <v>91</v>
      </c>
      <c r="AW221" s="248" t="s">
        <v>34</v>
      </c>
      <c r="AX221" s="248" t="s">
        <v>81</v>
      </c>
      <c r="AY221" s="250" t="s">
        <v>260</v>
      </c>
    </row>
    <row r="222" spans="1:65" s="248" customFormat="1">
      <c r="B222" s="249"/>
      <c r="C222" s="276"/>
      <c r="D222" s="273" t="s">
        <v>269</v>
      </c>
      <c r="E222" s="277" t="s">
        <v>1</v>
      </c>
      <c r="F222" s="278" t="s">
        <v>385</v>
      </c>
      <c r="G222" s="276"/>
      <c r="H222" s="279">
        <v>431.79</v>
      </c>
      <c r="L222" s="249"/>
      <c r="M222" s="251"/>
      <c r="N222" s="252"/>
      <c r="O222" s="252"/>
      <c r="P222" s="252"/>
      <c r="Q222" s="252"/>
      <c r="R222" s="252"/>
      <c r="S222" s="252"/>
      <c r="T222" s="253"/>
      <c r="AT222" s="250" t="s">
        <v>269</v>
      </c>
      <c r="AU222" s="250" t="s">
        <v>91</v>
      </c>
      <c r="AV222" s="248" t="s">
        <v>91</v>
      </c>
      <c r="AW222" s="248" t="s">
        <v>34</v>
      </c>
      <c r="AX222" s="248" t="s">
        <v>81</v>
      </c>
      <c r="AY222" s="250" t="s">
        <v>260</v>
      </c>
    </row>
    <row r="223" spans="1:65" s="258" customFormat="1">
      <c r="B223" s="259"/>
      <c r="C223" s="285"/>
      <c r="D223" s="273" t="s">
        <v>269</v>
      </c>
      <c r="E223" s="286" t="s">
        <v>1</v>
      </c>
      <c r="F223" s="287" t="s">
        <v>279</v>
      </c>
      <c r="G223" s="285"/>
      <c r="H223" s="288">
        <v>1125.1400000000001</v>
      </c>
      <c r="L223" s="259"/>
      <c r="M223" s="261"/>
      <c r="N223" s="262"/>
      <c r="O223" s="262"/>
      <c r="P223" s="262"/>
      <c r="Q223" s="262"/>
      <c r="R223" s="262"/>
      <c r="S223" s="262"/>
      <c r="T223" s="263"/>
      <c r="AT223" s="260" t="s">
        <v>269</v>
      </c>
      <c r="AU223" s="260" t="s">
        <v>91</v>
      </c>
      <c r="AV223" s="258" t="s">
        <v>267</v>
      </c>
      <c r="AW223" s="258" t="s">
        <v>34</v>
      </c>
      <c r="AX223" s="258" t="s">
        <v>88</v>
      </c>
      <c r="AY223" s="260" t="s">
        <v>260</v>
      </c>
    </row>
    <row r="224" spans="1:65" s="156" customFormat="1" ht="16.5" customHeight="1">
      <c r="A224" s="154"/>
      <c r="B224" s="91"/>
      <c r="C224" s="267" t="s">
        <v>8</v>
      </c>
      <c r="D224" s="267" t="s">
        <v>262</v>
      </c>
      <c r="E224" s="268" t="s">
        <v>386</v>
      </c>
      <c r="F224" s="269" t="s">
        <v>387</v>
      </c>
      <c r="G224" s="270" t="s">
        <v>308</v>
      </c>
      <c r="H224" s="271">
        <v>629.6</v>
      </c>
      <c r="I224" s="93">
        <v>0</v>
      </c>
      <c r="J224" s="93">
        <f>ROUND(I224*H224,2)</f>
        <v>0</v>
      </c>
      <c r="K224" s="92" t="s">
        <v>266</v>
      </c>
      <c r="L224" s="91"/>
      <c r="M224" s="236" t="s">
        <v>1</v>
      </c>
      <c r="N224" s="237" t="s">
        <v>46</v>
      </c>
      <c r="O224" s="238">
        <v>8.9999999999999993E-3</v>
      </c>
      <c r="P224" s="238">
        <f>O224*H224</f>
        <v>5.6663999999999994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15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R224" s="240" t="s">
        <v>267</v>
      </c>
      <c r="AT224" s="240" t="s">
        <v>262</v>
      </c>
      <c r="AU224" s="240" t="s">
        <v>91</v>
      </c>
      <c r="AY224" s="145" t="s">
        <v>260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45" t="s">
        <v>88</v>
      </c>
      <c r="BK224" s="241">
        <f>ROUND(I224*H224,2)</f>
        <v>0</v>
      </c>
      <c r="BL224" s="145" t="s">
        <v>267</v>
      </c>
      <c r="BM224" s="240" t="s">
        <v>388</v>
      </c>
    </row>
    <row r="225" spans="1:65" s="248" customFormat="1">
      <c r="B225" s="249"/>
      <c r="C225" s="276"/>
      <c r="D225" s="273" t="s">
        <v>269</v>
      </c>
      <c r="E225" s="277" t="s">
        <v>1</v>
      </c>
      <c r="F225" s="278" t="s">
        <v>198</v>
      </c>
      <c r="G225" s="276"/>
      <c r="H225" s="279">
        <v>396.2</v>
      </c>
      <c r="L225" s="249"/>
      <c r="M225" s="251"/>
      <c r="N225" s="252"/>
      <c r="O225" s="252"/>
      <c r="P225" s="252"/>
      <c r="Q225" s="252"/>
      <c r="R225" s="252"/>
      <c r="S225" s="252"/>
      <c r="T225" s="253"/>
      <c r="AT225" s="250" t="s">
        <v>269</v>
      </c>
      <c r="AU225" s="250" t="s">
        <v>91</v>
      </c>
      <c r="AV225" s="248" t="s">
        <v>91</v>
      </c>
      <c r="AW225" s="248" t="s">
        <v>34</v>
      </c>
      <c r="AX225" s="248" t="s">
        <v>81</v>
      </c>
      <c r="AY225" s="250" t="s">
        <v>260</v>
      </c>
    </row>
    <row r="226" spans="1:65" s="248" customFormat="1">
      <c r="B226" s="249"/>
      <c r="C226" s="276"/>
      <c r="D226" s="273" t="s">
        <v>269</v>
      </c>
      <c r="E226" s="277" t="s">
        <v>1</v>
      </c>
      <c r="F226" s="278" t="s">
        <v>200</v>
      </c>
      <c r="G226" s="276"/>
      <c r="H226" s="279">
        <v>233.4</v>
      </c>
      <c r="L226" s="249"/>
      <c r="M226" s="251"/>
      <c r="N226" s="252"/>
      <c r="O226" s="252"/>
      <c r="P226" s="252"/>
      <c r="Q226" s="252"/>
      <c r="R226" s="252"/>
      <c r="S226" s="252"/>
      <c r="T226" s="253"/>
      <c r="AT226" s="250" t="s">
        <v>269</v>
      </c>
      <c r="AU226" s="250" t="s">
        <v>91</v>
      </c>
      <c r="AV226" s="248" t="s">
        <v>91</v>
      </c>
      <c r="AW226" s="248" t="s">
        <v>34</v>
      </c>
      <c r="AX226" s="248" t="s">
        <v>81</v>
      </c>
      <c r="AY226" s="250" t="s">
        <v>260</v>
      </c>
    </row>
    <row r="227" spans="1:65" s="258" customFormat="1">
      <c r="B227" s="259"/>
      <c r="C227" s="285"/>
      <c r="D227" s="273" t="s">
        <v>269</v>
      </c>
      <c r="E227" s="286" t="s">
        <v>1</v>
      </c>
      <c r="F227" s="287" t="s">
        <v>279</v>
      </c>
      <c r="G227" s="285"/>
      <c r="H227" s="288">
        <v>629.6</v>
      </c>
      <c r="L227" s="259"/>
      <c r="M227" s="261"/>
      <c r="N227" s="262"/>
      <c r="O227" s="262"/>
      <c r="P227" s="262"/>
      <c r="Q227" s="262"/>
      <c r="R227" s="262"/>
      <c r="S227" s="262"/>
      <c r="T227" s="263"/>
      <c r="AT227" s="260" t="s">
        <v>269</v>
      </c>
      <c r="AU227" s="260" t="s">
        <v>91</v>
      </c>
      <c r="AV227" s="258" t="s">
        <v>267</v>
      </c>
      <c r="AW227" s="258" t="s">
        <v>34</v>
      </c>
      <c r="AX227" s="258" t="s">
        <v>88</v>
      </c>
      <c r="AY227" s="260" t="s">
        <v>260</v>
      </c>
    </row>
    <row r="228" spans="1:65" s="156" customFormat="1" ht="16.5" customHeight="1">
      <c r="A228" s="154"/>
      <c r="B228" s="91"/>
      <c r="C228" s="267" t="s">
        <v>389</v>
      </c>
      <c r="D228" s="267" t="s">
        <v>262</v>
      </c>
      <c r="E228" s="268" t="s">
        <v>390</v>
      </c>
      <c r="F228" s="269" t="s">
        <v>391</v>
      </c>
      <c r="G228" s="270" t="s">
        <v>308</v>
      </c>
      <c r="H228" s="271">
        <v>315</v>
      </c>
      <c r="I228" s="93">
        <v>0</v>
      </c>
      <c r="J228" s="93">
        <f>ROUND(I228*H228,2)</f>
        <v>0</v>
      </c>
      <c r="K228" s="92" t="s">
        <v>292</v>
      </c>
      <c r="L228" s="91"/>
      <c r="M228" s="236" t="s">
        <v>1</v>
      </c>
      <c r="N228" s="237" t="s">
        <v>46</v>
      </c>
      <c r="O228" s="238">
        <v>0.38</v>
      </c>
      <c r="P228" s="238">
        <f>O228*H228</f>
        <v>119.7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15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R228" s="240" t="s">
        <v>267</v>
      </c>
      <c r="AT228" s="240" t="s">
        <v>262</v>
      </c>
      <c r="AU228" s="240" t="s">
        <v>91</v>
      </c>
      <c r="AY228" s="145" t="s">
        <v>260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45" t="s">
        <v>88</v>
      </c>
      <c r="BK228" s="241">
        <f>ROUND(I228*H228,2)</f>
        <v>0</v>
      </c>
      <c r="BL228" s="145" t="s">
        <v>267</v>
      </c>
      <c r="BM228" s="240" t="s">
        <v>392</v>
      </c>
    </row>
    <row r="229" spans="1:65" s="242" customFormat="1">
      <c r="B229" s="243"/>
      <c r="C229" s="272"/>
      <c r="D229" s="273" t="s">
        <v>269</v>
      </c>
      <c r="E229" s="274" t="s">
        <v>1</v>
      </c>
      <c r="F229" s="275" t="s">
        <v>353</v>
      </c>
      <c r="G229" s="272"/>
      <c r="H229" s="274" t="s">
        <v>1</v>
      </c>
      <c r="L229" s="243"/>
      <c r="M229" s="245"/>
      <c r="N229" s="246"/>
      <c r="O229" s="246"/>
      <c r="P229" s="246"/>
      <c r="Q229" s="246"/>
      <c r="R229" s="246"/>
      <c r="S229" s="246"/>
      <c r="T229" s="247"/>
      <c r="AT229" s="244" t="s">
        <v>269</v>
      </c>
      <c r="AU229" s="244" t="s">
        <v>91</v>
      </c>
      <c r="AV229" s="242" t="s">
        <v>88</v>
      </c>
      <c r="AW229" s="242" t="s">
        <v>34</v>
      </c>
      <c r="AX229" s="242" t="s">
        <v>81</v>
      </c>
      <c r="AY229" s="244" t="s">
        <v>260</v>
      </c>
    </row>
    <row r="230" spans="1:65" s="248" customFormat="1">
      <c r="B230" s="249"/>
      <c r="C230" s="276"/>
      <c r="D230" s="273" t="s">
        <v>269</v>
      </c>
      <c r="E230" s="277" t="s">
        <v>1</v>
      </c>
      <c r="F230" s="278" t="s">
        <v>205</v>
      </c>
      <c r="G230" s="276"/>
      <c r="H230" s="279">
        <v>315</v>
      </c>
      <c r="L230" s="249"/>
      <c r="M230" s="251"/>
      <c r="N230" s="252"/>
      <c r="O230" s="252"/>
      <c r="P230" s="252"/>
      <c r="Q230" s="252"/>
      <c r="R230" s="252"/>
      <c r="S230" s="252"/>
      <c r="T230" s="253"/>
      <c r="AT230" s="250" t="s">
        <v>269</v>
      </c>
      <c r="AU230" s="250" t="s">
        <v>91</v>
      </c>
      <c r="AV230" s="248" t="s">
        <v>91</v>
      </c>
      <c r="AW230" s="248" t="s">
        <v>34</v>
      </c>
      <c r="AX230" s="248" t="s">
        <v>88</v>
      </c>
      <c r="AY230" s="250" t="s">
        <v>260</v>
      </c>
    </row>
    <row r="231" spans="1:65" s="223" customFormat="1" ht="22.95" customHeight="1">
      <c r="B231" s="224"/>
      <c r="C231" s="282"/>
      <c r="D231" s="283" t="s">
        <v>80</v>
      </c>
      <c r="E231" s="284" t="s">
        <v>322</v>
      </c>
      <c r="F231" s="284" t="s">
        <v>393</v>
      </c>
      <c r="G231" s="282"/>
      <c r="H231" s="282"/>
      <c r="J231" s="235">
        <f>BK231</f>
        <v>0</v>
      </c>
      <c r="L231" s="224"/>
      <c r="M231" s="228"/>
      <c r="N231" s="229"/>
      <c r="O231" s="229"/>
      <c r="P231" s="230">
        <f>SUM(P232:P235)</f>
        <v>16.103999999999999</v>
      </c>
      <c r="Q231" s="229"/>
      <c r="R231" s="230">
        <f>SUM(R232:R235)</f>
        <v>2.19564</v>
      </c>
      <c r="S231" s="229"/>
      <c r="T231" s="231">
        <f>SUM(T232:T235)</f>
        <v>0</v>
      </c>
      <c r="AR231" s="225" t="s">
        <v>88</v>
      </c>
      <c r="AT231" s="232" t="s">
        <v>80</v>
      </c>
      <c r="AU231" s="232" t="s">
        <v>88</v>
      </c>
      <c r="AY231" s="225" t="s">
        <v>260</v>
      </c>
      <c r="BK231" s="233">
        <f>SUM(BK232:BK235)</f>
        <v>0</v>
      </c>
    </row>
    <row r="232" spans="1:65" s="156" customFormat="1" ht="16.5" customHeight="1">
      <c r="A232" s="154"/>
      <c r="B232" s="91"/>
      <c r="C232" s="267" t="s">
        <v>394</v>
      </c>
      <c r="D232" s="267" t="s">
        <v>262</v>
      </c>
      <c r="E232" s="268" t="s">
        <v>395</v>
      </c>
      <c r="F232" s="269" t="s">
        <v>396</v>
      </c>
      <c r="G232" s="270" t="s">
        <v>397</v>
      </c>
      <c r="H232" s="271">
        <v>3</v>
      </c>
      <c r="I232" s="93">
        <v>0</v>
      </c>
      <c r="J232" s="93">
        <f>ROUND(I232*H232,2)</f>
        <v>0</v>
      </c>
      <c r="K232" s="92" t="s">
        <v>266</v>
      </c>
      <c r="L232" s="91"/>
      <c r="M232" s="236" t="s">
        <v>1</v>
      </c>
      <c r="N232" s="237" t="s">
        <v>46</v>
      </c>
      <c r="O232" s="238">
        <v>3.8170000000000002</v>
      </c>
      <c r="P232" s="238">
        <f>O232*H232</f>
        <v>11.451000000000001</v>
      </c>
      <c r="Q232" s="238">
        <v>0.42080000000000001</v>
      </c>
      <c r="R232" s="238">
        <f>Q232*H232</f>
        <v>1.2624</v>
      </c>
      <c r="S232" s="238">
        <v>0</v>
      </c>
      <c r="T232" s="239">
        <f>S232*H232</f>
        <v>0</v>
      </c>
      <c r="U232" s="15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R232" s="240" t="s">
        <v>267</v>
      </c>
      <c r="AT232" s="240" t="s">
        <v>262</v>
      </c>
      <c r="AU232" s="240" t="s">
        <v>91</v>
      </c>
      <c r="AY232" s="145" t="s">
        <v>260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45" t="s">
        <v>88</v>
      </c>
      <c r="BK232" s="241">
        <f>ROUND(I232*H232,2)</f>
        <v>0</v>
      </c>
      <c r="BL232" s="145" t="s">
        <v>267</v>
      </c>
      <c r="BM232" s="240" t="s">
        <v>398</v>
      </c>
    </row>
    <row r="233" spans="1:65" s="248" customFormat="1">
      <c r="B233" s="249"/>
      <c r="C233" s="276"/>
      <c r="D233" s="273" t="s">
        <v>269</v>
      </c>
      <c r="E233" s="277" t="s">
        <v>1</v>
      </c>
      <c r="F233" s="278" t="s">
        <v>399</v>
      </c>
      <c r="G233" s="276"/>
      <c r="H233" s="279">
        <v>3</v>
      </c>
      <c r="L233" s="249"/>
      <c r="M233" s="251"/>
      <c r="N233" s="252"/>
      <c r="O233" s="252"/>
      <c r="P233" s="252"/>
      <c r="Q233" s="252"/>
      <c r="R233" s="252"/>
      <c r="S233" s="252"/>
      <c r="T233" s="253"/>
      <c r="AT233" s="250" t="s">
        <v>269</v>
      </c>
      <c r="AU233" s="250" t="s">
        <v>91</v>
      </c>
      <c r="AV233" s="248" t="s">
        <v>91</v>
      </c>
      <c r="AW233" s="248" t="s">
        <v>34</v>
      </c>
      <c r="AX233" s="248" t="s">
        <v>88</v>
      </c>
      <c r="AY233" s="250" t="s">
        <v>260</v>
      </c>
    </row>
    <row r="234" spans="1:65" s="156" customFormat="1" ht="21.75" customHeight="1">
      <c r="A234" s="154"/>
      <c r="B234" s="91"/>
      <c r="C234" s="267" t="s">
        <v>400</v>
      </c>
      <c r="D234" s="267" t="s">
        <v>262</v>
      </c>
      <c r="E234" s="268" t="s">
        <v>401</v>
      </c>
      <c r="F234" s="269" t="s">
        <v>402</v>
      </c>
      <c r="G234" s="270" t="s">
        <v>397</v>
      </c>
      <c r="H234" s="271">
        <v>3</v>
      </c>
      <c r="I234" s="93">
        <v>0</v>
      </c>
      <c r="J234" s="93">
        <f>ROUND(I234*H234,2)</f>
        <v>0</v>
      </c>
      <c r="K234" s="92" t="s">
        <v>266</v>
      </c>
      <c r="L234" s="91"/>
      <c r="M234" s="236" t="s">
        <v>1</v>
      </c>
      <c r="N234" s="237" t="s">
        <v>46</v>
      </c>
      <c r="O234" s="238">
        <v>1.5509999999999999</v>
      </c>
      <c r="P234" s="238">
        <f>O234*H234</f>
        <v>4.6529999999999996</v>
      </c>
      <c r="Q234" s="238">
        <v>0.31108000000000002</v>
      </c>
      <c r="R234" s="238">
        <f>Q234*H234</f>
        <v>0.93324000000000007</v>
      </c>
      <c r="S234" s="238">
        <v>0</v>
      </c>
      <c r="T234" s="239">
        <f>S234*H234</f>
        <v>0</v>
      </c>
      <c r="U234" s="15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R234" s="240" t="s">
        <v>267</v>
      </c>
      <c r="AT234" s="240" t="s">
        <v>262</v>
      </c>
      <c r="AU234" s="240" t="s">
        <v>91</v>
      </c>
      <c r="AY234" s="145" t="s">
        <v>260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45" t="s">
        <v>88</v>
      </c>
      <c r="BK234" s="241">
        <f>ROUND(I234*H234,2)</f>
        <v>0</v>
      </c>
      <c r="BL234" s="145" t="s">
        <v>267</v>
      </c>
      <c r="BM234" s="240" t="s">
        <v>403</v>
      </c>
    </row>
    <row r="235" spans="1:65" s="248" customFormat="1">
      <c r="B235" s="249"/>
      <c r="C235" s="276"/>
      <c r="D235" s="273" t="s">
        <v>269</v>
      </c>
      <c r="E235" s="277" t="s">
        <v>1</v>
      </c>
      <c r="F235" s="278" t="s">
        <v>404</v>
      </c>
      <c r="G235" s="276"/>
      <c r="H235" s="279">
        <v>3</v>
      </c>
      <c r="L235" s="249"/>
      <c r="M235" s="251"/>
      <c r="N235" s="252"/>
      <c r="O235" s="252"/>
      <c r="P235" s="252"/>
      <c r="Q235" s="252"/>
      <c r="R235" s="252"/>
      <c r="S235" s="252"/>
      <c r="T235" s="253"/>
      <c r="AT235" s="250" t="s">
        <v>269</v>
      </c>
      <c r="AU235" s="250" t="s">
        <v>91</v>
      </c>
      <c r="AV235" s="248" t="s">
        <v>91</v>
      </c>
      <c r="AW235" s="248" t="s">
        <v>34</v>
      </c>
      <c r="AX235" s="248" t="s">
        <v>88</v>
      </c>
      <c r="AY235" s="250" t="s">
        <v>260</v>
      </c>
    </row>
    <row r="236" spans="1:65" s="223" customFormat="1" ht="22.95" customHeight="1">
      <c r="B236" s="224"/>
      <c r="C236" s="282"/>
      <c r="D236" s="283" t="s">
        <v>80</v>
      </c>
      <c r="E236" s="284" t="s">
        <v>334</v>
      </c>
      <c r="F236" s="284" t="s">
        <v>405</v>
      </c>
      <c r="G236" s="282"/>
      <c r="H236" s="282"/>
      <c r="J236" s="235">
        <f>BK236</f>
        <v>0</v>
      </c>
      <c r="L236" s="224"/>
      <c r="M236" s="228"/>
      <c r="N236" s="229"/>
      <c r="O236" s="229"/>
      <c r="P236" s="230">
        <f>SUM(P237:P291)</f>
        <v>109.43250199999999</v>
      </c>
      <c r="Q236" s="229"/>
      <c r="R236" s="230">
        <f>SUM(R237:R291)</f>
        <v>0</v>
      </c>
      <c r="S236" s="229"/>
      <c r="T236" s="231">
        <f>SUM(T237:T291)</f>
        <v>20.383500000000002</v>
      </c>
      <c r="AR236" s="225" t="s">
        <v>88</v>
      </c>
      <c r="AT236" s="232" t="s">
        <v>80</v>
      </c>
      <c r="AU236" s="232" t="s">
        <v>88</v>
      </c>
      <c r="AY236" s="225" t="s">
        <v>260</v>
      </c>
      <c r="BK236" s="233">
        <f>SUM(BK237:BK291)</f>
        <v>0</v>
      </c>
    </row>
    <row r="237" spans="1:65" s="156" customFormat="1" ht="16.5" customHeight="1">
      <c r="A237" s="154"/>
      <c r="B237" s="91"/>
      <c r="C237" s="267" t="s">
        <v>406</v>
      </c>
      <c r="D237" s="267" t="s">
        <v>262</v>
      </c>
      <c r="E237" s="268" t="s">
        <v>407</v>
      </c>
      <c r="F237" s="269" t="s">
        <v>408</v>
      </c>
      <c r="G237" s="270" t="s">
        <v>308</v>
      </c>
      <c r="H237" s="271">
        <v>3.5369999999999999</v>
      </c>
      <c r="I237" s="93">
        <v>0</v>
      </c>
      <c r="J237" s="93">
        <f>ROUND(I237*H237,2)</f>
        <v>0</v>
      </c>
      <c r="K237" s="92" t="s">
        <v>266</v>
      </c>
      <c r="L237" s="91"/>
      <c r="M237" s="236" t="s">
        <v>1</v>
      </c>
      <c r="N237" s="237" t="s">
        <v>46</v>
      </c>
      <c r="O237" s="238">
        <v>6.4359999999999999</v>
      </c>
      <c r="P237" s="238">
        <f>O237*H237</f>
        <v>22.764132</v>
      </c>
      <c r="Q237" s="238">
        <v>0</v>
      </c>
      <c r="R237" s="238">
        <f>Q237*H237</f>
        <v>0</v>
      </c>
      <c r="S237" s="238">
        <v>2</v>
      </c>
      <c r="T237" s="239">
        <f>S237*H237</f>
        <v>7.0739999999999998</v>
      </c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R237" s="240" t="s">
        <v>267</v>
      </c>
      <c r="AT237" s="240" t="s">
        <v>262</v>
      </c>
      <c r="AU237" s="240" t="s">
        <v>91</v>
      </c>
      <c r="AY237" s="145" t="s">
        <v>260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45" t="s">
        <v>88</v>
      </c>
      <c r="BK237" s="241">
        <f>ROUND(I237*H237,2)</f>
        <v>0</v>
      </c>
      <c r="BL237" s="145" t="s">
        <v>267</v>
      </c>
      <c r="BM237" s="240" t="s">
        <v>409</v>
      </c>
    </row>
    <row r="238" spans="1:65" s="242" customFormat="1">
      <c r="B238" s="243"/>
      <c r="C238" s="272"/>
      <c r="D238" s="273" t="s">
        <v>269</v>
      </c>
      <c r="E238" s="274" t="s">
        <v>1</v>
      </c>
      <c r="F238" s="275" t="s">
        <v>410</v>
      </c>
      <c r="G238" s="272"/>
      <c r="H238" s="274" t="s">
        <v>1</v>
      </c>
      <c r="L238" s="243"/>
      <c r="M238" s="245"/>
      <c r="N238" s="246"/>
      <c r="O238" s="246"/>
      <c r="P238" s="246"/>
      <c r="Q238" s="246"/>
      <c r="R238" s="246"/>
      <c r="S238" s="246"/>
      <c r="T238" s="247"/>
      <c r="AT238" s="244" t="s">
        <v>269</v>
      </c>
      <c r="AU238" s="244" t="s">
        <v>91</v>
      </c>
      <c r="AV238" s="242" t="s">
        <v>88</v>
      </c>
      <c r="AW238" s="242" t="s">
        <v>34</v>
      </c>
      <c r="AX238" s="242" t="s">
        <v>81</v>
      </c>
      <c r="AY238" s="244" t="s">
        <v>260</v>
      </c>
    </row>
    <row r="239" spans="1:65" s="242" customFormat="1">
      <c r="B239" s="243"/>
      <c r="C239" s="272"/>
      <c r="D239" s="273" t="s">
        <v>269</v>
      </c>
      <c r="E239" s="274" t="s">
        <v>1</v>
      </c>
      <c r="F239" s="275" t="s">
        <v>411</v>
      </c>
      <c r="G239" s="272"/>
      <c r="H239" s="274" t="s">
        <v>1</v>
      </c>
      <c r="L239" s="243"/>
      <c r="M239" s="245"/>
      <c r="N239" s="246"/>
      <c r="O239" s="246"/>
      <c r="P239" s="246"/>
      <c r="Q239" s="246"/>
      <c r="R239" s="246"/>
      <c r="S239" s="246"/>
      <c r="T239" s="247"/>
      <c r="AT239" s="244" t="s">
        <v>269</v>
      </c>
      <c r="AU239" s="244" t="s">
        <v>91</v>
      </c>
      <c r="AV239" s="242" t="s">
        <v>88</v>
      </c>
      <c r="AW239" s="242" t="s">
        <v>34</v>
      </c>
      <c r="AX239" s="242" t="s">
        <v>81</v>
      </c>
      <c r="AY239" s="244" t="s">
        <v>260</v>
      </c>
    </row>
    <row r="240" spans="1:65" s="248" customFormat="1">
      <c r="B240" s="249"/>
      <c r="C240" s="276"/>
      <c r="D240" s="273" t="s">
        <v>269</v>
      </c>
      <c r="E240" s="277" t="s">
        <v>1</v>
      </c>
      <c r="F240" s="278" t="s">
        <v>412</v>
      </c>
      <c r="G240" s="276"/>
      <c r="H240" s="279">
        <v>0.6</v>
      </c>
      <c r="L240" s="249"/>
      <c r="M240" s="251"/>
      <c r="N240" s="252"/>
      <c r="O240" s="252"/>
      <c r="P240" s="252"/>
      <c r="Q240" s="252"/>
      <c r="R240" s="252"/>
      <c r="S240" s="252"/>
      <c r="T240" s="253"/>
      <c r="AT240" s="250" t="s">
        <v>269</v>
      </c>
      <c r="AU240" s="250" t="s">
        <v>91</v>
      </c>
      <c r="AV240" s="248" t="s">
        <v>91</v>
      </c>
      <c r="AW240" s="248" t="s">
        <v>34</v>
      </c>
      <c r="AX240" s="248" t="s">
        <v>81</v>
      </c>
      <c r="AY240" s="250" t="s">
        <v>260</v>
      </c>
    </row>
    <row r="241" spans="1:65" s="292" customFormat="1">
      <c r="B241" s="293"/>
      <c r="C241" s="298"/>
      <c r="D241" s="273" t="s">
        <v>269</v>
      </c>
      <c r="E241" s="299" t="s">
        <v>1</v>
      </c>
      <c r="F241" s="300" t="s">
        <v>413</v>
      </c>
      <c r="G241" s="298"/>
      <c r="H241" s="301">
        <v>0.6</v>
      </c>
      <c r="L241" s="293"/>
      <c r="M241" s="295"/>
      <c r="N241" s="296"/>
      <c r="O241" s="296"/>
      <c r="P241" s="296"/>
      <c r="Q241" s="296"/>
      <c r="R241" s="296"/>
      <c r="S241" s="296"/>
      <c r="T241" s="297"/>
      <c r="AT241" s="294" t="s">
        <v>269</v>
      </c>
      <c r="AU241" s="294" t="s">
        <v>91</v>
      </c>
      <c r="AV241" s="292" t="s">
        <v>277</v>
      </c>
      <c r="AW241" s="292" t="s">
        <v>34</v>
      </c>
      <c r="AX241" s="292" t="s">
        <v>81</v>
      </c>
      <c r="AY241" s="294" t="s">
        <v>260</v>
      </c>
    </row>
    <row r="242" spans="1:65" s="242" customFormat="1">
      <c r="B242" s="243"/>
      <c r="C242" s="272"/>
      <c r="D242" s="273" t="s">
        <v>269</v>
      </c>
      <c r="E242" s="274" t="s">
        <v>1</v>
      </c>
      <c r="F242" s="275" t="s">
        <v>414</v>
      </c>
      <c r="G242" s="272"/>
      <c r="H242" s="274" t="s">
        <v>1</v>
      </c>
      <c r="L242" s="243"/>
      <c r="M242" s="245"/>
      <c r="N242" s="246"/>
      <c r="O242" s="246"/>
      <c r="P242" s="246"/>
      <c r="Q242" s="246"/>
      <c r="R242" s="246"/>
      <c r="S242" s="246"/>
      <c r="T242" s="247"/>
      <c r="AT242" s="244" t="s">
        <v>269</v>
      </c>
      <c r="AU242" s="244" t="s">
        <v>91</v>
      </c>
      <c r="AV242" s="242" t="s">
        <v>88</v>
      </c>
      <c r="AW242" s="242" t="s">
        <v>34</v>
      </c>
      <c r="AX242" s="242" t="s">
        <v>81</v>
      </c>
      <c r="AY242" s="244" t="s">
        <v>260</v>
      </c>
    </row>
    <row r="243" spans="1:65" s="242" customFormat="1">
      <c r="B243" s="243"/>
      <c r="C243" s="272"/>
      <c r="D243" s="273" t="s">
        <v>269</v>
      </c>
      <c r="E243" s="274" t="s">
        <v>1</v>
      </c>
      <c r="F243" s="275" t="s">
        <v>415</v>
      </c>
      <c r="G243" s="272"/>
      <c r="H243" s="274" t="s">
        <v>1</v>
      </c>
      <c r="L243" s="243"/>
      <c r="M243" s="245"/>
      <c r="N243" s="246"/>
      <c r="O243" s="246"/>
      <c r="P243" s="246"/>
      <c r="Q243" s="246"/>
      <c r="R243" s="246"/>
      <c r="S243" s="246"/>
      <c r="T243" s="247"/>
      <c r="AT243" s="244" t="s">
        <v>269</v>
      </c>
      <c r="AU243" s="244" t="s">
        <v>91</v>
      </c>
      <c r="AV243" s="242" t="s">
        <v>88</v>
      </c>
      <c r="AW243" s="242" t="s">
        <v>34</v>
      </c>
      <c r="AX243" s="242" t="s">
        <v>81</v>
      </c>
      <c r="AY243" s="244" t="s">
        <v>260</v>
      </c>
    </row>
    <row r="244" spans="1:65" s="248" customFormat="1">
      <c r="B244" s="249"/>
      <c r="C244" s="276"/>
      <c r="D244" s="273" t="s">
        <v>269</v>
      </c>
      <c r="E244" s="277" t="s">
        <v>1</v>
      </c>
      <c r="F244" s="278" t="s">
        <v>416</v>
      </c>
      <c r="G244" s="276"/>
      <c r="H244" s="279">
        <v>2.25</v>
      </c>
      <c r="L244" s="249"/>
      <c r="M244" s="251"/>
      <c r="N244" s="252"/>
      <c r="O244" s="252"/>
      <c r="P244" s="252"/>
      <c r="Q244" s="252"/>
      <c r="R244" s="252"/>
      <c r="S244" s="252"/>
      <c r="T244" s="253"/>
      <c r="AT244" s="250" t="s">
        <v>269</v>
      </c>
      <c r="AU244" s="250" t="s">
        <v>91</v>
      </c>
      <c r="AV244" s="248" t="s">
        <v>91</v>
      </c>
      <c r="AW244" s="248" t="s">
        <v>34</v>
      </c>
      <c r="AX244" s="248" t="s">
        <v>81</v>
      </c>
      <c r="AY244" s="250" t="s">
        <v>260</v>
      </c>
    </row>
    <row r="245" spans="1:65" s="248" customFormat="1">
      <c r="B245" s="249"/>
      <c r="C245" s="276"/>
      <c r="D245" s="273" t="s">
        <v>269</v>
      </c>
      <c r="E245" s="277" t="s">
        <v>1</v>
      </c>
      <c r="F245" s="278" t="s">
        <v>417</v>
      </c>
      <c r="G245" s="276"/>
      <c r="H245" s="279">
        <v>0.64800000000000002</v>
      </c>
      <c r="L245" s="249"/>
      <c r="M245" s="251"/>
      <c r="N245" s="252"/>
      <c r="O245" s="252"/>
      <c r="P245" s="252"/>
      <c r="Q245" s="252"/>
      <c r="R245" s="252"/>
      <c r="S245" s="252"/>
      <c r="T245" s="253"/>
      <c r="AT245" s="250" t="s">
        <v>269</v>
      </c>
      <c r="AU245" s="250" t="s">
        <v>91</v>
      </c>
      <c r="AV245" s="248" t="s">
        <v>91</v>
      </c>
      <c r="AW245" s="248" t="s">
        <v>34</v>
      </c>
      <c r="AX245" s="248" t="s">
        <v>81</v>
      </c>
      <c r="AY245" s="250" t="s">
        <v>260</v>
      </c>
    </row>
    <row r="246" spans="1:65" s="248" customFormat="1">
      <c r="B246" s="249"/>
      <c r="C246" s="276"/>
      <c r="D246" s="273" t="s">
        <v>269</v>
      </c>
      <c r="E246" s="277" t="s">
        <v>1</v>
      </c>
      <c r="F246" s="278" t="s">
        <v>418</v>
      </c>
      <c r="G246" s="276"/>
      <c r="H246" s="279">
        <v>3.9E-2</v>
      </c>
      <c r="L246" s="249"/>
      <c r="M246" s="251"/>
      <c r="N246" s="252"/>
      <c r="O246" s="252"/>
      <c r="P246" s="252"/>
      <c r="Q246" s="252"/>
      <c r="R246" s="252"/>
      <c r="S246" s="252"/>
      <c r="T246" s="253"/>
      <c r="AT246" s="250" t="s">
        <v>269</v>
      </c>
      <c r="AU246" s="250" t="s">
        <v>91</v>
      </c>
      <c r="AV246" s="248" t="s">
        <v>91</v>
      </c>
      <c r="AW246" s="248" t="s">
        <v>34</v>
      </c>
      <c r="AX246" s="248" t="s">
        <v>81</v>
      </c>
      <c r="AY246" s="250" t="s">
        <v>260</v>
      </c>
    </row>
    <row r="247" spans="1:65" s="292" customFormat="1">
      <c r="B247" s="293"/>
      <c r="C247" s="298"/>
      <c r="D247" s="273" t="s">
        <v>269</v>
      </c>
      <c r="E247" s="299" t="s">
        <v>1</v>
      </c>
      <c r="F247" s="300" t="s">
        <v>419</v>
      </c>
      <c r="G247" s="298"/>
      <c r="H247" s="301">
        <v>2.9369999999999998</v>
      </c>
      <c r="L247" s="293"/>
      <c r="M247" s="295"/>
      <c r="N247" s="296"/>
      <c r="O247" s="296"/>
      <c r="P247" s="296"/>
      <c r="Q247" s="296"/>
      <c r="R247" s="296"/>
      <c r="S247" s="296"/>
      <c r="T247" s="297"/>
      <c r="AT247" s="294" t="s">
        <v>269</v>
      </c>
      <c r="AU247" s="294" t="s">
        <v>91</v>
      </c>
      <c r="AV247" s="292" t="s">
        <v>277</v>
      </c>
      <c r="AW247" s="292" t="s">
        <v>34</v>
      </c>
      <c r="AX247" s="292" t="s">
        <v>81</v>
      </c>
      <c r="AY247" s="294" t="s">
        <v>260</v>
      </c>
    </row>
    <row r="248" spans="1:65" s="258" customFormat="1">
      <c r="B248" s="259"/>
      <c r="C248" s="285"/>
      <c r="D248" s="273" t="s">
        <v>269</v>
      </c>
      <c r="E248" s="286" t="s">
        <v>1</v>
      </c>
      <c r="F248" s="287" t="s">
        <v>279</v>
      </c>
      <c r="G248" s="285"/>
      <c r="H248" s="288">
        <v>3.5369999999999999</v>
      </c>
      <c r="L248" s="259"/>
      <c r="M248" s="261"/>
      <c r="N248" s="262"/>
      <c r="O248" s="262"/>
      <c r="P248" s="262"/>
      <c r="Q248" s="262"/>
      <c r="R248" s="262"/>
      <c r="S248" s="262"/>
      <c r="T248" s="263"/>
      <c r="AT248" s="260" t="s">
        <v>269</v>
      </c>
      <c r="AU248" s="260" t="s">
        <v>91</v>
      </c>
      <c r="AV248" s="258" t="s">
        <v>267</v>
      </c>
      <c r="AW248" s="258" t="s">
        <v>34</v>
      </c>
      <c r="AX248" s="258" t="s">
        <v>88</v>
      </c>
      <c r="AY248" s="260" t="s">
        <v>260</v>
      </c>
    </row>
    <row r="249" spans="1:65" s="156" customFormat="1" ht="16.5" customHeight="1">
      <c r="A249" s="154"/>
      <c r="B249" s="91"/>
      <c r="C249" s="267" t="s">
        <v>420</v>
      </c>
      <c r="D249" s="267" t="s">
        <v>262</v>
      </c>
      <c r="E249" s="268" t="s">
        <v>421</v>
      </c>
      <c r="F249" s="269" t="s">
        <v>422</v>
      </c>
      <c r="G249" s="270" t="s">
        <v>308</v>
      </c>
      <c r="H249" s="271">
        <v>0.495</v>
      </c>
      <c r="I249" s="93">
        <v>0</v>
      </c>
      <c r="J249" s="93">
        <f>ROUND(I249*H249,2)</f>
        <v>0</v>
      </c>
      <c r="K249" s="92" t="s">
        <v>266</v>
      </c>
      <c r="L249" s="91"/>
      <c r="M249" s="236" t="s">
        <v>1</v>
      </c>
      <c r="N249" s="237" t="s">
        <v>46</v>
      </c>
      <c r="O249" s="238">
        <v>10.326000000000001</v>
      </c>
      <c r="P249" s="238">
        <f>O249*H249</f>
        <v>5.11137</v>
      </c>
      <c r="Q249" s="238">
        <v>0</v>
      </c>
      <c r="R249" s="238">
        <f>Q249*H249</f>
        <v>0</v>
      </c>
      <c r="S249" s="238">
        <v>2.1</v>
      </c>
      <c r="T249" s="239">
        <f>S249*H249</f>
        <v>1.0395000000000001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R249" s="240" t="s">
        <v>267</v>
      </c>
      <c r="AT249" s="240" t="s">
        <v>262</v>
      </c>
      <c r="AU249" s="240" t="s">
        <v>91</v>
      </c>
      <c r="AY249" s="145" t="s">
        <v>260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45" t="s">
        <v>88</v>
      </c>
      <c r="BK249" s="241">
        <f>ROUND(I249*H249,2)</f>
        <v>0</v>
      </c>
      <c r="BL249" s="145" t="s">
        <v>267</v>
      </c>
      <c r="BM249" s="240" t="s">
        <v>423</v>
      </c>
    </row>
    <row r="250" spans="1:65" s="242" customFormat="1">
      <c r="B250" s="243"/>
      <c r="C250" s="272"/>
      <c r="D250" s="273" t="s">
        <v>269</v>
      </c>
      <c r="E250" s="274" t="s">
        <v>1</v>
      </c>
      <c r="F250" s="275" t="s">
        <v>424</v>
      </c>
      <c r="G250" s="272"/>
      <c r="H250" s="274" t="s">
        <v>1</v>
      </c>
      <c r="L250" s="243"/>
      <c r="M250" s="245"/>
      <c r="N250" s="246"/>
      <c r="O250" s="246"/>
      <c r="P250" s="246"/>
      <c r="Q250" s="246"/>
      <c r="R250" s="246"/>
      <c r="S250" s="246"/>
      <c r="T250" s="247"/>
      <c r="AT250" s="244" t="s">
        <v>269</v>
      </c>
      <c r="AU250" s="244" t="s">
        <v>91</v>
      </c>
      <c r="AV250" s="242" t="s">
        <v>88</v>
      </c>
      <c r="AW250" s="242" t="s">
        <v>34</v>
      </c>
      <c r="AX250" s="242" t="s">
        <v>81</v>
      </c>
      <c r="AY250" s="244" t="s">
        <v>260</v>
      </c>
    </row>
    <row r="251" spans="1:65" s="248" customFormat="1">
      <c r="B251" s="249"/>
      <c r="C251" s="276"/>
      <c r="D251" s="273" t="s">
        <v>269</v>
      </c>
      <c r="E251" s="277" t="s">
        <v>1</v>
      </c>
      <c r="F251" s="278" t="s">
        <v>425</v>
      </c>
      <c r="G251" s="276"/>
      <c r="H251" s="279">
        <v>0.495</v>
      </c>
      <c r="L251" s="249"/>
      <c r="M251" s="251"/>
      <c r="N251" s="252"/>
      <c r="O251" s="252"/>
      <c r="P251" s="252"/>
      <c r="Q251" s="252"/>
      <c r="R251" s="252"/>
      <c r="S251" s="252"/>
      <c r="T251" s="253"/>
      <c r="AT251" s="250" t="s">
        <v>269</v>
      </c>
      <c r="AU251" s="250" t="s">
        <v>91</v>
      </c>
      <c r="AV251" s="248" t="s">
        <v>91</v>
      </c>
      <c r="AW251" s="248" t="s">
        <v>34</v>
      </c>
      <c r="AX251" s="248" t="s">
        <v>88</v>
      </c>
      <c r="AY251" s="250" t="s">
        <v>260</v>
      </c>
    </row>
    <row r="252" spans="1:65" s="156" customFormat="1" ht="22.8">
      <c r="A252" s="154"/>
      <c r="B252" s="91"/>
      <c r="C252" s="267" t="s">
        <v>7</v>
      </c>
      <c r="D252" s="267" t="s">
        <v>262</v>
      </c>
      <c r="E252" s="268" t="s">
        <v>426</v>
      </c>
      <c r="F252" s="269" t="s">
        <v>427</v>
      </c>
      <c r="G252" s="270" t="s">
        <v>428</v>
      </c>
      <c r="H252" s="271">
        <v>1</v>
      </c>
      <c r="I252" s="93">
        <v>0</v>
      </c>
      <c r="J252" s="93">
        <f>ROUND(I252*H252,2)</f>
        <v>0</v>
      </c>
      <c r="K252" s="92" t="s">
        <v>292</v>
      </c>
      <c r="L252" s="91"/>
      <c r="M252" s="236" t="s">
        <v>1</v>
      </c>
      <c r="N252" s="237" t="s">
        <v>46</v>
      </c>
      <c r="O252" s="238">
        <v>6.9</v>
      </c>
      <c r="P252" s="238">
        <f>O252*H252</f>
        <v>6.9</v>
      </c>
      <c r="Q252" s="238">
        <v>0</v>
      </c>
      <c r="R252" s="238">
        <f>Q252*H252</f>
        <v>0</v>
      </c>
      <c r="S252" s="238">
        <v>1.41</v>
      </c>
      <c r="T252" s="239">
        <f>S252*H252</f>
        <v>1.41</v>
      </c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R252" s="240" t="s">
        <v>267</v>
      </c>
      <c r="AT252" s="240" t="s">
        <v>262</v>
      </c>
      <c r="AU252" s="240" t="s">
        <v>91</v>
      </c>
      <c r="AY252" s="145" t="s">
        <v>260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45" t="s">
        <v>88</v>
      </c>
      <c r="BK252" s="241">
        <f>ROUND(I252*H252,2)</f>
        <v>0</v>
      </c>
      <c r="BL252" s="145" t="s">
        <v>267</v>
      </c>
      <c r="BM252" s="240" t="s">
        <v>429</v>
      </c>
    </row>
    <row r="253" spans="1:65" s="156" customFormat="1" ht="38.4">
      <c r="A253" s="154"/>
      <c r="B253" s="91"/>
      <c r="C253" s="280"/>
      <c r="D253" s="273" t="s">
        <v>430</v>
      </c>
      <c r="E253" s="280"/>
      <c r="F253" s="281" t="s">
        <v>431</v>
      </c>
      <c r="G253" s="280"/>
      <c r="H253" s="280"/>
      <c r="I253" s="154"/>
      <c r="J253" s="154"/>
      <c r="K253" s="154"/>
      <c r="L253" s="91"/>
      <c r="M253" s="254"/>
      <c r="N253" s="255"/>
      <c r="O253" s="256"/>
      <c r="P253" s="256"/>
      <c r="Q253" s="256"/>
      <c r="R253" s="256"/>
      <c r="S253" s="256"/>
      <c r="T253" s="257"/>
      <c r="U253" s="154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T253" s="145" t="s">
        <v>430</v>
      </c>
      <c r="AU253" s="145" t="s">
        <v>91</v>
      </c>
    </row>
    <row r="254" spans="1:65" s="248" customFormat="1">
      <c r="B254" s="249"/>
      <c r="C254" s="276"/>
      <c r="D254" s="273" t="s">
        <v>269</v>
      </c>
      <c r="E254" s="277" t="s">
        <v>1</v>
      </c>
      <c r="F254" s="278" t="s">
        <v>432</v>
      </c>
      <c r="G254" s="276"/>
      <c r="H254" s="279">
        <v>1</v>
      </c>
      <c r="L254" s="249"/>
      <c r="M254" s="251"/>
      <c r="N254" s="252"/>
      <c r="O254" s="252"/>
      <c r="P254" s="252"/>
      <c r="Q254" s="252"/>
      <c r="R254" s="252"/>
      <c r="S254" s="252"/>
      <c r="T254" s="253"/>
      <c r="AT254" s="250" t="s">
        <v>269</v>
      </c>
      <c r="AU254" s="250" t="s">
        <v>91</v>
      </c>
      <c r="AV254" s="248" t="s">
        <v>91</v>
      </c>
      <c r="AW254" s="248" t="s">
        <v>34</v>
      </c>
      <c r="AX254" s="248" t="s">
        <v>81</v>
      </c>
      <c r="AY254" s="250" t="s">
        <v>260</v>
      </c>
    </row>
    <row r="255" spans="1:65" s="242" customFormat="1">
      <c r="B255" s="243"/>
      <c r="C255" s="272"/>
      <c r="D255" s="273" t="s">
        <v>269</v>
      </c>
      <c r="E255" s="274" t="s">
        <v>1</v>
      </c>
      <c r="F255" s="275" t="s">
        <v>433</v>
      </c>
      <c r="G255" s="272"/>
      <c r="H255" s="274" t="s">
        <v>1</v>
      </c>
      <c r="L255" s="243"/>
      <c r="M255" s="245"/>
      <c r="N255" s="246"/>
      <c r="O255" s="246"/>
      <c r="P255" s="246"/>
      <c r="Q255" s="246"/>
      <c r="R255" s="246"/>
      <c r="S255" s="246"/>
      <c r="T255" s="247"/>
      <c r="AT255" s="244" t="s">
        <v>269</v>
      </c>
      <c r="AU255" s="244" t="s">
        <v>91</v>
      </c>
      <c r="AV255" s="242" t="s">
        <v>88</v>
      </c>
      <c r="AW255" s="242" t="s">
        <v>34</v>
      </c>
      <c r="AX255" s="242" t="s">
        <v>81</v>
      </c>
      <c r="AY255" s="244" t="s">
        <v>260</v>
      </c>
    </row>
    <row r="256" spans="1:65" s="292" customFormat="1">
      <c r="B256" s="293"/>
      <c r="C256" s="298"/>
      <c r="D256" s="273" t="s">
        <v>269</v>
      </c>
      <c r="E256" s="299" t="s">
        <v>1</v>
      </c>
      <c r="F256" s="300" t="s">
        <v>312</v>
      </c>
      <c r="G256" s="298"/>
      <c r="H256" s="301">
        <v>1</v>
      </c>
      <c r="L256" s="293"/>
      <c r="M256" s="295"/>
      <c r="N256" s="296"/>
      <c r="O256" s="296"/>
      <c r="P256" s="296"/>
      <c r="Q256" s="296"/>
      <c r="R256" s="296"/>
      <c r="S256" s="296"/>
      <c r="T256" s="297"/>
      <c r="AT256" s="294" t="s">
        <v>269</v>
      </c>
      <c r="AU256" s="294" t="s">
        <v>91</v>
      </c>
      <c r="AV256" s="292" t="s">
        <v>277</v>
      </c>
      <c r="AW256" s="292" t="s">
        <v>34</v>
      </c>
      <c r="AX256" s="292" t="s">
        <v>81</v>
      </c>
      <c r="AY256" s="294" t="s">
        <v>260</v>
      </c>
    </row>
    <row r="257" spans="1:65" s="242" customFormat="1">
      <c r="B257" s="243"/>
      <c r="C257" s="272"/>
      <c r="D257" s="273" t="s">
        <v>269</v>
      </c>
      <c r="E257" s="274" t="s">
        <v>1</v>
      </c>
      <c r="F257" s="275" t="s">
        <v>434</v>
      </c>
      <c r="G257" s="272"/>
      <c r="H257" s="274" t="s">
        <v>1</v>
      </c>
      <c r="L257" s="243"/>
      <c r="M257" s="245"/>
      <c r="N257" s="246"/>
      <c r="O257" s="246"/>
      <c r="P257" s="246"/>
      <c r="Q257" s="246"/>
      <c r="R257" s="246"/>
      <c r="S257" s="246"/>
      <c r="T257" s="247"/>
      <c r="AT257" s="244" t="s">
        <v>269</v>
      </c>
      <c r="AU257" s="244" t="s">
        <v>91</v>
      </c>
      <c r="AV257" s="242" t="s">
        <v>88</v>
      </c>
      <c r="AW257" s="242" t="s">
        <v>34</v>
      </c>
      <c r="AX257" s="242" t="s">
        <v>81</v>
      </c>
      <c r="AY257" s="244" t="s">
        <v>260</v>
      </c>
    </row>
    <row r="258" spans="1:65" s="242" customFormat="1">
      <c r="B258" s="243"/>
      <c r="C258" s="272"/>
      <c r="D258" s="273" t="s">
        <v>269</v>
      </c>
      <c r="E258" s="274" t="s">
        <v>1</v>
      </c>
      <c r="F258" s="275" t="s">
        <v>435</v>
      </c>
      <c r="G258" s="272"/>
      <c r="H258" s="274" t="s">
        <v>1</v>
      </c>
      <c r="L258" s="243"/>
      <c r="M258" s="245"/>
      <c r="N258" s="246"/>
      <c r="O258" s="246"/>
      <c r="P258" s="246"/>
      <c r="Q258" s="246"/>
      <c r="R258" s="246"/>
      <c r="S258" s="246"/>
      <c r="T258" s="247"/>
      <c r="AT258" s="244" t="s">
        <v>269</v>
      </c>
      <c r="AU258" s="244" t="s">
        <v>91</v>
      </c>
      <c r="AV258" s="242" t="s">
        <v>88</v>
      </c>
      <c r="AW258" s="242" t="s">
        <v>34</v>
      </c>
      <c r="AX258" s="242" t="s">
        <v>81</v>
      </c>
      <c r="AY258" s="244" t="s">
        <v>260</v>
      </c>
    </row>
    <row r="259" spans="1:65" s="242" customFormat="1">
      <c r="B259" s="243"/>
      <c r="C259" s="272"/>
      <c r="D259" s="273" t="s">
        <v>269</v>
      </c>
      <c r="E259" s="274" t="s">
        <v>1</v>
      </c>
      <c r="F259" s="275" t="s">
        <v>436</v>
      </c>
      <c r="G259" s="272"/>
      <c r="H259" s="274" t="s">
        <v>1</v>
      </c>
      <c r="L259" s="243"/>
      <c r="M259" s="245"/>
      <c r="N259" s="246"/>
      <c r="O259" s="246"/>
      <c r="P259" s="246"/>
      <c r="Q259" s="246"/>
      <c r="R259" s="246"/>
      <c r="S259" s="246"/>
      <c r="T259" s="247"/>
      <c r="AT259" s="244" t="s">
        <v>269</v>
      </c>
      <c r="AU259" s="244" t="s">
        <v>91</v>
      </c>
      <c r="AV259" s="242" t="s">
        <v>88</v>
      </c>
      <c r="AW259" s="242" t="s">
        <v>34</v>
      </c>
      <c r="AX259" s="242" t="s">
        <v>81</v>
      </c>
      <c r="AY259" s="244" t="s">
        <v>260</v>
      </c>
    </row>
    <row r="260" spans="1:65" s="292" customFormat="1">
      <c r="B260" s="293"/>
      <c r="C260" s="298"/>
      <c r="D260" s="273" t="s">
        <v>269</v>
      </c>
      <c r="E260" s="299" t="s">
        <v>1</v>
      </c>
      <c r="F260" s="300" t="s">
        <v>312</v>
      </c>
      <c r="G260" s="298"/>
      <c r="H260" s="301">
        <v>0</v>
      </c>
      <c r="L260" s="293"/>
      <c r="M260" s="295"/>
      <c r="N260" s="296"/>
      <c r="O260" s="296"/>
      <c r="P260" s="296"/>
      <c r="Q260" s="296"/>
      <c r="R260" s="296"/>
      <c r="S260" s="296"/>
      <c r="T260" s="297"/>
      <c r="AT260" s="294" t="s">
        <v>269</v>
      </c>
      <c r="AU260" s="294" t="s">
        <v>91</v>
      </c>
      <c r="AV260" s="292" t="s">
        <v>277</v>
      </c>
      <c r="AW260" s="292" t="s">
        <v>34</v>
      </c>
      <c r="AX260" s="292" t="s">
        <v>81</v>
      </c>
      <c r="AY260" s="294" t="s">
        <v>260</v>
      </c>
    </row>
    <row r="261" spans="1:65" s="258" customFormat="1">
      <c r="B261" s="259"/>
      <c r="C261" s="285"/>
      <c r="D261" s="273" t="s">
        <v>269</v>
      </c>
      <c r="E261" s="286" t="s">
        <v>1</v>
      </c>
      <c r="F261" s="287" t="s">
        <v>279</v>
      </c>
      <c r="G261" s="285"/>
      <c r="H261" s="288">
        <v>1</v>
      </c>
      <c r="L261" s="259"/>
      <c r="M261" s="261"/>
      <c r="N261" s="262"/>
      <c r="O261" s="262"/>
      <c r="P261" s="262"/>
      <c r="Q261" s="262"/>
      <c r="R261" s="262"/>
      <c r="S261" s="262"/>
      <c r="T261" s="263"/>
      <c r="AT261" s="260" t="s">
        <v>269</v>
      </c>
      <c r="AU261" s="260" t="s">
        <v>91</v>
      </c>
      <c r="AV261" s="258" t="s">
        <v>267</v>
      </c>
      <c r="AW261" s="258" t="s">
        <v>34</v>
      </c>
      <c r="AX261" s="258" t="s">
        <v>88</v>
      </c>
      <c r="AY261" s="260" t="s">
        <v>260</v>
      </c>
    </row>
    <row r="262" spans="1:65" s="156" customFormat="1" ht="34.200000000000003">
      <c r="A262" s="154"/>
      <c r="B262" s="91"/>
      <c r="C262" s="267" t="s">
        <v>437</v>
      </c>
      <c r="D262" s="267" t="s">
        <v>262</v>
      </c>
      <c r="E262" s="268" t="s">
        <v>438</v>
      </c>
      <c r="F262" s="269" t="s">
        <v>439</v>
      </c>
      <c r="G262" s="270" t="s">
        <v>397</v>
      </c>
      <c r="H262" s="271">
        <v>9</v>
      </c>
      <c r="I262" s="93">
        <v>0</v>
      </c>
      <c r="J262" s="93">
        <f>ROUND(I262*H262,2)</f>
        <v>0</v>
      </c>
      <c r="K262" s="92" t="s">
        <v>292</v>
      </c>
      <c r="L262" s="91"/>
      <c r="M262" s="236" t="s">
        <v>1</v>
      </c>
      <c r="N262" s="237" t="s">
        <v>46</v>
      </c>
      <c r="O262" s="238">
        <v>1.6</v>
      </c>
      <c r="P262" s="238">
        <f>O262*H262</f>
        <v>14.4</v>
      </c>
      <c r="Q262" s="238">
        <v>0</v>
      </c>
      <c r="R262" s="238">
        <f>Q262*H262</f>
        <v>0</v>
      </c>
      <c r="S262" s="238">
        <v>0.49</v>
      </c>
      <c r="T262" s="239">
        <f>S262*H262</f>
        <v>4.41</v>
      </c>
      <c r="U262" s="154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R262" s="240" t="s">
        <v>267</v>
      </c>
      <c r="AT262" s="240" t="s">
        <v>262</v>
      </c>
      <c r="AU262" s="240" t="s">
        <v>91</v>
      </c>
      <c r="AY262" s="145" t="s">
        <v>260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45" t="s">
        <v>88</v>
      </c>
      <c r="BK262" s="241">
        <f>ROUND(I262*H262,2)</f>
        <v>0</v>
      </c>
      <c r="BL262" s="145" t="s">
        <v>267</v>
      </c>
      <c r="BM262" s="240" t="s">
        <v>440</v>
      </c>
    </row>
    <row r="263" spans="1:65" s="242" customFormat="1">
      <c r="B263" s="243"/>
      <c r="C263" s="272"/>
      <c r="D263" s="273" t="s">
        <v>269</v>
      </c>
      <c r="E263" s="274" t="s">
        <v>1</v>
      </c>
      <c r="F263" s="275" t="s">
        <v>441</v>
      </c>
      <c r="G263" s="272"/>
      <c r="H263" s="274" t="s">
        <v>1</v>
      </c>
      <c r="L263" s="243"/>
      <c r="M263" s="245"/>
      <c r="N263" s="246"/>
      <c r="O263" s="246"/>
      <c r="P263" s="246"/>
      <c r="Q263" s="246"/>
      <c r="R263" s="246"/>
      <c r="S263" s="246"/>
      <c r="T263" s="247"/>
      <c r="AT263" s="244" t="s">
        <v>269</v>
      </c>
      <c r="AU263" s="244" t="s">
        <v>91</v>
      </c>
      <c r="AV263" s="242" t="s">
        <v>88</v>
      </c>
      <c r="AW263" s="242" t="s">
        <v>34</v>
      </c>
      <c r="AX263" s="242" t="s">
        <v>81</v>
      </c>
      <c r="AY263" s="244" t="s">
        <v>260</v>
      </c>
    </row>
    <row r="264" spans="1:65" s="248" customFormat="1">
      <c r="B264" s="249"/>
      <c r="C264" s="276"/>
      <c r="D264" s="273" t="s">
        <v>269</v>
      </c>
      <c r="E264" s="277" t="s">
        <v>1</v>
      </c>
      <c r="F264" s="278" t="s">
        <v>442</v>
      </c>
      <c r="G264" s="276"/>
      <c r="H264" s="279">
        <v>9</v>
      </c>
      <c r="L264" s="249"/>
      <c r="M264" s="251"/>
      <c r="N264" s="252"/>
      <c r="O264" s="252"/>
      <c r="P264" s="252"/>
      <c r="Q264" s="252"/>
      <c r="R264" s="252"/>
      <c r="S264" s="252"/>
      <c r="T264" s="253"/>
      <c r="AT264" s="250" t="s">
        <v>269</v>
      </c>
      <c r="AU264" s="250" t="s">
        <v>91</v>
      </c>
      <c r="AV264" s="248" t="s">
        <v>91</v>
      </c>
      <c r="AW264" s="248" t="s">
        <v>34</v>
      </c>
      <c r="AX264" s="248" t="s">
        <v>81</v>
      </c>
      <c r="AY264" s="250" t="s">
        <v>260</v>
      </c>
    </row>
    <row r="265" spans="1:65" s="242" customFormat="1">
      <c r="B265" s="243"/>
      <c r="C265" s="272"/>
      <c r="D265" s="273" t="s">
        <v>269</v>
      </c>
      <c r="E265" s="274" t="s">
        <v>1</v>
      </c>
      <c r="F265" s="275" t="s">
        <v>443</v>
      </c>
      <c r="G265" s="272"/>
      <c r="H265" s="274" t="s">
        <v>1</v>
      </c>
      <c r="L265" s="243"/>
      <c r="M265" s="245"/>
      <c r="N265" s="246"/>
      <c r="O265" s="246"/>
      <c r="P265" s="246"/>
      <c r="Q265" s="246"/>
      <c r="R265" s="246"/>
      <c r="S265" s="246"/>
      <c r="T265" s="247"/>
      <c r="AT265" s="244" t="s">
        <v>269</v>
      </c>
      <c r="AU265" s="244" t="s">
        <v>91</v>
      </c>
      <c r="AV265" s="242" t="s">
        <v>88</v>
      </c>
      <c r="AW265" s="242" t="s">
        <v>34</v>
      </c>
      <c r="AX265" s="242" t="s">
        <v>81</v>
      </c>
      <c r="AY265" s="244" t="s">
        <v>260</v>
      </c>
    </row>
    <row r="266" spans="1:65" s="242" customFormat="1">
      <c r="B266" s="243"/>
      <c r="C266" s="272"/>
      <c r="D266" s="273" t="s">
        <v>269</v>
      </c>
      <c r="E266" s="274" t="s">
        <v>1</v>
      </c>
      <c r="F266" s="275" t="s">
        <v>436</v>
      </c>
      <c r="G266" s="272"/>
      <c r="H266" s="274" t="s">
        <v>1</v>
      </c>
      <c r="L266" s="243"/>
      <c r="M266" s="245"/>
      <c r="N266" s="246"/>
      <c r="O266" s="246"/>
      <c r="P266" s="246"/>
      <c r="Q266" s="246"/>
      <c r="R266" s="246"/>
      <c r="S266" s="246"/>
      <c r="T266" s="247"/>
      <c r="AT266" s="244" t="s">
        <v>269</v>
      </c>
      <c r="AU266" s="244" t="s">
        <v>91</v>
      </c>
      <c r="AV266" s="242" t="s">
        <v>88</v>
      </c>
      <c r="AW266" s="242" t="s">
        <v>34</v>
      </c>
      <c r="AX266" s="242" t="s">
        <v>81</v>
      </c>
      <c r="AY266" s="244" t="s">
        <v>260</v>
      </c>
    </row>
    <row r="267" spans="1:65" s="258" customFormat="1">
      <c r="B267" s="259"/>
      <c r="C267" s="285"/>
      <c r="D267" s="273" t="s">
        <v>269</v>
      </c>
      <c r="E267" s="286" t="s">
        <v>1</v>
      </c>
      <c r="F267" s="287" t="s">
        <v>279</v>
      </c>
      <c r="G267" s="285"/>
      <c r="H267" s="288">
        <v>9</v>
      </c>
      <c r="L267" s="259"/>
      <c r="M267" s="261"/>
      <c r="N267" s="262"/>
      <c r="O267" s="262"/>
      <c r="P267" s="262"/>
      <c r="Q267" s="262"/>
      <c r="R267" s="262"/>
      <c r="S267" s="262"/>
      <c r="T267" s="263"/>
      <c r="AT267" s="260" t="s">
        <v>269</v>
      </c>
      <c r="AU267" s="260" t="s">
        <v>91</v>
      </c>
      <c r="AV267" s="258" t="s">
        <v>267</v>
      </c>
      <c r="AW267" s="258" t="s">
        <v>34</v>
      </c>
      <c r="AX267" s="258" t="s">
        <v>88</v>
      </c>
      <c r="AY267" s="260" t="s">
        <v>260</v>
      </c>
    </row>
    <row r="268" spans="1:65" s="156" customFormat="1" ht="16.5" customHeight="1">
      <c r="A268" s="154"/>
      <c r="B268" s="91"/>
      <c r="C268" s="267" t="s">
        <v>444</v>
      </c>
      <c r="D268" s="267" t="s">
        <v>262</v>
      </c>
      <c r="E268" s="268" t="s">
        <v>445</v>
      </c>
      <c r="F268" s="269" t="s">
        <v>446</v>
      </c>
      <c r="G268" s="270" t="s">
        <v>397</v>
      </c>
      <c r="H268" s="271">
        <v>21</v>
      </c>
      <c r="I268" s="93">
        <v>0</v>
      </c>
      <c r="J268" s="93">
        <f>ROUND(I268*H268,2)</f>
        <v>0</v>
      </c>
      <c r="K268" s="92" t="s">
        <v>266</v>
      </c>
      <c r="L268" s="91"/>
      <c r="M268" s="236" t="s">
        <v>1</v>
      </c>
      <c r="N268" s="237" t="s">
        <v>46</v>
      </c>
      <c r="O268" s="238">
        <v>0.5</v>
      </c>
      <c r="P268" s="238">
        <f>O268*H268</f>
        <v>10.5</v>
      </c>
      <c r="Q268" s="238">
        <v>0</v>
      </c>
      <c r="R268" s="238">
        <f>Q268*H268</f>
        <v>0</v>
      </c>
      <c r="S268" s="238">
        <v>7.4999999999999997E-2</v>
      </c>
      <c r="T268" s="239">
        <f>S268*H268</f>
        <v>1.575</v>
      </c>
      <c r="U268" s="15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R268" s="240" t="s">
        <v>267</v>
      </c>
      <c r="AT268" s="240" t="s">
        <v>262</v>
      </c>
      <c r="AU268" s="240" t="s">
        <v>91</v>
      </c>
      <c r="AY268" s="145" t="s">
        <v>260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45" t="s">
        <v>88</v>
      </c>
      <c r="BK268" s="241">
        <f>ROUND(I268*H268,2)</f>
        <v>0</v>
      </c>
      <c r="BL268" s="145" t="s">
        <v>267</v>
      </c>
      <c r="BM268" s="240" t="s">
        <v>447</v>
      </c>
    </row>
    <row r="269" spans="1:65" s="248" customFormat="1">
      <c r="B269" s="249"/>
      <c r="C269" s="276"/>
      <c r="D269" s="273" t="s">
        <v>269</v>
      </c>
      <c r="E269" s="277" t="s">
        <v>1</v>
      </c>
      <c r="F269" s="278" t="s">
        <v>448</v>
      </c>
      <c r="G269" s="276"/>
      <c r="H269" s="279">
        <v>30</v>
      </c>
      <c r="L269" s="249"/>
      <c r="M269" s="251"/>
      <c r="N269" s="252"/>
      <c r="O269" s="252"/>
      <c r="P269" s="252"/>
      <c r="Q269" s="252"/>
      <c r="R269" s="252"/>
      <c r="S269" s="252"/>
      <c r="T269" s="253"/>
      <c r="AT269" s="250" t="s">
        <v>269</v>
      </c>
      <c r="AU269" s="250" t="s">
        <v>91</v>
      </c>
      <c r="AV269" s="248" t="s">
        <v>91</v>
      </c>
      <c r="AW269" s="248" t="s">
        <v>34</v>
      </c>
      <c r="AX269" s="248" t="s">
        <v>81</v>
      </c>
      <c r="AY269" s="250" t="s">
        <v>260</v>
      </c>
    </row>
    <row r="270" spans="1:65" s="248" customFormat="1">
      <c r="B270" s="249"/>
      <c r="C270" s="276"/>
      <c r="D270" s="273" t="s">
        <v>269</v>
      </c>
      <c r="E270" s="277" t="s">
        <v>1</v>
      </c>
      <c r="F270" s="278" t="s">
        <v>449</v>
      </c>
      <c r="G270" s="276"/>
      <c r="H270" s="279">
        <v>-9</v>
      </c>
      <c r="L270" s="249"/>
      <c r="M270" s="251"/>
      <c r="N270" s="252"/>
      <c r="O270" s="252"/>
      <c r="P270" s="252"/>
      <c r="Q270" s="252"/>
      <c r="R270" s="252"/>
      <c r="S270" s="252"/>
      <c r="T270" s="253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81</v>
      </c>
      <c r="AY270" s="250" t="s">
        <v>260</v>
      </c>
    </row>
    <row r="271" spans="1:65" s="242" customFormat="1">
      <c r="B271" s="243"/>
      <c r="C271" s="272"/>
      <c r="D271" s="273" t="s">
        <v>269</v>
      </c>
      <c r="E271" s="274" t="s">
        <v>1</v>
      </c>
      <c r="F271" s="275" t="s">
        <v>443</v>
      </c>
      <c r="G271" s="272"/>
      <c r="H271" s="274" t="s">
        <v>1</v>
      </c>
      <c r="L271" s="243"/>
      <c r="M271" s="245"/>
      <c r="N271" s="246"/>
      <c r="O271" s="246"/>
      <c r="P271" s="246"/>
      <c r="Q271" s="246"/>
      <c r="R271" s="246"/>
      <c r="S271" s="246"/>
      <c r="T271" s="247"/>
      <c r="AT271" s="244" t="s">
        <v>269</v>
      </c>
      <c r="AU271" s="244" t="s">
        <v>91</v>
      </c>
      <c r="AV271" s="242" t="s">
        <v>88</v>
      </c>
      <c r="AW271" s="242" t="s">
        <v>34</v>
      </c>
      <c r="AX271" s="242" t="s">
        <v>81</v>
      </c>
      <c r="AY271" s="244" t="s">
        <v>260</v>
      </c>
    </row>
    <row r="272" spans="1:65" s="242" customFormat="1">
      <c r="B272" s="243"/>
      <c r="C272" s="272"/>
      <c r="D272" s="273" t="s">
        <v>269</v>
      </c>
      <c r="E272" s="274" t="s">
        <v>1</v>
      </c>
      <c r="F272" s="275" t="s">
        <v>436</v>
      </c>
      <c r="G272" s="272"/>
      <c r="H272" s="274" t="s">
        <v>1</v>
      </c>
      <c r="L272" s="243"/>
      <c r="M272" s="245"/>
      <c r="N272" s="246"/>
      <c r="O272" s="246"/>
      <c r="P272" s="246"/>
      <c r="Q272" s="246"/>
      <c r="R272" s="246"/>
      <c r="S272" s="246"/>
      <c r="T272" s="247"/>
      <c r="AT272" s="244" t="s">
        <v>269</v>
      </c>
      <c r="AU272" s="244" t="s">
        <v>91</v>
      </c>
      <c r="AV272" s="242" t="s">
        <v>88</v>
      </c>
      <c r="AW272" s="242" t="s">
        <v>34</v>
      </c>
      <c r="AX272" s="242" t="s">
        <v>81</v>
      </c>
      <c r="AY272" s="244" t="s">
        <v>260</v>
      </c>
    </row>
    <row r="273" spans="1:65" s="258" customFormat="1">
      <c r="B273" s="259"/>
      <c r="C273" s="285"/>
      <c r="D273" s="273" t="s">
        <v>269</v>
      </c>
      <c r="E273" s="286" t="s">
        <v>1</v>
      </c>
      <c r="F273" s="287" t="s">
        <v>279</v>
      </c>
      <c r="G273" s="285"/>
      <c r="H273" s="288">
        <v>21</v>
      </c>
      <c r="L273" s="259"/>
      <c r="M273" s="261"/>
      <c r="N273" s="262"/>
      <c r="O273" s="262"/>
      <c r="P273" s="262"/>
      <c r="Q273" s="262"/>
      <c r="R273" s="262"/>
      <c r="S273" s="262"/>
      <c r="T273" s="263"/>
      <c r="AT273" s="260" t="s">
        <v>269</v>
      </c>
      <c r="AU273" s="260" t="s">
        <v>91</v>
      </c>
      <c r="AV273" s="258" t="s">
        <v>267</v>
      </c>
      <c r="AW273" s="258" t="s">
        <v>34</v>
      </c>
      <c r="AX273" s="258" t="s">
        <v>88</v>
      </c>
      <c r="AY273" s="260" t="s">
        <v>260</v>
      </c>
    </row>
    <row r="274" spans="1:65" s="156" customFormat="1" ht="16.5" customHeight="1">
      <c r="A274" s="154"/>
      <c r="B274" s="91"/>
      <c r="C274" s="267" t="s">
        <v>450</v>
      </c>
      <c r="D274" s="267" t="s">
        <v>262</v>
      </c>
      <c r="E274" s="268" t="s">
        <v>451</v>
      </c>
      <c r="F274" s="269" t="s">
        <v>452</v>
      </c>
      <c r="G274" s="270" t="s">
        <v>397</v>
      </c>
      <c r="H274" s="271">
        <v>15</v>
      </c>
      <c r="I274" s="93">
        <v>0</v>
      </c>
      <c r="J274" s="93">
        <f>ROUND(I274*H274,2)</f>
        <v>0</v>
      </c>
      <c r="K274" s="92" t="s">
        <v>266</v>
      </c>
      <c r="L274" s="91"/>
      <c r="M274" s="236" t="s">
        <v>1</v>
      </c>
      <c r="N274" s="237" t="s">
        <v>46</v>
      </c>
      <c r="O274" s="238">
        <v>0.5</v>
      </c>
      <c r="P274" s="238">
        <f>O274*H274</f>
        <v>7.5</v>
      </c>
      <c r="Q274" s="238">
        <v>0</v>
      </c>
      <c r="R274" s="238">
        <f>Q274*H274</f>
        <v>0</v>
      </c>
      <c r="S274" s="238">
        <v>8.6999999999999994E-2</v>
      </c>
      <c r="T274" s="239">
        <f>S274*H274</f>
        <v>1.3049999999999999</v>
      </c>
      <c r="U274" s="154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R274" s="240" t="s">
        <v>267</v>
      </c>
      <c r="AT274" s="240" t="s">
        <v>262</v>
      </c>
      <c r="AU274" s="240" t="s">
        <v>91</v>
      </c>
      <c r="AY274" s="145" t="s">
        <v>260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45" t="s">
        <v>88</v>
      </c>
      <c r="BK274" s="241">
        <f>ROUND(I274*H274,2)</f>
        <v>0</v>
      </c>
      <c r="BL274" s="145" t="s">
        <v>267</v>
      </c>
      <c r="BM274" s="240" t="s">
        <v>453</v>
      </c>
    </row>
    <row r="275" spans="1:65" s="248" customFormat="1">
      <c r="B275" s="249"/>
      <c r="C275" s="276"/>
      <c r="D275" s="273" t="s">
        <v>269</v>
      </c>
      <c r="E275" s="277" t="s">
        <v>1</v>
      </c>
      <c r="F275" s="278" t="s">
        <v>454</v>
      </c>
      <c r="G275" s="276"/>
      <c r="H275" s="279">
        <v>15</v>
      </c>
      <c r="L275" s="249"/>
      <c r="M275" s="251"/>
      <c r="N275" s="252"/>
      <c r="O275" s="252"/>
      <c r="P275" s="252"/>
      <c r="Q275" s="252"/>
      <c r="R275" s="252"/>
      <c r="S275" s="252"/>
      <c r="T275" s="253"/>
      <c r="AT275" s="250" t="s">
        <v>269</v>
      </c>
      <c r="AU275" s="250" t="s">
        <v>91</v>
      </c>
      <c r="AV275" s="248" t="s">
        <v>91</v>
      </c>
      <c r="AW275" s="248" t="s">
        <v>34</v>
      </c>
      <c r="AX275" s="248" t="s">
        <v>88</v>
      </c>
      <c r="AY275" s="250" t="s">
        <v>260</v>
      </c>
    </row>
    <row r="276" spans="1:65" s="156" customFormat="1" ht="16.5" customHeight="1">
      <c r="A276" s="154"/>
      <c r="B276" s="91"/>
      <c r="C276" s="267" t="s">
        <v>455</v>
      </c>
      <c r="D276" s="267" t="s">
        <v>262</v>
      </c>
      <c r="E276" s="268" t="s">
        <v>456</v>
      </c>
      <c r="F276" s="269" t="s">
        <v>457</v>
      </c>
      <c r="G276" s="270" t="s">
        <v>397</v>
      </c>
      <c r="H276" s="271">
        <v>6</v>
      </c>
      <c r="I276" s="93">
        <v>0</v>
      </c>
      <c r="J276" s="93">
        <f>ROUND(I276*H276,2)</f>
        <v>0</v>
      </c>
      <c r="K276" s="92" t="s">
        <v>266</v>
      </c>
      <c r="L276" s="91"/>
      <c r="M276" s="236" t="s">
        <v>1</v>
      </c>
      <c r="N276" s="237" t="s">
        <v>46</v>
      </c>
      <c r="O276" s="238">
        <v>0.25</v>
      </c>
      <c r="P276" s="238">
        <f>O276*H276</f>
        <v>1.5</v>
      </c>
      <c r="Q276" s="238">
        <v>0</v>
      </c>
      <c r="R276" s="238">
        <f>Q276*H276</f>
        <v>0</v>
      </c>
      <c r="S276" s="238">
        <v>2.5000000000000001E-2</v>
      </c>
      <c r="T276" s="239">
        <f>S276*H276</f>
        <v>0.15000000000000002</v>
      </c>
      <c r="U276" s="154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R276" s="240" t="s">
        <v>267</v>
      </c>
      <c r="AT276" s="240" t="s">
        <v>262</v>
      </c>
      <c r="AU276" s="240" t="s">
        <v>91</v>
      </c>
      <c r="AY276" s="145" t="s">
        <v>260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45" t="s">
        <v>88</v>
      </c>
      <c r="BK276" s="241">
        <f>ROUND(I276*H276,2)</f>
        <v>0</v>
      </c>
      <c r="BL276" s="145" t="s">
        <v>267</v>
      </c>
      <c r="BM276" s="240" t="s">
        <v>458</v>
      </c>
    </row>
    <row r="277" spans="1:65" s="242" customFormat="1">
      <c r="B277" s="243"/>
      <c r="C277" s="272"/>
      <c r="D277" s="273" t="s">
        <v>269</v>
      </c>
      <c r="E277" s="274" t="s">
        <v>1</v>
      </c>
      <c r="F277" s="275" t="s">
        <v>459</v>
      </c>
      <c r="G277" s="272"/>
      <c r="H277" s="274" t="s">
        <v>1</v>
      </c>
      <c r="L277" s="243"/>
      <c r="M277" s="245"/>
      <c r="N277" s="246"/>
      <c r="O277" s="246"/>
      <c r="P277" s="246"/>
      <c r="Q277" s="246"/>
      <c r="R277" s="246"/>
      <c r="S277" s="246"/>
      <c r="T277" s="247"/>
      <c r="AT277" s="244" t="s">
        <v>269</v>
      </c>
      <c r="AU277" s="244" t="s">
        <v>91</v>
      </c>
      <c r="AV277" s="242" t="s">
        <v>88</v>
      </c>
      <c r="AW277" s="242" t="s">
        <v>34</v>
      </c>
      <c r="AX277" s="242" t="s">
        <v>81</v>
      </c>
      <c r="AY277" s="244" t="s">
        <v>260</v>
      </c>
    </row>
    <row r="278" spans="1:65" s="248" customFormat="1">
      <c r="B278" s="249"/>
      <c r="C278" s="276"/>
      <c r="D278" s="273" t="s">
        <v>269</v>
      </c>
      <c r="E278" s="277" t="s">
        <v>1</v>
      </c>
      <c r="F278" s="278" t="s">
        <v>305</v>
      </c>
      <c r="G278" s="276"/>
      <c r="H278" s="279">
        <v>6</v>
      </c>
      <c r="L278" s="249"/>
      <c r="M278" s="251"/>
      <c r="N278" s="252"/>
      <c r="O278" s="252"/>
      <c r="P278" s="252"/>
      <c r="Q278" s="252"/>
      <c r="R278" s="252"/>
      <c r="S278" s="252"/>
      <c r="T278" s="253"/>
      <c r="AT278" s="250" t="s">
        <v>269</v>
      </c>
      <c r="AU278" s="250" t="s">
        <v>91</v>
      </c>
      <c r="AV278" s="248" t="s">
        <v>91</v>
      </c>
      <c r="AW278" s="248" t="s">
        <v>34</v>
      </c>
      <c r="AX278" s="248" t="s">
        <v>88</v>
      </c>
      <c r="AY278" s="250" t="s">
        <v>260</v>
      </c>
    </row>
    <row r="279" spans="1:65" s="156" customFormat="1" ht="16.5" customHeight="1">
      <c r="A279" s="154"/>
      <c r="B279" s="91"/>
      <c r="C279" s="267" t="s">
        <v>460</v>
      </c>
      <c r="D279" s="267" t="s">
        <v>262</v>
      </c>
      <c r="E279" s="268" t="s">
        <v>461</v>
      </c>
      <c r="F279" s="269" t="s">
        <v>462</v>
      </c>
      <c r="G279" s="270" t="s">
        <v>299</v>
      </c>
      <c r="H279" s="271">
        <v>60</v>
      </c>
      <c r="I279" s="93">
        <v>0</v>
      </c>
      <c r="J279" s="93">
        <f>ROUND(I279*H279,2)</f>
        <v>0</v>
      </c>
      <c r="K279" s="92" t="s">
        <v>266</v>
      </c>
      <c r="L279" s="91"/>
      <c r="M279" s="236" t="s">
        <v>1</v>
      </c>
      <c r="N279" s="237" t="s">
        <v>46</v>
      </c>
      <c r="O279" s="238">
        <v>0.28000000000000003</v>
      </c>
      <c r="P279" s="238">
        <f>O279*H279</f>
        <v>16.8</v>
      </c>
      <c r="Q279" s="238">
        <v>0</v>
      </c>
      <c r="R279" s="238">
        <f>Q279*H279</f>
        <v>0</v>
      </c>
      <c r="S279" s="238">
        <v>5.5E-2</v>
      </c>
      <c r="T279" s="239">
        <f>S279*H279</f>
        <v>3.3</v>
      </c>
      <c r="U279" s="15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R279" s="240" t="s">
        <v>267</v>
      </c>
      <c r="AT279" s="240" t="s">
        <v>262</v>
      </c>
      <c r="AU279" s="240" t="s">
        <v>91</v>
      </c>
      <c r="AY279" s="145" t="s">
        <v>260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45" t="s">
        <v>88</v>
      </c>
      <c r="BK279" s="241">
        <f>ROUND(I279*H279,2)</f>
        <v>0</v>
      </c>
      <c r="BL279" s="145" t="s">
        <v>267</v>
      </c>
      <c r="BM279" s="240" t="s">
        <v>463</v>
      </c>
    </row>
    <row r="280" spans="1:65" s="242" customFormat="1">
      <c r="B280" s="243"/>
      <c r="C280" s="272"/>
      <c r="D280" s="273" t="s">
        <v>269</v>
      </c>
      <c r="E280" s="274" t="s">
        <v>1</v>
      </c>
      <c r="F280" s="275" t="s">
        <v>464</v>
      </c>
      <c r="G280" s="272"/>
      <c r="H280" s="274" t="s">
        <v>1</v>
      </c>
      <c r="L280" s="243"/>
      <c r="M280" s="245"/>
      <c r="N280" s="246"/>
      <c r="O280" s="246"/>
      <c r="P280" s="246"/>
      <c r="Q280" s="246"/>
      <c r="R280" s="246"/>
      <c r="S280" s="246"/>
      <c r="T280" s="247"/>
      <c r="AT280" s="244" t="s">
        <v>269</v>
      </c>
      <c r="AU280" s="244" t="s">
        <v>91</v>
      </c>
      <c r="AV280" s="242" t="s">
        <v>88</v>
      </c>
      <c r="AW280" s="242" t="s">
        <v>34</v>
      </c>
      <c r="AX280" s="242" t="s">
        <v>81</v>
      </c>
      <c r="AY280" s="244" t="s">
        <v>260</v>
      </c>
    </row>
    <row r="281" spans="1:65" s="242" customFormat="1">
      <c r="B281" s="243"/>
      <c r="C281" s="272"/>
      <c r="D281" s="273" t="s">
        <v>269</v>
      </c>
      <c r="E281" s="274" t="s">
        <v>1</v>
      </c>
      <c r="F281" s="275" t="s">
        <v>465</v>
      </c>
      <c r="G281" s="272"/>
      <c r="H281" s="274" t="s">
        <v>1</v>
      </c>
      <c r="L281" s="243"/>
      <c r="M281" s="245"/>
      <c r="N281" s="246"/>
      <c r="O281" s="246"/>
      <c r="P281" s="246"/>
      <c r="Q281" s="246"/>
      <c r="R281" s="246"/>
      <c r="S281" s="246"/>
      <c r="T281" s="247"/>
      <c r="AT281" s="244" t="s">
        <v>269</v>
      </c>
      <c r="AU281" s="244" t="s">
        <v>91</v>
      </c>
      <c r="AV281" s="242" t="s">
        <v>88</v>
      </c>
      <c r="AW281" s="242" t="s">
        <v>34</v>
      </c>
      <c r="AX281" s="242" t="s">
        <v>81</v>
      </c>
      <c r="AY281" s="244" t="s">
        <v>260</v>
      </c>
    </row>
    <row r="282" spans="1:65" s="248" customFormat="1">
      <c r="B282" s="249"/>
      <c r="C282" s="276"/>
      <c r="D282" s="273" t="s">
        <v>269</v>
      </c>
      <c r="E282" s="277" t="s">
        <v>1</v>
      </c>
      <c r="F282" s="278" t="s">
        <v>466</v>
      </c>
      <c r="G282" s="276"/>
      <c r="H282" s="279">
        <v>60</v>
      </c>
      <c r="L282" s="249"/>
      <c r="M282" s="251"/>
      <c r="N282" s="252"/>
      <c r="O282" s="252"/>
      <c r="P282" s="252"/>
      <c r="Q282" s="252"/>
      <c r="R282" s="252"/>
      <c r="S282" s="252"/>
      <c r="T282" s="253"/>
      <c r="AT282" s="250" t="s">
        <v>269</v>
      </c>
      <c r="AU282" s="250" t="s">
        <v>91</v>
      </c>
      <c r="AV282" s="248" t="s">
        <v>91</v>
      </c>
      <c r="AW282" s="248" t="s">
        <v>34</v>
      </c>
      <c r="AX282" s="248" t="s">
        <v>81</v>
      </c>
      <c r="AY282" s="250" t="s">
        <v>260</v>
      </c>
    </row>
    <row r="283" spans="1:65" s="292" customFormat="1">
      <c r="B283" s="293"/>
      <c r="C283" s="298"/>
      <c r="D283" s="273" t="s">
        <v>269</v>
      </c>
      <c r="E283" s="299" t="s">
        <v>467</v>
      </c>
      <c r="F283" s="300" t="s">
        <v>312</v>
      </c>
      <c r="G283" s="298"/>
      <c r="H283" s="301">
        <v>60</v>
      </c>
      <c r="L283" s="293"/>
      <c r="M283" s="295"/>
      <c r="N283" s="296"/>
      <c r="O283" s="296"/>
      <c r="P283" s="296"/>
      <c r="Q283" s="296"/>
      <c r="R283" s="296"/>
      <c r="S283" s="296"/>
      <c r="T283" s="297"/>
      <c r="AT283" s="294" t="s">
        <v>269</v>
      </c>
      <c r="AU283" s="294" t="s">
        <v>91</v>
      </c>
      <c r="AV283" s="292" t="s">
        <v>277</v>
      </c>
      <c r="AW283" s="292" t="s">
        <v>34</v>
      </c>
      <c r="AX283" s="292" t="s">
        <v>88</v>
      </c>
      <c r="AY283" s="294" t="s">
        <v>260</v>
      </c>
    </row>
    <row r="284" spans="1:65" s="156" customFormat="1" ht="16.5" customHeight="1">
      <c r="A284" s="154"/>
      <c r="B284" s="91"/>
      <c r="C284" s="267" t="s">
        <v>468</v>
      </c>
      <c r="D284" s="267" t="s">
        <v>262</v>
      </c>
      <c r="E284" s="268" t="s">
        <v>469</v>
      </c>
      <c r="F284" s="269" t="s">
        <v>470</v>
      </c>
      <c r="G284" s="270" t="s">
        <v>299</v>
      </c>
      <c r="H284" s="271">
        <v>60</v>
      </c>
      <c r="I284" s="93">
        <v>0</v>
      </c>
      <c r="J284" s="93">
        <f>ROUND(I284*H284,2)</f>
        <v>0</v>
      </c>
      <c r="K284" s="92" t="s">
        <v>292</v>
      </c>
      <c r="L284" s="91"/>
      <c r="M284" s="236" t="s">
        <v>1</v>
      </c>
      <c r="N284" s="237" t="s">
        <v>46</v>
      </c>
      <c r="O284" s="238">
        <v>0.28000000000000003</v>
      </c>
      <c r="P284" s="238">
        <f>O284*H284</f>
        <v>16.8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15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R284" s="240" t="s">
        <v>267</v>
      </c>
      <c r="AT284" s="240" t="s">
        <v>262</v>
      </c>
      <c r="AU284" s="240" t="s">
        <v>91</v>
      </c>
      <c r="AY284" s="145" t="s">
        <v>260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45" t="s">
        <v>88</v>
      </c>
      <c r="BK284" s="241">
        <f>ROUND(I284*H284,2)</f>
        <v>0</v>
      </c>
      <c r="BL284" s="145" t="s">
        <v>267</v>
      </c>
      <c r="BM284" s="240" t="s">
        <v>471</v>
      </c>
    </row>
    <row r="285" spans="1:65" s="242" customFormat="1">
      <c r="B285" s="243"/>
      <c r="C285" s="272"/>
      <c r="D285" s="273" t="s">
        <v>269</v>
      </c>
      <c r="E285" s="274" t="s">
        <v>1</v>
      </c>
      <c r="F285" s="275" t="s">
        <v>465</v>
      </c>
      <c r="G285" s="272"/>
      <c r="H285" s="274" t="s">
        <v>1</v>
      </c>
      <c r="L285" s="243"/>
      <c r="M285" s="245"/>
      <c r="N285" s="246"/>
      <c r="O285" s="246"/>
      <c r="P285" s="246"/>
      <c r="Q285" s="246"/>
      <c r="R285" s="246"/>
      <c r="S285" s="246"/>
      <c r="T285" s="247"/>
      <c r="AT285" s="244" t="s">
        <v>269</v>
      </c>
      <c r="AU285" s="244" t="s">
        <v>91</v>
      </c>
      <c r="AV285" s="242" t="s">
        <v>88</v>
      </c>
      <c r="AW285" s="242" t="s">
        <v>34</v>
      </c>
      <c r="AX285" s="242" t="s">
        <v>81</v>
      </c>
      <c r="AY285" s="244" t="s">
        <v>260</v>
      </c>
    </row>
    <row r="286" spans="1:65" s="248" customFormat="1">
      <c r="B286" s="249"/>
      <c r="C286" s="276"/>
      <c r="D286" s="273" t="s">
        <v>269</v>
      </c>
      <c r="E286" s="277" t="s">
        <v>1</v>
      </c>
      <c r="F286" s="278" t="s">
        <v>472</v>
      </c>
      <c r="G286" s="276"/>
      <c r="H286" s="279">
        <v>60</v>
      </c>
      <c r="L286" s="249"/>
      <c r="M286" s="251"/>
      <c r="N286" s="252"/>
      <c r="O286" s="252"/>
      <c r="P286" s="252"/>
      <c r="Q286" s="252"/>
      <c r="R286" s="252"/>
      <c r="S286" s="252"/>
      <c r="T286" s="253"/>
      <c r="AT286" s="250" t="s">
        <v>269</v>
      </c>
      <c r="AU286" s="250" t="s">
        <v>91</v>
      </c>
      <c r="AV286" s="248" t="s">
        <v>91</v>
      </c>
      <c r="AW286" s="248" t="s">
        <v>34</v>
      </c>
      <c r="AX286" s="248" t="s">
        <v>88</v>
      </c>
      <c r="AY286" s="250" t="s">
        <v>260</v>
      </c>
    </row>
    <row r="287" spans="1:65" s="156" customFormat="1" ht="16.5" customHeight="1">
      <c r="A287" s="154"/>
      <c r="B287" s="91"/>
      <c r="C287" s="267" t="s">
        <v>473</v>
      </c>
      <c r="D287" s="267" t="s">
        <v>262</v>
      </c>
      <c r="E287" s="268" t="s">
        <v>474</v>
      </c>
      <c r="F287" s="269" t="s">
        <v>475</v>
      </c>
      <c r="G287" s="270" t="s">
        <v>397</v>
      </c>
      <c r="H287" s="271">
        <v>1</v>
      </c>
      <c r="I287" s="93">
        <v>0</v>
      </c>
      <c r="J287" s="93">
        <f>ROUND(I287*H287,2)</f>
        <v>0</v>
      </c>
      <c r="K287" s="92" t="s">
        <v>292</v>
      </c>
      <c r="L287" s="91"/>
      <c r="M287" s="236" t="s">
        <v>1</v>
      </c>
      <c r="N287" s="237" t="s">
        <v>46</v>
      </c>
      <c r="O287" s="238">
        <v>0.55700000000000005</v>
      </c>
      <c r="P287" s="238">
        <f>O287*H287</f>
        <v>0.55700000000000005</v>
      </c>
      <c r="Q287" s="238">
        <v>0</v>
      </c>
      <c r="R287" s="238">
        <f>Q287*H287</f>
        <v>0</v>
      </c>
      <c r="S287" s="238">
        <v>0.12</v>
      </c>
      <c r="T287" s="239">
        <f>S287*H287</f>
        <v>0.12</v>
      </c>
      <c r="U287" s="154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R287" s="240" t="s">
        <v>267</v>
      </c>
      <c r="AT287" s="240" t="s">
        <v>262</v>
      </c>
      <c r="AU287" s="240" t="s">
        <v>91</v>
      </c>
      <c r="AY287" s="145" t="s">
        <v>260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45" t="s">
        <v>88</v>
      </c>
      <c r="BK287" s="241">
        <f>ROUND(I287*H287,2)</f>
        <v>0</v>
      </c>
      <c r="BL287" s="145" t="s">
        <v>267</v>
      </c>
      <c r="BM287" s="240" t="s">
        <v>476</v>
      </c>
    </row>
    <row r="288" spans="1:65" s="248" customFormat="1">
      <c r="B288" s="249"/>
      <c r="C288" s="276"/>
      <c r="D288" s="273" t="s">
        <v>269</v>
      </c>
      <c r="E288" s="277" t="s">
        <v>1</v>
      </c>
      <c r="F288" s="278" t="s">
        <v>477</v>
      </c>
      <c r="G288" s="276"/>
      <c r="H288" s="279">
        <v>1</v>
      </c>
      <c r="L288" s="249"/>
      <c r="M288" s="251"/>
      <c r="N288" s="252"/>
      <c r="O288" s="252"/>
      <c r="P288" s="252"/>
      <c r="Q288" s="252"/>
      <c r="R288" s="252"/>
      <c r="S288" s="252"/>
      <c r="T288" s="253"/>
      <c r="AT288" s="250" t="s">
        <v>269</v>
      </c>
      <c r="AU288" s="250" t="s">
        <v>91</v>
      </c>
      <c r="AV288" s="248" t="s">
        <v>91</v>
      </c>
      <c r="AW288" s="248" t="s">
        <v>34</v>
      </c>
      <c r="AX288" s="248" t="s">
        <v>88</v>
      </c>
      <c r="AY288" s="250" t="s">
        <v>260</v>
      </c>
    </row>
    <row r="289" spans="1:65" s="156" customFormat="1" ht="16.5" customHeight="1">
      <c r="A289" s="154"/>
      <c r="B289" s="91"/>
      <c r="C289" s="267" t="s">
        <v>478</v>
      </c>
      <c r="D289" s="267" t="s">
        <v>262</v>
      </c>
      <c r="E289" s="268" t="s">
        <v>479</v>
      </c>
      <c r="F289" s="269" t="s">
        <v>480</v>
      </c>
      <c r="G289" s="270" t="s">
        <v>265</v>
      </c>
      <c r="H289" s="271">
        <v>30</v>
      </c>
      <c r="I289" s="93">
        <v>0</v>
      </c>
      <c r="J289" s="93">
        <f>ROUND(I289*H289,2)</f>
        <v>0</v>
      </c>
      <c r="K289" s="92" t="s">
        <v>266</v>
      </c>
      <c r="L289" s="91"/>
      <c r="M289" s="236" t="s">
        <v>1</v>
      </c>
      <c r="N289" s="237" t="s">
        <v>46</v>
      </c>
      <c r="O289" s="238">
        <v>0.22</v>
      </c>
      <c r="P289" s="238">
        <f>O289*H289</f>
        <v>6.6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154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R289" s="240" t="s">
        <v>267</v>
      </c>
      <c r="AT289" s="240" t="s">
        <v>262</v>
      </c>
      <c r="AU289" s="240" t="s">
        <v>91</v>
      </c>
      <c r="AY289" s="145" t="s">
        <v>260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45" t="s">
        <v>88</v>
      </c>
      <c r="BK289" s="241">
        <f>ROUND(I289*H289,2)</f>
        <v>0</v>
      </c>
      <c r="BL289" s="145" t="s">
        <v>267</v>
      </c>
      <c r="BM289" s="240" t="s">
        <v>481</v>
      </c>
    </row>
    <row r="290" spans="1:65" s="242" customFormat="1">
      <c r="B290" s="243"/>
      <c r="C290" s="272"/>
      <c r="D290" s="273" t="s">
        <v>269</v>
      </c>
      <c r="E290" s="274" t="s">
        <v>1</v>
      </c>
      <c r="F290" s="275" t="s">
        <v>482</v>
      </c>
      <c r="G290" s="272"/>
      <c r="H290" s="274" t="s">
        <v>1</v>
      </c>
      <c r="L290" s="243"/>
      <c r="M290" s="245"/>
      <c r="N290" s="246"/>
      <c r="O290" s="246"/>
      <c r="P290" s="246"/>
      <c r="Q290" s="246"/>
      <c r="R290" s="246"/>
      <c r="S290" s="246"/>
      <c r="T290" s="247"/>
      <c r="AT290" s="244" t="s">
        <v>269</v>
      </c>
      <c r="AU290" s="244" t="s">
        <v>91</v>
      </c>
      <c r="AV290" s="242" t="s">
        <v>88</v>
      </c>
      <c r="AW290" s="242" t="s">
        <v>34</v>
      </c>
      <c r="AX290" s="242" t="s">
        <v>81</v>
      </c>
      <c r="AY290" s="244" t="s">
        <v>260</v>
      </c>
    </row>
    <row r="291" spans="1:65" s="248" customFormat="1">
      <c r="B291" s="249"/>
      <c r="C291" s="276"/>
      <c r="D291" s="273" t="s">
        <v>269</v>
      </c>
      <c r="E291" s="277" t="s">
        <v>1</v>
      </c>
      <c r="F291" s="278" t="s">
        <v>483</v>
      </c>
      <c r="G291" s="276"/>
      <c r="H291" s="279">
        <v>30</v>
      </c>
      <c r="L291" s="249"/>
      <c r="M291" s="251"/>
      <c r="N291" s="252"/>
      <c r="O291" s="252"/>
      <c r="P291" s="252"/>
      <c r="Q291" s="252"/>
      <c r="R291" s="252"/>
      <c r="S291" s="252"/>
      <c r="T291" s="253"/>
      <c r="AT291" s="250" t="s">
        <v>269</v>
      </c>
      <c r="AU291" s="250" t="s">
        <v>91</v>
      </c>
      <c r="AV291" s="248" t="s">
        <v>91</v>
      </c>
      <c r="AW291" s="248" t="s">
        <v>34</v>
      </c>
      <c r="AX291" s="248" t="s">
        <v>88</v>
      </c>
      <c r="AY291" s="250" t="s">
        <v>260</v>
      </c>
    </row>
    <row r="292" spans="1:65" s="223" customFormat="1" ht="22.95" customHeight="1">
      <c r="B292" s="224"/>
      <c r="C292" s="282"/>
      <c r="D292" s="283" t="s">
        <v>80</v>
      </c>
      <c r="E292" s="284" t="s">
        <v>484</v>
      </c>
      <c r="F292" s="284" t="s">
        <v>485</v>
      </c>
      <c r="G292" s="282"/>
      <c r="H292" s="282"/>
      <c r="J292" s="235">
        <f>BK292</f>
        <v>0</v>
      </c>
      <c r="L292" s="224"/>
      <c r="M292" s="228"/>
      <c r="N292" s="229"/>
      <c r="O292" s="229"/>
      <c r="P292" s="230">
        <f>SUM(P293:P400)</f>
        <v>36.528911999999991</v>
      </c>
      <c r="Q292" s="229"/>
      <c r="R292" s="230">
        <f>SUM(R293:R400)</f>
        <v>9.4500000000000001E-2</v>
      </c>
      <c r="S292" s="229"/>
      <c r="T292" s="231">
        <f>SUM(T293:T400)</f>
        <v>0</v>
      </c>
      <c r="AR292" s="225" t="s">
        <v>88</v>
      </c>
      <c r="AT292" s="232" t="s">
        <v>80</v>
      </c>
      <c r="AU292" s="232" t="s">
        <v>88</v>
      </c>
      <c r="AY292" s="225" t="s">
        <v>260</v>
      </c>
      <c r="BK292" s="233">
        <f>SUM(BK293:BK400)</f>
        <v>0</v>
      </c>
    </row>
    <row r="293" spans="1:65" s="156" customFormat="1" ht="16.5" customHeight="1">
      <c r="A293" s="154"/>
      <c r="B293" s="91"/>
      <c r="C293" s="267" t="s">
        <v>486</v>
      </c>
      <c r="D293" s="267" t="s">
        <v>262</v>
      </c>
      <c r="E293" s="268" t="s">
        <v>487</v>
      </c>
      <c r="F293" s="269" t="s">
        <v>488</v>
      </c>
      <c r="G293" s="270" t="s">
        <v>380</v>
      </c>
      <c r="H293" s="271">
        <v>19.047000000000001</v>
      </c>
      <c r="I293" s="93">
        <v>0</v>
      </c>
      <c r="J293" s="93">
        <f>ROUND(I293*H293,2)</f>
        <v>0</v>
      </c>
      <c r="K293" s="92" t="s">
        <v>266</v>
      </c>
      <c r="L293" s="91"/>
      <c r="M293" s="236" t="s">
        <v>1</v>
      </c>
      <c r="N293" s="237" t="s">
        <v>46</v>
      </c>
      <c r="O293" s="238">
        <v>0.03</v>
      </c>
      <c r="P293" s="238">
        <f>O293*H293</f>
        <v>0.57140999999999997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154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R293" s="240" t="s">
        <v>267</v>
      </c>
      <c r="AT293" s="240" t="s">
        <v>262</v>
      </c>
      <c r="AU293" s="240" t="s">
        <v>91</v>
      </c>
      <c r="AY293" s="145" t="s">
        <v>260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45" t="s">
        <v>88</v>
      </c>
      <c r="BK293" s="241">
        <f>ROUND(I293*H293,2)</f>
        <v>0</v>
      </c>
      <c r="BL293" s="145" t="s">
        <v>267</v>
      </c>
      <c r="BM293" s="240" t="s">
        <v>489</v>
      </c>
    </row>
    <row r="294" spans="1:65" s="248" customFormat="1">
      <c r="B294" s="249"/>
      <c r="C294" s="276"/>
      <c r="D294" s="273" t="s">
        <v>269</v>
      </c>
      <c r="E294" s="277" t="s">
        <v>1</v>
      </c>
      <c r="F294" s="278" t="s">
        <v>226</v>
      </c>
      <c r="G294" s="276"/>
      <c r="H294" s="279">
        <v>15.763999999999999</v>
      </c>
      <c r="L294" s="249"/>
      <c r="M294" s="251"/>
      <c r="N294" s="252"/>
      <c r="O294" s="252"/>
      <c r="P294" s="252"/>
      <c r="Q294" s="252"/>
      <c r="R294" s="252"/>
      <c r="S294" s="252"/>
      <c r="T294" s="253"/>
      <c r="AT294" s="250" t="s">
        <v>269</v>
      </c>
      <c r="AU294" s="250" t="s">
        <v>91</v>
      </c>
      <c r="AV294" s="248" t="s">
        <v>91</v>
      </c>
      <c r="AW294" s="248" t="s">
        <v>34</v>
      </c>
      <c r="AX294" s="248" t="s">
        <v>81</v>
      </c>
      <c r="AY294" s="250" t="s">
        <v>260</v>
      </c>
    </row>
    <row r="295" spans="1:65" s="248" customFormat="1">
      <c r="B295" s="249"/>
      <c r="C295" s="276"/>
      <c r="D295" s="273" t="s">
        <v>269</v>
      </c>
      <c r="E295" s="277" t="s">
        <v>1</v>
      </c>
      <c r="F295" s="278" t="s">
        <v>213</v>
      </c>
      <c r="G295" s="276"/>
      <c r="H295" s="279">
        <v>3.2829999999999999</v>
      </c>
      <c r="L295" s="249"/>
      <c r="M295" s="251"/>
      <c r="N295" s="252"/>
      <c r="O295" s="252"/>
      <c r="P295" s="252"/>
      <c r="Q295" s="252"/>
      <c r="R295" s="252"/>
      <c r="S295" s="252"/>
      <c r="T295" s="253"/>
      <c r="AT295" s="250" t="s">
        <v>269</v>
      </c>
      <c r="AU295" s="250" t="s">
        <v>91</v>
      </c>
      <c r="AV295" s="248" t="s">
        <v>91</v>
      </c>
      <c r="AW295" s="248" t="s">
        <v>34</v>
      </c>
      <c r="AX295" s="248" t="s">
        <v>81</v>
      </c>
      <c r="AY295" s="250" t="s">
        <v>260</v>
      </c>
    </row>
    <row r="296" spans="1:65" s="258" customFormat="1">
      <c r="B296" s="259"/>
      <c r="C296" s="285"/>
      <c r="D296" s="273" t="s">
        <v>269</v>
      </c>
      <c r="E296" s="286" t="s">
        <v>1</v>
      </c>
      <c r="F296" s="287" t="s">
        <v>279</v>
      </c>
      <c r="G296" s="285"/>
      <c r="H296" s="288">
        <v>19.047000000000001</v>
      </c>
      <c r="L296" s="259"/>
      <c r="M296" s="261"/>
      <c r="N296" s="262"/>
      <c r="O296" s="262"/>
      <c r="P296" s="262"/>
      <c r="Q296" s="262"/>
      <c r="R296" s="262"/>
      <c r="S296" s="262"/>
      <c r="T296" s="263"/>
      <c r="AT296" s="260" t="s">
        <v>269</v>
      </c>
      <c r="AU296" s="260" t="s">
        <v>91</v>
      </c>
      <c r="AV296" s="258" t="s">
        <v>267</v>
      </c>
      <c r="AW296" s="258" t="s">
        <v>34</v>
      </c>
      <c r="AX296" s="258" t="s">
        <v>88</v>
      </c>
      <c r="AY296" s="260" t="s">
        <v>260</v>
      </c>
    </row>
    <row r="297" spans="1:65" s="156" customFormat="1" ht="16.5" customHeight="1">
      <c r="A297" s="154"/>
      <c r="B297" s="91"/>
      <c r="C297" s="267" t="s">
        <v>490</v>
      </c>
      <c r="D297" s="267" t="s">
        <v>262</v>
      </c>
      <c r="E297" s="268" t="s">
        <v>491</v>
      </c>
      <c r="F297" s="269" t="s">
        <v>492</v>
      </c>
      <c r="G297" s="270" t="s">
        <v>380</v>
      </c>
      <c r="H297" s="271">
        <v>171.423</v>
      </c>
      <c r="I297" s="93">
        <v>0</v>
      </c>
      <c r="J297" s="93">
        <f>ROUND(I297*H297,2)</f>
        <v>0</v>
      </c>
      <c r="K297" s="92" t="s">
        <v>266</v>
      </c>
      <c r="L297" s="91"/>
      <c r="M297" s="236" t="s">
        <v>1</v>
      </c>
      <c r="N297" s="237" t="s">
        <v>46</v>
      </c>
      <c r="O297" s="238">
        <v>2E-3</v>
      </c>
      <c r="P297" s="238">
        <f>O297*H297</f>
        <v>0.34284599999999998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154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R297" s="240" t="s">
        <v>267</v>
      </c>
      <c r="AT297" s="240" t="s">
        <v>262</v>
      </c>
      <c r="AU297" s="240" t="s">
        <v>91</v>
      </c>
      <c r="AY297" s="145" t="s">
        <v>260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45" t="s">
        <v>88</v>
      </c>
      <c r="BK297" s="241">
        <f>ROUND(I297*H297,2)</f>
        <v>0</v>
      </c>
      <c r="BL297" s="145" t="s">
        <v>267</v>
      </c>
      <c r="BM297" s="240" t="s">
        <v>493</v>
      </c>
    </row>
    <row r="298" spans="1:65" s="242" customFormat="1">
      <c r="B298" s="243"/>
      <c r="C298" s="272"/>
      <c r="D298" s="273" t="s">
        <v>269</v>
      </c>
      <c r="E298" s="274" t="s">
        <v>1</v>
      </c>
      <c r="F298" s="275" t="s">
        <v>494</v>
      </c>
      <c r="G298" s="272"/>
      <c r="H298" s="274" t="s">
        <v>1</v>
      </c>
      <c r="L298" s="243"/>
      <c r="M298" s="245"/>
      <c r="N298" s="246"/>
      <c r="O298" s="246"/>
      <c r="P298" s="246"/>
      <c r="Q298" s="246"/>
      <c r="R298" s="246"/>
      <c r="S298" s="246"/>
      <c r="T298" s="247"/>
      <c r="AT298" s="244" t="s">
        <v>269</v>
      </c>
      <c r="AU298" s="244" t="s">
        <v>91</v>
      </c>
      <c r="AV298" s="242" t="s">
        <v>88</v>
      </c>
      <c r="AW298" s="242" t="s">
        <v>34</v>
      </c>
      <c r="AX298" s="242" t="s">
        <v>81</v>
      </c>
      <c r="AY298" s="244" t="s">
        <v>260</v>
      </c>
    </row>
    <row r="299" spans="1:65" s="248" customFormat="1">
      <c r="B299" s="249"/>
      <c r="C299" s="276"/>
      <c r="D299" s="273" t="s">
        <v>269</v>
      </c>
      <c r="E299" s="277" t="s">
        <v>1</v>
      </c>
      <c r="F299" s="278" t="s">
        <v>495</v>
      </c>
      <c r="G299" s="276"/>
      <c r="H299" s="279">
        <v>141.876</v>
      </c>
      <c r="L299" s="249"/>
      <c r="M299" s="251"/>
      <c r="N299" s="252"/>
      <c r="O299" s="252"/>
      <c r="P299" s="252"/>
      <c r="Q299" s="252"/>
      <c r="R299" s="252"/>
      <c r="S299" s="252"/>
      <c r="T299" s="253"/>
      <c r="AT299" s="250" t="s">
        <v>269</v>
      </c>
      <c r="AU299" s="250" t="s">
        <v>91</v>
      </c>
      <c r="AV299" s="248" t="s">
        <v>91</v>
      </c>
      <c r="AW299" s="248" t="s">
        <v>34</v>
      </c>
      <c r="AX299" s="248" t="s">
        <v>81</v>
      </c>
      <c r="AY299" s="250" t="s">
        <v>260</v>
      </c>
    </row>
    <row r="300" spans="1:65" s="248" customFormat="1">
      <c r="B300" s="249"/>
      <c r="C300" s="276"/>
      <c r="D300" s="273" t="s">
        <v>269</v>
      </c>
      <c r="E300" s="277" t="s">
        <v>1</v>
      </c>
      <c r="F300" s="278" t="s">
        <v>496</v>
      </c>
      <c r="G300" s="276"/>
      <c r="H300" s="279">
        <v>29.547000000000001</v>
      </c>
      <c r="L300" s="249"/>
      <c r="M300" s="251"/>
      <c r="N300" s="252"/>
      <c r="O300" s="252"/>
      <c r="P300" s="252"/>
      <c r="Q300" s="252"/>
      <c r="R300" s="252"/>
      <c r="S300" s="252"/>
      <c r="T300" s="253"/>
      <c r="AT300" s="250" t="s">
        <v>269</v>
      </c>
      <c r="AU300" s="250" t="s">
        <v>91</v>
      </c>
      <c r="AV300" s="248" t="s">
        <v>91</v>
      </c>
      <c r="AW300" s="248" t="s">
        <v>34</v>
      </c>
      <c r="AX300" s="248" t="s">
        <v>81</v>
      </c>
      <c r="AY300" s="250" t="s">
        <v>260</v>
      </c>
    </row>
    <row r="301" spans="1:65" s="258" customFormat="1">
      <c r="B301" s="259"/>
      <c r="C301" s="285"/>
      <c r="D301" s="273" t="s">
        <v>269</v>
      </c>
      <c r="E301" s="286" t="s">
        <v>1</v>
      </c>
      <c r="F301" s="287" t="s">
        <v>279</v>
      </c>
      <c r="G301" s="285"/>
      <c r="H301" s="288">
        <v>171.423</v>
      </c>
      <c r="L301" s="259"/>
      <c r="M301" s="261"/>
      <c r="N301" s="262"/>
      <c r="O301" s="262"/>
      <c r="P301" s="262"/>
      <c r="Q301" s="262"/>
      <c r="R301" s="262"/>
      <c r="S301" s="262"/>
      <c r="T301" s="263"/>
      <c r="AT301" s="260" t="s">
        <v>269</v>
      </c>
      <c r="AU301" s="260" t="s">
        <v>91</v>
      </c>
      <c r="AV301" s="258" t="s">
        <v>267</v>
      </c>
      <c r="AW301" s="258" t="s">
        <v>34</v>
      </c>
      <c r="AX301" s="258" t="s">
        <v>88</v>
      </c>
      <c r="AY301" s="260" t="s">
        <v>260</v>
      </c>
    </row>
    <row r="302" spans="1:65" s="156" customFormat="1" ht="16.5" customHeight="1">
      <c r="A302" s="154"/>
      <c r="B302" s="91"/>
      <c r="C302" s="267" t="s">
        <v>497</v>
      </c>
      <c r="D302" s="267" t="s">
        <v>262</v>
      </c>
      <c r="E302" s="268" t="s">
        <v>498</v>
      </c>
      <c r="F302" s="269" t="s">
        <v>499</v>
      </c>
      <c r="G302" s="270" t="s">
        <v>380</v>
      </c>
      <c r="H302" s="271">
        <v>35.247</v>
      </c>
      <c r="I302" s="93">
        <v>0</v>
      </c>
      <c r="J302" s="93">
        <f>ROUND(I302*H302,2)</f>
        <v>0</v>
      </c>
      <c r="K302" s="92" t="s">
        <v>266</v>
      </c>
      <c r="L302" s="91"/>
      <c r="M302" s="236" t="s">
        <v>1</v>
      </c>
      <c r="N302" s="237" t="s">
        <v>46</v>
      </c>
      <c r="O302" s="238">
        <v>3.2000000000000001E-2</v>
      </c>
      <c r="P302" s="238">
        <f>O302*H302</f>
        <v>1.127904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154"/>
      <c r="V302" s="154"/>
      <c r="W302" s="154"/>
      <c r="X302" s="154"/>
      <c r="Y302" s="154"/>
      <c r="Z302" s="154"/>
      <c r="AA302" s="154"/>
      <c r="AB302" s="154"/>
      <c r="AC302" s="154"/>
      <c r="AD302" s="154"/>
      <c r="AE302" s="154"/>
      <c r="AR302" s="240" t="s">
        <v>267</v>
      </c>
      <c r="AT302" s="240" t="s">
        <v>262</v>
      </c>
      <c r="AU302" s="240" t="s">
        <v>91</v>
      </c>
      <c r="AY302" s="145" t="s">
        <v>260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45" t="s">
        <v>88</v>
      </c>
      <c r="BK302" s="241">
        <f>ROUND(I302*H302,2)</f>
        <v>0</v>
      </c>
      <c r="BL302" s="145" t="s">
        <v>267</v>
      </c>
      <c r="BM302" s="240" t="s">
        <v>500</v>
      </c>
    </row>
    <row r="303" spans="1:65" s="248" customFormat="1">
      <c r="B303" s="249"/>
      <c r="C303" s="276"/>
      <c r="D303" s="273" t="s">
        <v>269</v>
      </c>
      <c r="E303" s="277" t="s">
        <v>1</v>
      </c>
      <c r="F303" s="278" t="s">
        <v>218</v>
      </c>
      <c r="G303" s="276"/>
      <c r="H303" s="279">
        <v>3.3</v>
      </c>
      <c r="L303" s="249"/>
      <c r="M303" s="251"/>
      <c r="N303" s="252"/>
      <c r="O303" s="252"/>
      <c r="P303" s="252"/>
      <c r="Q303" s="252"/>
      <c r="R303" s="252"/>
      <c r="S303" s="252"/>
      <c r="T303" s="253"/>
      <c r="AT303" s="250" t="s">
        <v>269</v>
      </c>
      <c r="AU303" s="250" t="s">
        <v>91</v>
      </c>
      <c r="AV303" s="248" t="s">
        <v>91</v>
      </c>
      <c r="AW303" s="248" t="s">
        <v>34</v>
      </c>
      <c r="AX303" s="248" t="s">
        <v>81</v>
      </c>
      <c r="AY303" s="250" t="s">
        <v>260</v>
      </c>
    </row>
    <row r="304" spans="1:65" s="248" customFormat="1">
      <c r="B304" s="249"/>
      <c r="C304" s="276"/>
      <c r="D304" s="273" t="s">
        <v>269</v>
      </c>
      <c r="E304" s="277" t="s">
        <v>1</v>
      </c>
      <c r="F304" s="278" t="s">
        <v>220</v>
      </c>
      <c r="G304" s="276"/>
      <c r="H304" s="279">
        <v>3.1869999999999998</v>
      </c>
      <c r="L304" s="249"/>
      <c r="M304" s="251"/>
      <c r="N304" s="252"/>
      <c r="O304" s="252"/>
      <c r="P304" s="252"/>
      <c r="Q304" s="252"/>
      <c r="R304" s="252"/>
      <c r="S304" s="252"/>
      <c r="T304" s="253"/>
      <c r="AT304" s="250" t="s">
        <v>269</v>
      </c>
      <c r="AU304" s="250" t="s">
        <v>91</v>
      </c>
      <c r="AV304" s="248" t="s">
        <v>91</v>
      </c>
      <c r="AW304" s="248" t="s">
        <v>34</v>
      </c>
      <c r="AX304" s="248" t="s">
        <v>81</v>
      </c>
      <c r="AY304" s="250" t="s">
        <v>260</v>
      </c>
    </row>
    <row r="305" spans="1:65" s="248" customFormat="1">
      <c r="B305" s="249"/>
      <c r="C305" s="276"/>
      <c r="D305" s="273" t="s">
        <v>269</v>
      </c>
      <c r="E305" s="277" t="s">
        <v>1</v>
      </c>
      <c r="F305" s="278" t="s">
        <v>215</v>
      </c>
      <c r="G305" s="276"/>
      <c r="H305" s="279">
        <v>28.76</v>
      </c>
      <c r="L305" s="249"/>
      <c r="M305" s="251"/>
      <c r="N305" s="252"/>
      <c r="O305" s="252"/>
      <c r="P305" s="252"/>
      <c r="Q305" s="252"/>
      <c r="R305" s="252"/>
      <c r="S305" s="252"/>
      <c r="T305" s="253"/>
      <c r="AT305" s="250" t="s">
        <v>269</v>
      </c>
      <c r="AU305" s="250" t="s">
        <v>91</v>
      </c>
      <c r="AV305" s="248" t="s">
        <v>91</v>
      </c>
      <c r="AW305" s="248" t="s">
        <v>34</v>
      </c>
      <c r="AX305" s="248" t="s">
        <v>81</v>
      </c>
      <c r="AY305" s="250" t="s">
        <v>260</v>
      </c>
    </row>
    <row r="306" spans="1:65" s="258" customFormat="1">
      <c r="B306" s="259"/>
      <c r="C306" s="285"/>
      <c r="D306" s="273" t="s">
        <v>269</v>
      </c>
      <c r="E306" s="286" t="s">
        <v>1</v>
      </c>
      <c r="F306" s="287" t="s">
        <v>279</v>
      </c>
      <c r="G306" s="285"/>
      <c r="H306" s="288">
        <v>35.247</v>
      </c>
      <c r="L306" s="259"/>
      <c r="M306" s="261"/>
      <c r="N306" s="262"/>
      <c r="O306" s="262"/>
      <c r="P306" s="262"/>
      <c r="Q306" s="262"/>
      <c r="R306" s="262"/>
      <c r="S306" s="262"/>
      <c r="T306" s="263"/>
      <c r="AT306" s="260" t="s">
        <v>269</v>
      </c>
      <c r="AU306" s="260" t="s">
        <v>91</v>
      </c>
      <c r="AV306" s="258" t="s">
        <v>267</v>
      </c>
      <c r="AW306" s="258" t="s">
        <v>34</v>
      </c>
      <c r="AX306" s="258" t="s">
        <v>88</v>
      </c>
      <c r="AY306" s="260" t="s">
        <v>260</v>
      </c>
    </row>
    <row r="307" spans="1:65" s="156" customFormat="1" ht="16.5" customHeight="1">
      <c r="A307" s="154"/>
      <c r="B307" s="91"/>
      <c r="C307" s="267" t="s">
        <v>501</v>
      </c>
      <c r="D307" s="267" t="s">
        <v>262</v>
      </c>
      <c r="E307" s="268" t="s">
        <v>502</v>
      </c>
      <c r="F307" s="269" t="s">
        <v>503</v>
      </c>
      <c r="G307" s="270" t="s">
        <v>380</v>
      </c>
      <c r="H307" s="271">
        <v>301.28800000000001</v>
      </c>
      <c r="I307" s="93">
        <v>0</v>
      </c>
      <c r="J307" s="93">
        <f>ROUND(I307*H307,2)</f>
        <v>0</v>
      </c>
      <c r="K307" s="92" t="s">
        <v>266</v>
      </c>
      <c r="L307" s="91"/>
      <c r="M307" s="236" t="s">
        <v>1</v>
      </c>
      <c r="N307" s="237" t="s">
        <v>46</v>
      </c>
      <c r="O307" s="238">
        <v>3.0000000000000001E-3</v>
      </c>
      <c r="P307" s="238">
        <f>O307*H307</f>
        <v>0.903864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15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R307" s="240" t="s">
        <v>267</v>
      </c>
      <c r="AT307" s="240" t="s">
        <v>262</v>
      </c>
      <c r="AU307" s="240" t="s">
        <v>91</v>
      </c>
      <c r="AY307" s="145" t="s">
        <v>260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45" t="s">
        <v>88</v>
      </c>
      <c r="BK307" s="241">
        <f>ROUND(I307*H307,2)</f>
        <v>0</v>
      </c>
      <c r="BL307" s="145" t="s">
        <v>267</v>
      </c>
      <c r="BM307" s="240" t="s">
        <v>504</v>
      </c>
    </row>
    <row r="308" spans="1:65" s="242" customFormat="1">
      <c r="B308" s="243"/>
      <c r="C308" s="272"/>
      <c r="D308" s="273" t="s">
        <v>269</v>
      </c>
      <c r="E308" s="274" t="s">
        <v>1</v>
      </c>
      <c r="F308" s="275" t="s">
        <v>494</v>
      </c>
      <c r="G308" s="272"/>
      <c r="H308" s="274" t="s">
        <v>1</v>
      </c>
      <c r="L308" s="243"/>
      <c r="M308" s="245"/>
      <c r="N308" s="246"/>
      <c r="O308" s="246"/>
      <c r="P308" s="246"/>
      <c r="Q308" s="246"/>
      <c r="R308" s="246"/>
      <c r="S308" s="246"/>
      <c r="T308" s="247"/>
      <c r="AT308" s="244" t="s">
        <v>269</v>
      </c>
      <c r="AU308" s="244" t="s">
        <v>91</v>
      </c>
      <c r="AV308" s="242" t="s">
        <v>88</v>
      </c>
      <c r="AW308" s="242" t="s">
        <v>34</v>
      </c>
      <c r="AX308" s="242" t="s">
        <v>81</v>
      </c>
      <c r="AY308" s="244" t="s">
        <v>260</v>
      </c>
    </row>
    <row r="309" spans="1:65" s="248" customFormat="1">
      <c r="B309" s="249"/>
      <c r="C309" s="276"/>
      <c r="D309" s="273" t="s">
        <v>269</v>
      </c>
      <c r="E309" s="277" t="s">
        <v>1</v>
      </c>
      <c r="F309" s="278" t="s">
        <v>505</v>
      </c>
      <c r="G309" s="276"/>
      <c r="H309" s="279">
        <v>29.7</v>
      </c>
      <c r="L309" s="249"/>
      <c r="M309" s="251"/>
      <c r="N309" s="252"/>
      <c r="O309" s="252"/>
      <c r="P309" s="252"/>
      <c r="Q309" s="252"/>
      <c r="R309" s="252"/>
      <c r="S309" s="252"/>
      <c r="T309" s="253"/>
      <c r="AT309" s="250" t="s">
        <v>269</v>
      </c>
      <c r="AU309" s="250" t="s">
        <v>91</v>
      </c>
      <c r="AV309" s="248" t="s">
        <v>91</v>
      </c>
      <c r="AW309" s="248" t="s">
        <v>34</v>
      </c>
      <c r="AX309" s="248" t="s">
        <v>81</v>
      </c>
      <c r="AY309" s="250" t="s">
        <v>260</v>
      </c>
    </row>
    <row r="310" spans="1:65" s="248" customFormat="1">
      <c r="B310" s="249"/>
      <c r="C310" s="276"/>
      <c r="D310" s="273" t="s">
        <v>269</v>
      </c>
      <c r="E310" s="277" t="s">
        <v>1</v>
      </c>
      <c r="F310" s="278" t="s">
        <v>506</v>
      </c>
      <c r="G310" s="276"/>
      <c r="H310" s="279">
        <v>258.83999999999997</v>
      </c>
      <c r="L310" s="249"/>
      <c r="M310" s="251"/>
      <c r="N310" s="252"/>
      <c r="O310" s="252"/>
      <c r="P310" s="252"/>
      <c r="Q310" s="252"/>
      <c r="R310" s="252"/>
      <c r="S310" s="252"/>
      <c r="T310" s="253"/>
      <c r="AT310" s="250" t="s">
        <v>269</v>
      </c>
      <c r="AU310" s="250" t="s">
        <v>91</v>
      </c>
      <c r="AV310" s="248" t="s">
        <v>91</v>
      </c>
      <c r="AW310" s="248" t="s">
        <v>34</v>
      </c>
      <c r="AX310" s="248" t="s">
        <v>81</v>
      </c>
      <c r="AY310" s="250" t="s">
        <v>260</v>
      </c>
    </row>
    <row r="311" spans="1:65" s="242" customFormat="1">
      <c r="B311" s="243"/>
      <c r="C311" s="272"/>
      <c r="D311" s="273" t="s">
        <v>269</v>
      </c>
      <c r="E311" s="274" t="s">
        <v>1</v>
      </c>
      <c r="F311" s="275" t="s">
        <v>507</v>
      </c>
      <c r="G311" s="272"/>
      <c r="H311" s="274" t="s">
        <v>1</v>
      </c>
      <c r="L311" s="243"/>
      <c r="M311" s="245"/>
      <c r="N311" s="246"/>
      <c r="O311" s="246"/>
      <c r="P311" s="246"/>
      <c r="Q311" s="246"/>
      <c r="R311" s="246"/>
      <c r="S311" s="246"/>
      <c r="T311" s="247"/>
      <c r="AT311" s="244" t="s">
        <v>269</v>
      </c>
      <c r="AU311" s="244" t="s">
        <v>91</v>
      </c>
      <c r="AV311" s="242" t="s">
        <v>88</v>
      </c>
      <c r="AW311" s="242" t="s">
        <v>34</v>
      </c>
      <c r="AX311" s="242" t="s">
        <v>81</v>
      </c>
      <c r="AY311" s="244" t="s">
        <v>260</v>
      </c>
    </row>
    <row r="312" spans="1:65" s="248" customFormat="1">
      <c r="B312" s="249"/>
      <c r="C312" s="276"/>
      <c r="D312" s="273" t="s">
        <v>269</v>
      </c>
      <c r="E312" s="277" t="s">
        <v>1</v>
      </c>
      <c r="F312" s="278" t="s">
        <v>508</v>
      </c>
      <c r="G312" s="276"/>
      <c r="H312" s="279">
        <v>12.747999999999999</v>
      </c>
      <c r="L312" s="249"/>
      <c r="M312" s="251"/>
      <c r="N312" s="252"/>
      <c r="O312" s="252"/>
      <c r="P312" s="252"/>
      <c r="Q312" s="252"/>
      <c r="R312" s="252"/>
      <c r="S312" s="252"/>
      <c r="T312" s="253"/>
      <c r="AT312" s="250" t="s">
        <v>269</v>
      </c>
      <c r="AU312" s="250" t="s">
        <v>91</v>
      </c>
      <c r="AV312" s="248" t="s">
        <v>91</v>
      </c>
      <c r="AW312" s="248" t="s">
        <v>34</v>
      </c>
      <c r="AX312" s="248" t="s">
        <v>81</v>
      </c>
      <c r="AY312" s="250" t="s">
        <v>260</v>
      </c>
    </row>
    <row r="313" spans="1:65" s="258" customFormat="1">
      <c r="B313" s="259"/>
      <c r="C313" s="285"/>
      <c r="D313" s="273" t="s">
        <v>269</v>
      </c>
      <c r="E313" s="286" t="s">
        <v>1</v>
      </c>
      <c r="F313" s="287" t="s">
        <v>279</v>
      </c>
      <c r="G313" s="285"/>
      <c r="H313" s="288">
        <v>301.28800000000001</v>
      </c>
      <c r="L313" s="259"/>
      <c r="M313" s="261"/>
      <c r="N313" s="262"/>
      <c r="O313" s="262"/>
      <c r="P313" s="262"/>
      <c r="Q313" s="262"/>
      <c r="R313" s="262"/>
      <c r="S313" s="262"/>
      <c r="T313" s="263"/>
      <c r="AT313" s="260" t="s">
        <v>269</v>
      </c>
      <c r="AU313" s="260" t="s">
        <v>91</v>
      </c>
      <c r="AV313" s="258" t="s">
        <v>267</v>
      </c>
      <c r="AW313" s="258" t="s">
        <v>34</v>
      </c>
      <c r="AX313" s="258" t="s">
        <v>88</v>
      </c>
      <c r="AY313" s="260" t="s">
        <v>260</v>
      </c>
    </row>
    <row r="314" spans="1:65" s="156" customFormat="1" ht="16.5" customHeight="1">
      <c r="A314" s="154"/>
      <c r="B314" s="91"/>
      <c r="C314" s="267" t="s">
        <v>509</v>
      </c>
      <c r="D314" s="267" t="s">
        <v>262</v>
      </c>
      <c r="E314" s="268" t="s">
        <v>510</v>
      </c>
      <c r="F314" s="269" t="s">
        <v>511</v>
      </c>
      <c r="G314" s="270" t="s">
        <v>380</v>
      </c>
      <c r="H314" s="271">
        <v>9.4499999999999993</v>
      </c>
      <c r="I314" s="93">
        <v>0</v>
      </c>
      <c r="J314" s="93">
        <f>ROUND(I314*H314,2)</f>
        <v>0</v>
      </c>
      <c r="K314" s="92" t="s">
        <v>266</v>
      </c>
      <c r="L314" s="91"/>
      <c r="M314" s="236" t="s">
        <v>1</v>
      </c>
      <c r="N314" s="237" t="s">
        <v>46</v>
      </c>
      <c r="O314" s="238">
        <v>0.83499999999999996</v>
      </c>
      <c r="P314" s="238">
        <f>O314*H314</f>
        <v>7.8907499999999988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15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R314" s="240" t="s">
        <v>267</v>
      </c>
      <c r="AT314" s="240" t="s">
        <v>262</v>
      </c>
      <c r="AU314" s="240" t="s">
        <v>91</v>
      </c>
      <c r="AY314" s="145" t="s">
        <v>260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45" t="s">
        <v>88</v>
      </c>
      <c r="BK314" s="241">
        <f>ROUND(I314*H314,2)</f>
        <v>0</v>
      </c>
      <c r="BL314" s="145" t="s">
        <v>267</v>
      </c>
      <c r="BM314" s="240" t="s">
        <v>512</v>
      </c>
    </row>
    <row r="315" spans="1:65" s="242" customFormat="1">
      <c r="B315" s="243"/>
      <c r="C315" s="272"/>
      <c r="D315" s="273" t="s">
        <v>269</v>
      </c>
      <c r="E315" s="274" t="s">
        <v>1</v>
      </c>
      <c r="F315" s="275" t="s">
        <v>507</v>
      </c>
      <c r="G315" s="272"/>
      <c r="H315" s="274" t="s">
        <v>1</v>
      </c>
      <c r="L315" s="243"/>
      <c r="M315" s="245"/>
      <c r="N315" s="246"/>
      <c r="O315" s="246"/>
      <c r="P315" s="246"/>
      <c r="Q315" s="246"/>
      <c r="R315" s="246"/>
      <c r="S315" s="246"/>
      <c r="T315" s="247"/>
      <c r="AT315" s="244" t="s">
        <v>269</v>
      </c>
      <c r="AU315" s="244" t="s">
        <v>91</v>
      </c>
      <c r="AV315" s="242" t="s">
        <v>88</v>
      </c>
      <c r="AW315" s="242" t="s">
        <v>34</v>
      </c>
      <c r="AX315" s="242" t="s">
        <v>81</v>
      </c>
      <c r="AY315" s="244" t="s">
        <v>260</v>
      </c>
    </row>
    <row r="316" spans="1:65" s="248" customFormat="1">
      <c r="B316" s="249"/>
      <c r="C316" s="276"/>
      <c r="D316" s="273" t="s">
        <v>269</v>
      </c>
      <c r="E316" s="277" t="s">
        <v>1</v>
      </c>
      <c r="F316" s="278" t="s">
        <v>196</v>
      </c>
      <c r="G316" s="276"/>
      <c r="H316" s="279">
        <v>1.05</v>
      </c>
      <c r="L316" s="249"/>
      <c r="M316" s="251"/>
      <c r="N316" s="252"/>
      <c r="O316" s="252"/>
      <c r="P316" s="252"/>
      <c r="Q316" s="252"/>
      <c r="R316" s="252"/>
      <c r="S316" s="252"/>
      <c r="T316" s="253"/>
      <c r="AT316" s="250" t="s">
        <v>269</v>
      </c>
      <c r="AU316" s="250" t="s">
        <v>91</v>
      </c>
      <c r="AV316" s="248" t="s">
        <v>91</v>
      </c>
      <c r="AW316" s="248" t="s">
        <v>34</v>
      </c>
      <c r="AX316" s="248" t="s">
        <v>81</v>
      </c>
      <c r="AY316" s="250" t="s">
        <v>260</v>
      </c>
    </row>
    <row r="317" spans="1:65" s="242" customFormat="1">
      <c r="B317" s="243"/>
      <c r="C317" s="272"/>
      <c r="D317" s="273" t="s">
        <v>269</v>
      </c>
      <c r="E317" s="274" t="s">
        <v>1</v>
      </c>
      <c r="F317" s="275" t="s">
        <v>513</v>
      </c>
      <c r="G317" s="272"/>
      <c r="H317" s="274" t="s">
        <v>1</v>
      </c>
      <c r="L317" s="243"/>
      <c r="M317" s="245"/>
      <c r="N317" s="246"/>
      <c r="O317" s="246"/>
      <c r="P317" s="246"/>
      <c r="Q317" s="246"/>
      <c r="R317" s="246"/>
      <c r="S317" s="246"/>
      <c r="T317" s="247"/>
      <c r="AT317" s="244" t="s">
        <v>269</v>
      </c>
      <c r="AU317" s="244" t="s">
        <v>91</v>
      </c>
      <c r="AV317" s="242" t="s">
        <v>88</v>
      </c>
      <c r="AW317" s="242" t="s">
        <v>34</v>
      </c>
      <c r="AX317" s="242" t="s">
        <v>81</v>
      </c>
      <c r="AY317" s="244" t="s">
        <v>260</v>
      </c>
    </row>
    <row r="318" spans="1:65" s="248" customFormat="1">
      <c r="B318" s="249"/>
      <c r="C318" s="276"/>
      <c r="D318" s="273" t="s">
        <v>269</v>
      </c>
      <c r="E318" s="277" t="s">
        <v>1</v>
      </c>
      <c r="F318" s="278" t="s">
        <v>193</v>
      </c>
      <c r="G318" s="276"/>
      <c r="H318" s="279">
        <v>3.78</v>
      </c>
      <c r="L318" s="249"/>
      <c r="M318" s="251"/>
      <c r="N318" s="252"/>
      <c r="O318" s="252"/>
      <c r="P318" s="252"/>
      <c r="Q318" s="252"/>
      <c r="R318" s="252"/>
      <c r="S318" s="252"/>
      <c r="T318" s="253"/>
      <c r="AT318" s="250" t="s">
        <v>269</v>
      </c>
      <c r="AU318" s="250" t="s">
        <v>91</v>
      </c>
      <c r="AV318" s="248" t="s">
        <v>91</v>
      </c>
      <c r="AW318" s="248" t="s">
        <v>34</v>
      </c>
      <c r="AX318" s="248" t="s">
        <v>81</v>
      </c>
      <c r="AY318" s="250" t="s">
        <v>260</v>
      </c>
    </row>
    <row r="319" spans="1:65" s="248" customFormat="1">
      <c r="B319" s="249"/>
      <c r="C319" s="276"/>
      <c r="D319" s="273" t="s">
        <v>269</v>
      </c>
      <c r="E319" s="277" t="s">
        <v>1</v>
      </c>
      <c r="F319" s="278" t="s">
        <v>191</v>
      </c>
      <c r="G319" s="276"/>
      <c r="H319" s="279">
        <v>4.62</v>
      </c>
      <c r="L319" s="249"/>
      <c r="M319" s="251"/>
      <c r="N319" s="252"/>
      <c r="O319" s="252"/>
      <c r="P319" s="252"/>
      <c r="Q319" s="252"/>
      <c r="R319" s="252"/>
      <c r="S319" s="252"/>
      <c r="T319" s="253"/>
      <c r="AT319" s="250" t="s">
        <v>269</v>
      </c>
      <c r="AU319" s="250" t="s">
        <v>91</v>
      </c>
      <c r="AV319" s="248" t="s">
        <v>91</v>
      </c>
      <c r="AW319" s="248" t="s">
        <v>34</v>
      </c>
      <c r="AX319" s="248" t="s">
        <v>81</v>
      </c>
      <c r="AY319" s="250" t="s">
        <v>260</v>
      </c>
    </row>
    <row r="320" spans="1:65" s="258" customFormat="1">
      <c r="B320" s="259"/>
      <c r="C320" s="285"/>
      <c r="D320" s="273" t="s">
        <v>269</v>
      </c>
      <c r="E320" s="286" t="s">
        <v>1</v>
      </c>
      <c r="F320" s="287" t="s">
        <v>279</v>
      </c>
      <c r="G320" s="285"/>
      <c r="H320" s="288">
        <v>9.4499999999999993</v>
      </c>
      <c r="L320" s="259"/>
      <c r="M320" s="261"/>
      <c r="N320" s="262"/>
      <c r="O320" s="262"/>
      <c r="P320" s="262"/>
      <c r="Q320" s="262"/>
      <c r="R320" s="262"/>
      <c r="S320" s="262"/>
      <c r="T320" s="263"/>
      <c r="AT320" s="260" t="s">
        <v>269</v>
      </c>
      <c r="AU320" s="260" t="s">
        <v>91</v>
      </c>
      <c r="AV320" s="258" t="s">
        <v>267</v>
      </c>
      <c r="AW320" s="258" t="s">
        <v>34</v>
      </c>
      <c r="AX320" s="258" t="s">
        <v>88</v>
      </c>
      <c r="AY320" s="260" t="s">
        <v>260</v>
      </c>
    </row>
    <row r="321" spans="1:65" s="156" customFormat="1" ht="16.5" customHeight="1">
      <c r="A321" s="154"/>
      <c r="B321" s="91"/>
      <c r="C321" s="267" t="s">
        <v>514</v>
      </c>
      <c r="D321" s="267" t="s">
        <v>262</v>
      </c>
      <c r="E321" s="268" t="s">
        <v>515</v>
      </c>
      <c r="F321" s="269" t="s">
        <v>516</v>
      </c>
      <c r="G321" s="270" t="s">
        <v>380</v>
      </c>
      <c r="H321" s="271">
        <v>37.799999999999997</v>
      </c>
      <c r="I321" s="93">
        <v>0</v>
      </c>
      <c r="J321" s="93">
        <f>ROUND(I321*H321,2)</f>
        <v>0</v>
      </c>
      <c r="K321" s="92" t="s">
        <v>266</v>
      </c>
      <c r="L321" s="91"/>
      <c r="M321" s="236" t="s">
        <v>1</v>
      </c>
      <c r="N321" s="237" t="s">
        <v>46</v>
      </c>
      <c r="O321" s="238">
        <v>4.0000000000000001E-3</v>
      </c>
      <c r="P321" s="238">
        <f>O321*H321</f>
        <v>0.1512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154"/>
      <c r="V321" s="154"/>
      <c r="W321" s="154"/>
      <c r="X321" s="154"/>
      <c r="Y321" s="154"/>
      <c r="Z321" s="154"/>
      <c r="AA321" s="154"/>
      <c r="AB321" s="154"/>
      <c r="AC321" s="154"/>
      <c r="AD321" s="154"/>
      <c r="AE321" s="154"/>
      <c r="AR321" s="240" t="s">
        <v>267</v>
      </c>
      <c r="AT321" s="240" t="s">
        <v>262</v>
      </c>
      <c r="AU321" s="240" t="s">
        <v>91</v>
      </c>
      <c r="AY321" s="145" t="s">
        <v>260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45" t="s">
        <v>88</v>
      </c>
      <c r="BK321" s="241">
        <f>ROUND(I321*H321,2)</f>
        <v>0</v>
      </c>
      <c r="BL321" s="145" t="s">
        <v>267</v>
      </c>
      <c r="BM321" s="240" t="s">
        <v>517</v>
      </c>
    </row>
    <row r="322" spans="1:65" s="242" customFormat="1">
      <c r="B322" s="243"/>
      <c r="C322" s="272"/>
      <c r="D322" s="273" t="s">
        <v>269</v>
      </c>
      <c r="E322" s="274" t="s">
        <v>1</v>
      </c>
      <c r="F322" s="275" t="s">
        <v>507</v>
      </c>
      <c r="G322" s="272"/>
      <c r="H322" s="274" t="s">
        <v>1</v>
      </c>
      <c r="L322" s="243"/>
      <c r="M322" s="245"/>
      <c r="N322" s="246"/>
      <c r="O322" s="246"/>
      <c r="P322" s="246"/>
      <c r="Q322" s="246"/>
      <c r="R322" s="246"/>
      <c r="S322" s="246"/>
      <c r="T322" s="247"/>
      <c r="AT322" s="244" t="s">
        <v>269</v>
      </c>
      <c r="AU322" s="244" t="s">
        <v>91</v>
      </c>
      <c r="AV322" s="242" t="s">
        <v>88</v>
      </c>
      <c r="AW322" s="242" t="s">
        <v>34</v>
      </c>
      <c r="AX322" s="242" t="s">
        <v>81</v>
      </c>
      <c r="AY322" s="244" t="s">
        <v>260</v>
      </c>
    </row>
    <row r="323" spans="1:65" s="248" customFormat="1">
      <c r="B323" s="249"/>
      <c r="C323" s="276"/>
      <c r="D323" s="273" t="s">
        <v>269</v>
      </c>
      <c r="E323" s="277" t="s">
        <v>1</v>
      </c>
      <c r="F323" s="278" t="s">
        <v>518</v>
      </c>
      <c r="G323" s="276"/>
      <c r="H323" s="279">
        <v>4.2</v>
      </c>
      <c r="L323" s="249"/>
      <c r="M323" s="251"/>
      <c r="N323" s="252"/>
      <c r="O323" s="252"/>
      <c r="P323" s="252"/>
      <c r="Q323" s="252"/>
      <c r="R323" s="252"/>
      <c r="S323" s="252"/>
      <c r="T323" s="253"/>
      <c r="AT323" s="250" t="s">
        <v>269</v>
      </c>
      <c r="AU323" s="250" t="s">
        <v>91</v>
      </c>
      <c r="AV323" s="248" t="s">
        <v>91</v>
      </c>
      <c r="AW323" s="248" t="s">
        <v>34</v>
      </c>
      <c r="AX323" s="248" t="s">
        <v>81</v>
      </c>
      <c r="AY323" s="250" t="s">
        <v>260</v>
      </c>
    </row>
    <row r="324" spans="1:65" s="242" customFormat="1">
      <c r="B324" s="243"/>
      <c r="C324" s="272"/>
      <c r="D324" s="273" t="s">
        <v>269</v>
      </c>
      <c r="E324" s="274" t="s">
        <v>1</v>
      </c>
      <c r="F324" s="275" t="s">
        <v>513</v>
      </c>
      <c r="G324" s="272"/>
      <c r="H324" s="274" t="s">
        <v>1</v>
      </c>
      <c r="L324" s="243"/>
      <c r="M324" s="245"/>
      <c r="N324" s="246"/>
      <c r="O324" s="246"/>
      <c r="P324" s="246"/>
      <c r="Q324" s="246"/>
      <c r="R324" s="246"/>
      <c r="S324" s="246"/>
      <c r="T324" s="247"/>
      <c r="AT324" s="244" t="s">
        <v>269</v>
      </c>
      <c r="AU324" s="244" t="s">
        <v>91</v>
      </c>
      <c r="AV324" s="242" t="s">
        <v>88</v>
      </c>
      <c r="AW324" s="242" t="s">
        <v>34</v>
      </c>
      <c r="AX324" s="242" t="s">
        <v>81</v>
      </c>
      <c r="AY324" s="244" t="s">
        <v>260</v>
      </c>
    </row>
    <row r="325" spans="1:65" s="248" customFormat="1">
      <c r="B325" s="249"/>
      <c r="C325" s="276"/>
      <c r="D325" s="273" t="s">
        <v>269</v>
      </c>
      <c r="E325" s="277" t="s">
        <v>1</v>
      </c>
      <c r="F325" s="278" t="s">
        <v>519</v>
      </c>
      <c r="G325" s="276"/>
      <c r="H325" s="279">
        <v>15.12</v>
      </c>
      <c r="L325" s="249"/>
      <c r="M325" s="251"/>
      <c r="N325" s="252"/>
      <c r="O325" s="252"/>
      <c r="P325" s="252"/>
      <c r="Q325" s="252"/>
      <c r="R325" s="252"/>
      <c r="S325" s="252"/>
      <c r="T325" s="253"/>
      <c r="AT325" s="250" t="s">
        <v>269</v>
      </c>
      <c r="AU325" s="250" t="s">
        <v>91</v>
      </c>
      <c r="AV325" s="248" t="s">
        <v>91</v>
      </c>
      <c r="AW325" s="248" t="s">
        <v>34</v>
      </c>
      <c r="AX325" s="248" t="s">
        <v>81</v>
      </c>
      <c r="AY325" s="250" t="s">
        <v>260</v>
      </c>
    </row>
    <row r="326" spans="1:65" s="248" customFormat="1">
      <c r="B326" s="249"/>
      <c r="C326" s="276"/>
      <c r="D326" s="273" t="s">
        <v>269</v>
      </c>
      <c r="E326" s="277" t="s">
        <v>1</v>
      </c>
      <c r="F326" s="278" t="s">
        <v>520</v>
      </c>
      <c r="G326" s="276"/>
      <c r="H326" s="279">
        <v>18.48</v>
      </c>
      <c r="L326" s="249"/>
      <c r="M326" s="251"/>
      <c r="N326" s="252"/>
      <c r="O326" s="252"/>
      <c r="P326" s="252"/>
      <c r="Q326" s="252"/>
      <c r="R326" s="252"/>
      <c r="S326" s="252"/>
      <c r="T326" s="253"/>
      <c r="AT326" s="250" t="s">
        <v>269</v>
      </c>
      <c r="AU326" s="250" t="s">
        <v>91</v>
      </c>
      <c r="AV326" s="248" t="s">
        <v>91</v>
      </c>
      <c r="AW326" s="248" t="s">
        <v>34</v>
      </c>
      <c r="AX326" s="248" t="s">
        <v>81</v>
      </c>
      <c r="AY326" s="250" t="s">
        <v>260</v>
      </c>
    </row>
    <row r="327" spans="1:65" s="258" customFormat="1">
      <c r="B327" s="259"/>
      <c r="C327" s="285"/>
      <c r="D327" s="273" t="s">
        <v>269</v>
      </c>
      <c r="E327" s="286" t="s">
        <v>1</v>
      </c>
      <c r="F327" s="287" t="s">
        <v>279</v>
      </c>
      <c r="G327" s="285"/>
      <c r="H327" s="288">
        <v>37.799999999999997</v>
      </c>
      <c r="L327" s="259"/>
      <c r="M327" s="261"/>
      <c r="N327" s="262"/>
      <c r="O327" s="262"/>
      <c r="P327" s="262"/>
      <c r="Q327" s="262"/>
      <c r="R327" s="262"/>
      <c r="S327" s="262"/>
      <c r="T327" s="263"/>
      <c r="AT327" s="260" t="s">
        <v>269</v>
      </c>
      <c r="AU327" s="260" t="s">
        <v>91</v>
      </c>
      <c r="AV327" s="258" t="s">
        <v>267</v>
      </c>
      <c r="AW327" s="258" t="s">
        <v>34</v>
      </c>
      <c r="AX327" s="258" t="s">
        <v>88</v>
      </c>
      <c r="AY327" s="260" t="s">
        <v>260</v>
      </c>
    </row>
    <row r="328" spans="1:65" s="156" customFormat="1" ht="16.5" customHeight="1">
      <c r="A328" s="154"/>
      <c r="B328" s="91"/>
      <c r="C328" s="267" t="s">
        <v>521</v>
      </c>
      <c r="D328" s="267" t="s">
        <v>262</v>
      </c>
      <c r="E328" s="268" t="s">
        <v>522</v>
      </c>
      <c r="F328" s="269" t="s">
        <v>523</v>
      </c>
      <c r="G328" s="270" t="s">
        <v>380</v>
      </c>
      <c r="H328" s="271">
        <v>19.047000000000001</v>
      </c>
      <c r="I328" s="93">
        <v>0</v>
      </c>
      <c r="J328" s="93">
        <f>ROUND(I328*H328,2)</f>
        <v>0</v>
      </c>
      <c r="K328" s="92" t="s">
        <v>266</v>
      </c>
      <c r="L328" s="91"/>
      <c r="M328" s="236" t="s">
        <v>1</v>
      </c>
      <c r="N328" s="237" t="s">
        <v>46</v>
      </c>
      <c r="O328" s="238">
        <v>0.159</v>
      </c>
      <c r="P328" s="238">
        <f>O328*H328</f>
        <v>3.028473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154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R328" s="240" t="s">
        <v>267</v>
      </c>
      <c r="AT328" s="240" t="s">
        <v>262</v>
      </c>
      <c r="AU328" s="240" t="s">
        <v>91</v>
      </c>
      <c r="AY328" s="145" t="s">
        <v>260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45" t="s">
        <v>88</v>
      </c>
      <c r="BK328" s="241">
        <f>ROUND(I328*H328,2)</f>
        <v>0</v>
      </c>
      <c r="BL328" s="145" t="s">
        <v>267</v>
      </c>
      <c r="BM328" s="240" t="s">
        <v>524</v>
      </c>
    </row>
    <row r="329" spans="1:65" s="248" customFormat="1">
      <c r="B329" s="249"/>
      <c r="C329" s="276"/>
      <c r="D329" s="273" t="s">
        <v>269</v>
      </c>
      <c r="E329" s="277" t="s">
        <v>1</v>
      </c>
      <c r="F329" s="278" t="s">
        <v>226</v>
      </c>
      <c r="G329" s="276"/>
      <c r="H329" s="279">
        <v>15.763999999999999</v>
      </c>
      <c r="L329" s="249"/>
      <c r="M329" s="251"/>
      <c r="N329" s="252"/>
      <c r="O329" s="252"/>
      <c r="P329" s="252"/>
      <c r="Q329" s="252"/>
      <c r="R329" s="252"/>
      <c r="S329" s="252"/>
      <c r="T329" s="253"/>
      <c r="AT329" s="250" t="s">
        <v>269</v>
      </c>
      <c r="AU329" s="250" t="s">
        <v>91</v>
      </c>
      <c r="AV329" s="248" t="s">
        <v>91</v>
      </c>
      <c r="AW329" s="248" t="s">
        <v>34</v>
      </c>
      <c r="AX329" s="248" t="s">
        <v>81</v>
      </c>
      <c r="AY329" s="250" t="s">
        <v>260</v>
      </c>
    </row>
    <row r="330" spans="1:65" s="248" customFormat="1">
      <c r="B330" s="249"/>
      <c r="C330" s="276"/>
      <c r="D330" s="273" t="s">
        <v>269</v>
      </c>
      <c r="E330" s="277" t="s">
        <v>1</v>
      </c>
      <c r="F330" s="278" t="s">
        <v>213</v>
      </c>
      <c r="G330" s="276"/>
      <c r="H330" s="279">
        <v>3.2829999999999999</v>
      </c>
      <c r="L330" s="249"/>
      <c r="M330" s="251"/>
      <c r="N330" s="252"/>
      <c r="O330" s="252"/>
      <c r="P330" s="252"/>
      <c r="Q330" s="252"/>
      <c r="R330" s="252"/>
      <c r="S330" s="252"/>
      <c r="T330" s="253"/>
      <c r="AT330" s="250" t="s">
        <v>269</v>
      </c>
      <c r="AU330" s="250" t="s">
        <v>91</v>
      </c>
      <c r="AV330" s="248" t="s">
        <v>91</v>
      </c>
      <c r="AW330" s="248" t="s">
        <v>34</v>
      </c>
      <c r="AX330" s="248" t="s">
        <v>81</v>
      </c>
      <c r="AY330" s="250" t="s">
        <v>260</v>
      </c>
    </row>
    <row r="331" spans="1:65" s="258" customFormat="1">
      <c r="B331" s="259"/>
      <c r="C331" s="285"/>
      <c r="D331" s="273" t="s">
        <v>269</v>
      </c>
      <c r="E331" s="286" t="s">
        <v>1</v>
      </c>
      <c r="F331" s="287" t="s">
        <v>279</v>
      </c>
      <c r="G331" s="285"/>
      <c r="H331" s="288">
        <v>19.047000000000001</v>
      </c>
      <c r="L331" s="259"/>
      <c r="M331" s="261"/>
      <c r="N331" s="262"/>
      <c r="O331" s="262"/>
      <c r="P331" s="262"/>
      <c r="Q331" s="262"/>
      <c r="R331" s="262"/>
      <c r="S331" s="262"/>
      <c r="T331" s="263"/>
      <c r="AT331" s="260" t="s">
        <v>269</v>
      </c>
      <c r="AU331" s="260" t="s">
        <v>91</v>
      </c>
      <c r="AV331" s="258" t="s">
        <v>267</v>
      </c>
      <c r="AW331" s="258" t="s">
        <v>34</v>
      </c>
      <c r="AX331" s="258" t="s">
        <v>88</v>
      </c>
      <c r="AY331" s="260" t="s">
        <v>260</v>
      </c>
    </row>
    <row r="332" spans="1:65" s="156" customFormat="1" ht="16.5" customHeight="1">
      <c r="A332" s="154"/>
      <c r="B332" s="91"/>
      <c r="C332" s="267" t="s">
        <v>525</v>
      </c>
      <c r="D332" s="267" t="s">
        <v>262</v>
      </c>
      <c r="E332" s="268" t="s">
        <v>526</v>
      </c>
      <c r="F332" s="269" t="s">
        <v>527</v>
      </c>
      <c r="G332" s="270" t="s">
        <v>380</v>
      </c>
      <c r="H332" s="271">
        <v>35.247</v>
      </c>
      <c r="I332" s="93">
        <v>0</v>
      </c>
      <c r="J332" s="93">
        <f>ROUND(I332*H332,2)</f>
        <v>0</v>
      </c>
      <c r="K332" s="92" t="s">
        <v>292</v>
      </c>
      <c r="L332" s="91"/>
      <c r="M332" s="236" t="s">
        <v>1</v>
      </c>
      <c r="N332" s="237" t="s">
        <v>46</v>
      </c>
      <c r="O332" s="238">
        <v>0.495</v>
      </c>
      <c r="P332" s="238">
        <f>O332*H332</f>
        <v>17.447264999999998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15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R332" s="240" t="s">
        <v>267</v>
      </c>
      <c r="AT332" s="240" t="s">
        <v>262</v>
      </c>
      <c r="AU332" s="240" t="s">
        <v>91</v>
      </c>
      <c r="AY332" s="145" t="s">
        <v>260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45" t="s">
        <v>88</v>
      </c>
      <c r="BK332" s="241">
        <f>ROUND(I332*H332,2)</f>
        <v>0</v>
      </c>
      <c r="BL332" s="145" t="s">
        <v>267</v>
      </c>
      <c r="BM332" s="240" t="s">
        <v>528</v>
      </c>
    </row>
    <row r="333" spans="1:65" s="248" customFormat="1">
      <c r="B333" s="249"/>
      <c r="C333" s="276"/>
      <c r="D333" s="273" t="s">
        <v>269</v>
      </c>
      <c r="E333" s="277" t="s">
        <v>1</v>
      </c>
      <c r="F333" s="278" t="s">
        <v>218</v>
      </c>
      <c r="G333" s="276"/>
      <c r="H333" s="279">
        <v>3.3</v>
      </c>
      <c r="L333" s="249"/>
      <c r="M333" s="251"/>
      <c r="N333" s="252"/>
      <c r="O333" s="252"/>
      <c r="P333" s="252"/>
      <c r="Q333" s="252"/>
      <c r="R333" s="252"/>
      <c r="S333" s="252"/>
      <c r="T333" s="253"/>
      <c r="AT333" s="250" t="s">
        <v>269</v>
      </c>
      <c r="AU333" s="250" t="s">
        <v>91</v>
      </c>
      <c r="AV333" s="248" t="s">
        <v>91</v>
      </c>
      <c r="AW333" s="248" t="s">
        <v>34</v>
      </c>
      <c r="AX333" s="248" t="s">
        <v>81</v>
      </c>
      <c r="AY333" s="250" t="s">
        <v>260</v>
      </c>
    </row>
    <row r="334" spans="1:65" s="248" customFormat="1">
      <c r="B334" s="249"/>
      <c r="C334" s="276"/>
      <c r="D334" s="273" t="s">
        <v>269</v>
      </c>
      <c r="E334" s="277" t="s">
        <v>1</v>
      </c>
      <c r="F334" s="278" t="s">
        <v>220</v>
      </c>
      <c r="G334" s="276"/>
      <c r="H334" s="279">
        <v>3.1869999999999998</v>
      </c>
      <c r="L334" s="249"/>
      <c r="M334" s="251"/>
      <c r="N334" s="252"/>
      <c r="O334" s="252"/>
      <c r="P334" s="252"/>
      <c r="Q334" s="252"/>
      <c r="R334" s="252"/>
      <c r="S334" s="252"/>
      <c r="T334" s="253"/>
      <c r="AT334" s="250" t="s">
        <v>269</v>
      </c>
      <c r="AU334" s="250" t="s">
        <v>91</v>
      </c>
      <c r="AV334" s="248" t="s">
        <v>91</v>
      </c>
      <c r="AW334" s="248" t="s">
        <v>34</v>
      </c>
      <c r="AX334" s="248" t="s">
        <v>81</v>
      </c>
      <c r="AY334" s="250" t="s">
        <v>260</v>
      </c>
    </row>
    <row r="335" spans="1:65" s="248" customFormat="1">
      <c r="B335" s="249"/>
      <c r="C335" s="276"/>
      <c r="D335" s="273" t="s">
        <v>269</v>
      </c>
      <c r="E335" s="277" t="s">
        <v>1</v>
      </c>
      <c r="F335" s="278" t="s">
        <v>215</v>
      </c>
      <c r="G335" s="276"/>
      <c r="H335" s="279">
        <v>28.76</v>
      </c>
      <c r="L335" s="249"/>
      <c r="M335" s="251"/>
      <c r="N335" s="252"/>
      <c r="O335" s="252"/>
      <c r="P335" s="252"/>
      <c r="Q335" s="252"/>
      <c r="R335" s="252"/>
      <c r="S335" s="252"/>
      <c r="T335" s="253"/>
      <c r="AT335" s="250" t="s">
        <v>269</v>
      </c>
      <c r="AU335" s="250" t="s">
        <v>91</v>
      </c>
      <c r="AV335" s="248" t="s">
        <v>91</v>
      </c>
      <c r="AW335" s="248" t="s">
        <v>34</v>
      </c>
      <c r="AX335" s="248" t="s">
        <v>81</v>
      </c>
      <c r="AY335" s="250" t="s">
        <v>260</v>
      </c>
    </row>
    <row r="336" spans="1:65" s="258" customFormat="1">
      <c r="B336" s="259"/>
      <c r="C336" s="285"/>
      <c r="D336" s="273" t="s">
        <v>269</v>
      </c>
      <c r="E336" s="286" t="s">
        <v>1</v>
      </c>
      <c r="F336" s="287" t="s">
        <v>279</v>
      </c>
      <c r="G336" s="285"/>
      <c r="H336" s="288">
        <v>35.247</v>
      </c>
      <c r="L336" s="259"/>
      <c r="M336" s="261"/>
      <c r="N336" s="262"/>
      <c r="O336" s="262"/>
      <c r="P336" s="262"/>
      <c r="Q336" s="262"/>
      <c r="R336" s="262"/>
      <c r="S336" s="262"/>
      <c r="T336" s="263"/>
      <c r="AT336" s="260" t="s">
        <v>269</v>
      </c>
      <c r="AU336" s="260" t="s">
        <v>91</v>
      </c>
      <c r="AV336" s="258" t="s">
        <v>267</v>
      </c>
      <c r="AW336" s="258" t="s">
        <v>34</v>
      </c>
      <c r="AX336" s="258" t="s">
        <v>88</v>
      </c>
      <c r="AY336" s="260" t="s">
        <v>260</v>
      </c>
    </row>
    <row r="337" spans="1:65" s="156" customFormat="1" ht="16.5" customHeight="1">
      <c r="A337" s="154"/>
      <c r="B337" s="91"/>
      <c r="C337" s="267" t="s">
        <v>529</v>
      </c>
      <c r="D337" s="267" t="s">
        <v>262</v>
      </c>
      <c r="E337" s="268" t="s">
        <v>530</v>
      </c>
      <c r="F337" s="269" t="s">
        <v>531</v>
      </c>
      <c r="G337" s="270" t="s">
        <v>380</v>
      </c>
      <c r="H337" s="271">
        <v>9.4499999999999993</v>
      </c>
      <c r="I337" s="93">
        <v>0</v>
      </c>
      <c r="J337" s="93">
        <f>ROUND(I337*H337,2)</f>
        <v>0</v>
      </c>
      <c r="K337" s="92" t="s">
        <v>266</v>
      </c>
      <c r="L337" s="91"/>
      <c r="M337" s="236" t="s">
        <v>1</v>
      </c>
      <c r="N337" s="237" t="s">
        <v>46</v>
      </c>
      <c r="O337" s="238">
        <v>0.376</v>
      </c>
      <c r="P337" s="238">
        <f>O337*H337</f>
        <v>3.5531999999999999</v>
      </c>
      <c r="Q337" s="238">
        <v>0</v>
      </c>
      <c r="R337" s="238">
        <f>Q337*H337</f>
        <v>0</v>
      </c>
      <c r="S337" s="238">
        <v>0</v>
      </c>
      <c r="T337" s="239">
        <f>S337*H337</f>
        <v>0</v>
      </c>
      <c r="U337" s="154"/>
      <c r="V337" s="154"/>
      <c r="W337" s="154"/>
      <c r="X337" s="154"/>
      <c r="Y337" s="154"/>
      <c r="Z337" s="154"/>
      <c r="AA337" s="154"/>
      <c r="AB337" s="154"/>
      <c r="AC337" s="154"/>
      <c r="AD337" s="154"/>
      <c r="AE337" s="154"/>
      <c r="AR337" s="240" t="s">
        <v>267</v>
      </c>
      <c r="AT337" s="240" t="s">
        <v>262</v>
      </c>
      <c r="AU337" s="240" t="s">
        <v>91</v>
      </c>
      <c r="AY337" s="145" t="s">
        <v>260</v>
      </c>
      <c r="BE337" s="241">
        <f>IF(N337="základní",J337,0)</f>
        <v>0</v>
      </c>
      <c r="BF337" s="241">
        <f>IF(N337="snížená",J337,0)</f>
        <v>0</v>
      </c>
      <c r="BG337" s="241">
        <f>IF(N337="zákl. přenesená",J337,0)</f>
        <v>0</v>
      </c>
      <c r="BH337" s="241">
        <f>IF(N337="sníž. přenesená",J337,0)</f>
        <v>0</v>
      </c>
      <c r="BI337" s="241">
        <f>IF(N337="nulová",J337,0)</f>
        <v>0</v>
      </c>
      <c r="BJ337" s="145" t="s">
        <v>88</v>
      </c>
      <c r="BK337" s="241">
        <f>ROUND(I337*H337,2)</f>
        <v>0</v>
      </c>
      <c r="BL337" s="145" t="s">
        <v>267</v>
      </c>
      <c r="BM337" s="240" t="s">
        <v>532</v>
      </c>
    </row>
    <row r="338" spans="1:65" s="248" customFormat="1">
      <c r="B338" s="249"/>
      <c r="C338" s="276"/>
      <c r="D338" s="273" t="s">
        <v>269</v>
      </c>
      <c r="E338" s="277" t="s">
        <v>1</v>
      </c>
      <c r="F338" s="278" t="s">
        <v>196</v>
      </c>
      <c r="G338" s="276"/>
      <c r="H338" s="279">
        <v>1.05</v>
      </c>
      <c r="L338" s="249"/>
      <c r="M338" s="251"/>
      <c r="N338" s="252"/>
      <c r="O338" s="252"/>
      <c r="P338" s="252"/>
      <c r="Q338" s="252"/>
      <c r="R338" s="252"/>
      <c r="S338" s="252"/>
      <c r="T338" s="253"/>
      <c r="AT338" s="250" t="s">
        <v>269</v>
      </c>
      <c r="AU338" s="250" t="s">
        <v>91</v>
      </c>
      <c r="AV338" s="248" t="s">
        <v>91</v>
      </c>
      <c r="AW338" s="248" t="s">
        <v>34</v>
      </c>
      <c r="AX338" s="248" t="s">
        <v>81</v>
      </c>
      <c r="AY338" s="250" t="s">
        <v>260</v>
      </c>
    </row>
    <row r="339" spans="1:65" s="248" customFormat="1">
      <c r="B339" s="249"/>
      <c r="C339" s="276"/>
      <c r="D339" s="273" t="s">
        <v>269</v>
      </c>
      <c r="E339" s="277" t="s">
        <v>1</v>
      </c>
      <c r="F339" s="278" t="s">
        <v>193</v>
      </c>
      <c r="G339" s="276"/>
      <c r="H339" s="279">
        <v>3.78</v>
      </c>
      <c r="L339" s="249"/>
      <c r="M339" s="251"/>
      <c r="N339" s="252"/>
      <c r="O339" s="252"/>
      <c r="P339" s="252"/>
      <c r="Q339" s="252"/>
      <c r="R339" s="252"/>
      <c r="S339" s="252"/>
      <c r="T339" s="253"/>
      <c r="AT339" s="250" t="s">
        <v>269</v>
      </c>
      <c r="AU339" s="250" t="s">
        <v>91</v>
      </c>
      <c r="AV339" s="248" t="s">
        <v>91</v>
      </c>
      <c r="AW339" s="248" t="s">
        <v>34</v>
      </c>
      <c r="AX339" s="248" t="s">
        <v>81</v>
      </c>
      <c r="AY339" s="250" t="s">
        <v>260</v>
      </c>
    </row>
    <row r="340" spans="1:65" s="248" customFormat="1">
      <c r="B340" s="249"/>
      <c r="C340" s="276"/>
      <c r="D340" s="273" t="s">
        <v>269</v>
      </c>
      <c r="E340" s="277" t="s">
        <v>1</v>
      </c>
      <c r="F340" s="278" t="s">
        <v>191</v>
      </c>
      <c r="G340" s="276"/>
      <c r="H340" s="279">
        <v>4.62</v>
      </c>
      <c r="L340" s="249"/>
      <c r="M340" s="251"/>
      <c r="N340" s="252"/>
      <c r="O340" s="252"/>
      <c r="P340" s="252"/>
      <c r="Q340" s="252"/>
      <c r="R340" s="252"/>
      <c r="S340" s="252"/>
      <c r="T340" s="253"/>
      <c r="AT340" s="250" t="s">
        <v>269</v>
      </c>
      <c r="AU340" s="250" t="s">
        <v>91</v>
      </c>
      <c r="AV340" s="248" t="s">
        <v>91</v>
      </c>
      <c r="AW340" s="248" t="s">
        <v>34</v>
      </c>
      <c r="AX340" s="248" t="s">
        <v>81</v>
      </c>
      <c r="AY340" s="250" t="s">
        <v>260</v>
      </c>
    </row>
    <row r="341" spans="1:65" s="258" customFormat="1">
      <c r="B341" s="259"/>
      <c r="C341" s="285"/>
      <c r="D341" s="273" t="s">
        <v>269</v>
      </c>
      <c r="E341" s="286" t="s">
        <v>1</v>
      </c>
      <c r="F341" s="287" t="s">
        <v>279</v>
      </c>
      <c r="G341" s="285"/>
      <c r="H341" s="288">
        <v>9.4499999999999993</v>
      </c>
      <c r="L341" s="259"/>
      <c r="M341" s="261"/>
      <c r="N341" s="262"/>
      <c r="O341" s="262"/>
      <c r="P341" s="262"/>
      <c r="Q341" s="262"/>
      <c r="R341" s="262"/>
      <c r="S341" s="262"/>
      <c r="T341" s="263"/>
      <c r="AT341" s="260" t="s">
        <v>269</v>
      </c>
      <c r="AU341" s="260" t="s">
        <v>91</v>
      </c>
      <c r="AV341" s="258" t="s">
        <v>267</v>
      </c>
      <c r="AW341" s="258" t="s">
        <v>34</v>
      </c>
      <c r="AX341" s="258" t="s">
        <v>88</v>
      </c>
      <c r="AY341" s="260" t="s">
        <v>260</v>
      </c>
    </row>
    <row r="342" spans="1:65" s="156" customFormat="1" ht="22.8">
      <c r="A342" s="154"/>
      <c r="B342" s="91"/>
      <c r="C342" s="267" t="s">
        <v>533</v>
      </c>
      <c r="D342" s="267" t="s">
        <v>262</v>
      </c>
      <c r="E342" s="268" t="s">
        <v>534</v>
      </c>
      <c r="F342" s="269" t="s">
        <v>535</v>
      </c>
      <c r="G342" s="270" t="s">
        <v>380</v>
      </c>
      <c r="H342" s="271">
        <v>3.78</v>
      </c>
      <c r="I342" s="93">
        <v>0</v>
      </c>
      <c r="J342" s="93">
        <f>ROUND(I342*H342,2)</f>
        <v>0</v>
      </c>
      <c r="K342" s="92" t="s">
        <v>292</v>
      </c>
      <c r="L342" s="91"/>
      <c r="M342" s="236" t="s">
        <v>1</v>
      </c>
      <c r="N342" s="237" t="s">
        <v>46</v>
      </c>
      <c r="O342" s="238">
        <v>0.4</v>
      </c>
      <c r="P342" s="238">
        <f>O342*H342</f>
        <v>1.512</v>
      </c>
      <c r="Q342" s="238">
        <v>2.5000000000000001E-2</v>
      </c>
      <c r="R342" s="238">
        <f>Q342*H342</f>
        <v>9.4500000000000001E-2</v>
      </c>
      <c r="S342" s="238">
        <v>0</v>
      </c>
      <c r="T342" s="239">
        <f>S342*H342</f>
        <v>0</v>
      </c>
      <c r="U342" s="154"/>
      <c r="V342" s="154"/>
      <c r="W342" s="154"/>
      <c r="X342" s="154"/>
      <c r="Y342" s="154"/>
      <c r="Z342" s="154"/>
      <c r="AA342" s="154"/>
      <c r="AB342" s="154"/>
      <c r="AC342" s="154"/>
      <c r="AD342" s="154"/>
      <c r="AE342" s="154"/>
      <c r="AR342" s="240" t="s">
        <v>267</v>
      </c>
      <c r="AT342" s="240" t="s">
        <v>262</v>
      </c>
      <c r="AU342" s="240" t="s">
        <v>91</v>
      </c>
      <c r="AY342" s="145" t="s">
        <v>260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45" t="s">
        <v>88</v>
      </c>
      <c r="BK342" s="241">
        <f>ROUND(I342*H342,2)</f>
        <v>0</v>
      </c>
      <c r="BL342" s="145" t="s">
        <v>267</v>
      </c>
      <c r="BM342" s="240" t="s">
        <v>536</v>
      </c>
    </row>
    <row r="343" spans="1:65" s="242" customFormat="1">
      <c r="B343" s="243"/>
      <c r="C343" s="272"/>
      <c r="D343" s="273" t="s">
        <v>269</v>
      </c>
      <c r="E343" s="274" t="s">
        <v>1</v>
      </c>
      <c r="F343" s="275" t="s">
        <v>537</v>
      </c>
      <c r="G343" s="272"/>
      <c r="H343" s="274" t="s">
        <v>1</v>
      </c>
      <c r="L343" s="243"/>
      <c r="M343" s="245"/>
      <c r="N343" s="246"/>
      <c r="O343" s="246"/>
      <c r="P343" s="246"/>
      <c r="Q343" s="246"/>
      <c r="R343" s="246"/>
      <c r="S343" s="246"/>
      <c r="T343" s="247"/>
      <c r="AT343" s="244" t="s">
        <v>269</v>
      </c>
      <c r="AU343" s="244" t="s">
        <v>91</v>
      </c>
      <c r="AV343" s="242" t="s">
        <v>88</v>
      </c>
      <c r="AW343" s="242" t="s">
        <v>34</v>
      </c>
      <c r="AX343" s="242" t="s">
        <v>81</v>
      </c>
      <c r="AY343" s="244" t="s">
        <v>260</v>
      </c>
    </row>
    <row r="344" spans="1:65" s="248" customFormat="1">
      <c r="B344" s="249"/>
      <c r="C344" s="276"/>
      <c r="D344" s="273" t="s">
        <v>269</v>
      </c>
      <c r="E344" s="277" t="s">
        <v>1</v>
      </c>
      <c r="F344" s="278" t="s">
        <v>193</v>
      </c>
      <c r="G344" s="276"/>
      <c r="H344" s="279">
        <v>3.78</v>
      </c>
      <c r="L344" s="249"/>
      <c r="M344" s="251"/>
      <c r="N344" s="252"/>
      <c r="O344" s="252"/>
      <c r="P344" s="252"/>
      <c r="Q344" s="252"/>
      <c r="R344" s="252"/>
      <c r="S344" s="252"/>
      <c r="T344" s="253"/>
      <c r="AT344" s="250" t="s">
        <v>269</v>
      </c>
      <c r="AU344" s="250" t="s">
        <v>91</v>
      </c>
      <c r="AV344" s="248" t="s">
        <v>91</v>
      </c>
      <c r="AW344" s="248" t="s">
        <v>34</v>
      </c>
      <c r="AX344" s="248" t="s">
        <v>88</v>
      </c>
      <c r="AY344" s="250" t="s">
        <v>260</v>
      </c>
    </row>
    <row r="345" spans="1:65" s="156" customFormat="1" ht="21.75" customHeight="1">
      <c r="A345" s="154"/>
      <c r="B345" s="91"/>
      <c r="C345" s="267" t="s">
        <v>538</v>
      </c>
      <c r="D345" s="267" t="s">
        <v>262</v>
      </c>
      <c r="E345" s="268" t="s">
        <v>539</v>
      </c>
      <c r="F345" s="269" t="s">
        <v>540</v>
      </c>
      <c r="G345" s="270" t="s">
        <v>380</v>
      </c>
      <c r="H345" s="271">
        <v>3.3</v>
      </c>
      <c r="I345" s="93">
        <v>0</v>
      </c>
      <c r="J345" s="93">
        <f>ROUND(I345*H345,2)</f>
        <v>0</v>
      </c>
      <c r="K345" s="92" t="s">
        <v>266</v>
      </c>
      <c r="L345" s="91"/>
      <c r="M345" s="236" t="s">
        <v>1</v>
      </c>
      <c r="N345" s="237" t="s">
        <v>46</v>
      </c>
      <c r="O345" s="238">
        <v>0</v>
      </c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154"/>
      <c r="V345" s="154"/>
      <c r="W345" s="154"/>
      <c r="X345" s="154"/>
      <c r="Y345" s="154"/>
      <c r="Z345" s="154"/>
      <c r="AA345" s="154"/>
      <c r="AB345" s="154"/>
      <c r="AC345" s="154"/>
      <c r="AD345" s="154"/>
      <c r="AE345" s="154"/>
      <c r="AR345" s="240" t="s">
        <v>267</v>
      </c>
      <c r="AT345" s="240" t="s">
        <v>262</v>
      </c>
      <c r="AU345" s="240" t="s">
        <v>91</v>
      </c>
      <c r="AY345" s="145" t="s">
        <v>260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45" t="s">
        <v>88</v>
      </c>
      <c r="BK345" s="241">
        <f>ROUND(I345*H345,2)</f>
        <v>0</v>
      </c>
      <c r="BL345" s="145" t="s">
        <v>267</v>
      </c>
      <c r="BM345" s="240" t="s">
        <v>541</v>
      </c>
    </row>
    <row r="346" spans="1:65" s="248" customFormat="1">
      <c r="B346" s="249"/>
      <c r="C346" s="276"/>
      <c r="D346" s="273" t="s">
        <v>269</v>
      </c>
      <c r="E346" s="277" t="s">
        <v>1</v>
      </c>
      <c r="F346" s="278" t="s">
        <v>542</v>
      </c>
      <c r="G346" s="276"/>
      <c r="H346" s="279">
        <v>3.3</v>
      </c>
      <c r="L346" s="249"/>
      <c r="M346" s="251"/>
      <c r="N346" s="252"/>
      <c r="O346" s="252"/>
      <c r="P346" s="252"/>
      <c r="Q346" s="252"/>
      <c r="R346" s="252"/>
      <c r="S346" s="252"/>
      <c r="T346" s="253"/>
      <c r="AT346" s="250" t="s">
        <v>269</v>
      </c>
      <c r="AU346" s="250" t="s">
        <v>91</v>
      </c>
      <c r="AV346" s="248" t="s">
        <v>91</v>
      </c>
      <c r="AW346" s="248" t="s">
        <v>34</v>
      </c>
      <c r="AX346" s="248" t="s">
        <v>81</v>
      </c>
      <c r="AY346" s="250" t="s">
        <v>260</v>
      </c>
    </row>
    <row r="347" spans="1:65" s="292" customFormat="1">
      <c r="B347" s="293"/>
      <c r="C347" s="298"/>
      <c r="D347" s="273" t="s">
        <v>269</v>
      </c>
      <c r="E347" s="299" t="s">
        <v>218</v>
      </c>
      <c r="F347" s="300" t="s">
        <v>312</v>
      </c>
      <c r="G347" s="298"/>
      <c r="H347" s="301">
        <v>3.3</v>
      </c>
      <c r="L347" s="293"/>
      <c r="M347" s="295"/>
      <c r="N347" s="296"/>
      <c r="O347" s="296"/>
      <c r="P347" s="296"/>
      <c r="Q347" s="296"/>
      <c r="R347" s="296"/>
      <c r="S347" s="296"/>
      <c r="T347" s="297"/>
      <c r="AT347" s="294" t="s">
        <v>269</v>
      </c>
      <c r="AU347" s="294" t="s">
        <v>91</v>
      </c>
      <c r="AV347" s="292" t="s">
        <v>277</v>
      </c>
      <c r="AW347" s="292" t="s">
        <v>34</v>
      </c>
      <c r="AX347" s="292" t="s">
        <v>88</v>
      </c>
      <c r="AY347" s="294" t="s">
        <v>260</v>
      </c>
    </row>
    <row r="348" spans="1:65" s="156" customFormat="1" ht="21.75" customHeight="1">
      <c r="A348" s="154"/>
      <c r="B348" s="91"/>
      <c r="C348" s="267" t="s">
        <v>543</v>
      </c>
      <c r="D348" s="267" t="s">
        <v>262</v>
      </c>
      <c r="E348" s="268" t="s">
        <v>544</v>
      </c>
      <c r="F348" s="269" t="s">
        <v>545</v>
      </c>
      <c r="G348" s="270" t="s">
        <v>380</v>
      </c>
      <c r="H348" s="271">
        <v>1.05</v>
      </c>
      <c r="I348" s="93">
        <v>0</v>
      </c>
      <c r="J348" s="93">
        <f>ROUND(I348*H348,2)</f>
        <v>0</v>
      </c>
      <c r="K348" s="92" t="s">
        <v>266</v>
      </c>
      <c r="L348" s="91"/>
      <c r="M348" s="236" t="s">
        <v>1</v>
      </c>
      <c r="N348" s="237" t="s">
        <v>46</v>
      </c>
      <c r="O348" s="238">
        <v>0</v>
      </c>
      <c r="P348" s="238">
        <f>O348*H348</f>
        <v>0</v>
      </c>
      <c r="Q348" s="238">
        <v>0</v>
      </c>
      <c r="R348" s="238">
        <f>Q348*H348</f>
        <v>0</v>
      </c>
      <c r="S348" s="238">
        <v>0</v>
      </c>
      <c r="T348" s="239">
        <f>S348*H348</f>
        <v>0</v>
      </c>
      <c r="U348" s="154"/>
      <c r="V348" s="154"/>
      <c r="W348" s="154"/>
      <c r="X348" s="154"/>
      <c r="Y348" s="154"/>
      <c r="Z348" s="154"/>
      <c r="AA348" s="154"/>
      <c r="AB348" s="154"/>
      <c r="AC348" s="154"/>
      <c r="AD348" s="154"/>
      <c r="AE348" s="154"/>
      <c r="AR348" s="240" t="s">
        <v>267</v>
      </c>
      <c r="AT348" s="240" t="s">
        <v>262</v>
      </c>
      <c r="AU348" s="240" t="s">
        <v>91</v>
      </c>
      <c r="AY348" s="145" t="s">
        <v>260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45" t="s">
        <v>88</v>
      </c>
      <c r="BK348" s="241">
        <f>ROUND(I348*H348,2)</f>
        <v>0</v>
      </c>
      <c r="BL348" s="145" t="s">
        <v>267</v>
      </c>
      <c r="BM348" s="240" t="s">
        <v>546</v>
      </c>
    </row>
    <row r="349" spans="1:65" s="248" customFormat="1">
      <c r="B349" s="249"/>
      <c r="C349" s="276"/>
      <c r="D349" s="273" t="s">
        <v>269</v>
      </c>
      <c r="E349" s="277" t="s">
        <v>1</v>
      </c>
      <c r="F349" s="278" t="s">
        <v>547</v>
      </c>
      <c r="G349" s="276"/>
      <c r="H349" s="279">
        <v>0.6</v>
      </c>
      <c r="L349" s="249"/>
      <c r="M349" s="251"/>
      <c r="N349" s="252"/>
      <c r="O349" s="252"/>
      <c r="P349" s="252"/>
      <c r="Q349" s="252"/>
      <c r="R349" s="252"/>
      <c r="S349" s="252"/>
      <c r="T349" s="253"/>
      <c r="AT349" s="250" t="s">
        <v>269</v>
      </c>
      <c r="AU349" s="250" t="s">
        <v>91</v>
      </c>
      <c r="AV349" s="248" t="s">
        <v>91</v>
      </c>
      <c r="AW349" s="248" t="s">
        <v>34</v>
      </c>
      <c r="AX349" s="248" t="s">
        <v>81</v>
      </c>
      <c r="AY349" s="250" t="s">
        <v>260</v>
      </c>
    </row>
    <row r="350" spans="1:65" s="248" customFormat="1">
      <c r="B350" s="249"/>
      <c r="C350" s="276"/>
      <c r="D350" s="273" t="s">
        <v>269</v>
      </c>
      <c r="E350" s="277" t="s">
        <v>1</v>
      </c>
      <c r="F350" s="278" t="s">
        <v>548</v>
      </c>
      <c r="G350" s="276"/>
      <c r="H350" s="279">
        <v>0.45</v>
      </c>
      <c r="L350" s="249"/>
      <c r="M350" s="251"/>
      <c r="N350" s="252"/>
      <c r="O350" s="252"/>
      <c r="P350" s="252"/>
      <c r="Q350" s="252"/>
      <c r="R350" s="252"/>
      <c r="S350" s="252"/>
      <c r="T350" s="253"/>
      <c r="AT350" s="250" t="s">
        <v>269</v>
      </c>
      <c r="AU350" s="250" t="s">
        <v>91</v>
      </c>
      <c r="AV350" s="248" t="s">
        <v>91</v>
      </c>
      <c r="AW350" s="248" t="s">
        <v>34</v>
      </c>
      <c r="AX350" s="248" t="s">
        <v>81</v>
      </c>
      <c r="AY350" s="250" t="s">
        <v>260</v>
      </c>
    </row>
    <row r="351" spans="1:65" s="292" customFormat="1">
      <c r="B351" s="293"/>
      <c r="C351" s="298"/>
      <c r="D351" s="273" t="s">
        <v>269</v>
      </c>
      <c r="E351" s="299" t="s">
        <v>196</v>
      </c>
      <c r="F351" s="300" t="s">
        <v>312</v>
      </c>
      <c r="G351" s="298"/>
      <c r="H351" s="301">
        <v>1.05</v>
      </c>
      <c r="L351" s="293"/>
      <c r="M351" s="295"/>
      <c r="N351" s="296"/>
      <c r="O351" s="296"/>
      <c r="P351" s="296"/>
      <c r="Q351" s="296"/>
      <c r="R351" s="296"/>
      <c r="S351" s="296"/>
      <c r="T351" s="297"/>
      <c r="AT351" s="294" t="s">
        <v>269</v>
      </c>
      <c r="AU351" s="294" t="s">
        <v>91</v>
      </c>
      <c r="AV351" s="292" t="s">
        <v>277</v>
      </c>
      <c r="AW351" s="292" t="s">
        <v>34</v>
      </c>
      <c r="AX351" s="292" t="s">
        <v>88</v>
      </c>
      <c r="AY351" s="294" t="s">
        <v>260</v>
      </c>
    </row>
    <row r="352" spans="1:65" s="156" customFormat="1" ht="21.75" customHeight="1">
      <c r="A352" s="154"/>
      <c r="B352" s="91"/>
      <c r="C352" s="267" t="s">
        <v>549</v>
      </c>
      <c r="D352" s="267" t="s">
        <v>262</v>
      </c>
      <c r="E352" s="268" t="s">
        <v>550</v>
      </c>
      <c r="F352" s="269" t="s">
        <v>551</v>
      </c>
      <c r="G352" s="270" t="s">
        <v>380</v>
      </c>
      <c r="H352" s="271">
        <v>3.1869999999999998</v>
      </c>
      <c r="I352" s="93">
        <v>0</v>
      </c>
      <c r="J352" s="93">
        <f>ROUND(I352*H352,2)</f>
        <v>0</v>
      </c>
      <c r="K352" s="92" t="s">
        <v>266</v>
      </c>
      <c r="L352" s="91"/>
      <c r="M352" s="236" t="s">
        <v>1</v>
      </c>
      <c r="N352" s="237" t="s">
        <v>46</v>
      </c>
      <c r="O352" s="238">
        <v>0</v>
      </c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154"/>
      <c r="V352" s="154"/>
      <c r="W352" s="154"/>
      <c r="X352" s="154"/>
      <c r="Y352" s="154"/>
      <c r="Z352" s="154"/>
      <c r="AA352" s="154"/>
      <c r="AB352" s="154"/>
      <c r="AC352" s="154"/>
      <c r="AD352" s="154"/>
      <c r="AE352" s="154"/>
      <c r="AR352" s="240" t="s">
        <v>267</v>
      </c>
      <c r="AT352" s="240" t="s">
        <v>262</v>
      </c>
      <c r="AU352" s="240" t="s">
        <v>91</v>
      </c>
      <c r="AY352" s="145" t="s">
        <v>260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45" t="s">
        <v>88</v>
      </c>
      <c r="BK352" s="241">
        <f>ROUND(I352*H352,2)</f>
        <v>0</v>
      </c>
      <c r="BL352" s="145" t="s">
        <v>267</v>
      </c>
      <c r="BM352" s="240" t="s">
        <v>552</v>
      </c>
    </row>
    <row r="353" spans="1:65" s="242" customFormat="1">
      <c r="B353" s="243"/>
      <c r="C353" s="272"/>
      <c r="D353" s="273" t="s">
        <v>269</v>
      </c>
      <c r="E353" s="274" t="s">
        <v>1</v>
      </c>
      <c r="F353" s="275" t="s">
        <v>553</v>
      </c>
      <c r="G353" s="272"/>
      <c r="H353" s="274" t="s">
        <v>1</v>
      </c>
      <c r="L353" s="243"/>
      <c r="M353" s="245"/>
      <c r="N353" s="246"/>
      <c r="O353" s="246"/>
      <c r="P353" s="246"/>
      <c r="Q353" s="246"/>
      <c r="R353" s="246"/>
      <c r="S353" s="246"/>
      <c r="T353" s="247"/>
      <c r="AT353" s="244" t="s">
        <v>269</v>
      </c>
      <c r="AU353" s="244" t="s">
        <v>91</v>
      </c>
      <c r="AV353" s="242" t="s">
        <v>88</v>
      </c>
      <c r="AW353" s="242" t="s">
        <v>34</v>
      </c>
      <c r="AX353" s="242" t="s">
        <v>81</v>
      </c>
      <c r="AY353" s="244" t="s">
        <v>260</v>
      </c>
    </row>
    <row r="354" spans="1:65" s="248" customFormat="1">
      <c r="B354" s="249"/>
      <c r="C354" s="276"/>
      <c r="D354" s="273" t="s">
        <v>269</v>
      </c>
      <c r="E354" s="277" t="s">
        <v>1</v>
      </c>
      <c r="F354" s="278" t="s">
        <v>554</v>
      </c>
      <c r="G354" s="276"/>
      <c r="H354" s="279">
        <v>3.1869999999999998</v>
      </c>
      <c r="L354" s="249"/>
      <c r="M354" s="251"/>
      <c r="N354" s="252"/>
      <c r="O354" s="252"/>
      <c r="P354" s="252"/>
      <c r="Q354" s="252"/>
      <c r="R354" s="252"/>
      <c r="S354" s="252"/>
      <c r="T354" s="253"/>
      <c r="AT354" s="250" t="s">
        <v>269</v>
      </c>
      <c r="AU354" s="250" t="s">
        <v>91</v>
      </c>
      <c r="AV354" s="248" t="s">
        <v>91</v>
      </c>
      <c r="AW354" s="248" t="s">
        <v>34</v>
      </c>
      <c r="AX354" s="248" t="s">
        <v>81</v>
      </c>
      <c r="AY354" s="250" t="s">
        <v>260</v>
      </c>
    </row>
    <row r="355" spans="1:65" s="292" customFormat="1">
      <c r="B355" s="293"/>
      <c r="C355" s="298"/>
      <c r="D355" s="273" t="s">
        <v>269</v>
      </c>
      <c r="E355" s="299" t="s">
        <v>220</v>
      </c>
      <c r="F355" s="300" t="s">
        <v>312</v>
      </c>
      <c r="G355" s="298"/>
      <c r="H355" s="301">
        <v>3.1869999999999998</v>
      </c>
      <c r="L355" s="293"/>
      <c r="M355" s="295"/>
      <c r="N355" s="296"/>
      <c r="O355" s="296"/>
      <c r="P355" s="296"/>
      <c r="Q355" s="296"/>
      <c r="R355" s="296"/>
      <c r="S355" s="296"/>
      <c r="T355" s="297"/>
      <c r="AT355" s="294" t="s">
        <v>269</v>
      </c>
      <c r="AU355" s="294" t="s">
        <v>91</v>
      </c>
      <c r="AV355" s="292" t="s">
        <v>277</v>
      </c>
      <c r="AW355" s="292" t="s">
        <v>34</v>
      </c>
      <c r="AX355" s="292" t="s">
        <v>88</v>
      </c>
      <c r="AY355" s="294" t="s">
        <v>260</v>
      </c>
    </row>
    <row r="356" spans="1:65" s="156" customFormat="1" ht="22.8">
      <c r="A356" s="154"/>
      <c r="B356" s="91"/>
      <c r="C356" s="267" t="s">
        <v>555</v>
      </c>
      <c r="D356" s="267" t="s">
        <v>262</v>
      </c>
      <c r="E356" s="268" t="s">
        <v>556</v>
      </c>
      <c r="F356" s="269" t="s">
        <v>557</v>
      </c>
      <c r="G356" s="270" t="s">
        <v>380</v>
      </c>
      <c r="H356" s="271">
        <v>44.524000000000001</v>
      </c>
      <c r="I356" s="93">
        <v>0</v>
      </c>
      <c r="J356" s="93">
        <f>ROUND(I356*H356,2)</f>
        <v>0</v>
      </c>
      <c r="K356" s="92" t="s">
        <v>266</v>
      </c>
      <c r="L356" s="91"/>
      <c r="M356" s="236" t="s">
        <v>1</v>
      </c>
      <c r="N356" s="237" t="s">
        <v>46</v>
      </c>
      <c r="O356" s="238">
        <v>0</v>
      </c>
      <c r="P356" s="238">
        <f>O356*H356</f>
        <v>0</v>
      </c>
      <c r="Q356" s="238">
        <v>0</v>
      </c>
      <c r="R356" s="238">
        <f>Q356*H356</f>
        <v>0</v>
      </c>
      <c r="S356" s="238">
        <v>0</v>
      </c>
      <c r="T356" s="239">
        <f>S356*H356</f>
        <v>0</v>
      </c>
      <c r="U356" s="154"/>
      <c r="V356" s="154"/>
      <c r="W356" s="154"/>
      <c r="X356" s="154"/>
      <c r="Y356" s="154"/>
      <c r="Z356" s="154"/>
      <c r="AA356" s="154"/>
      <c r="AB356" s="154"/>
      <c r="AC356" s="154"/>
      <c r="AD356" s="154"/>
      <c r="AE356" s="154"/>
      <c r="AR356" s="240" t="s">
        <v>267</v>
      </c>
      <c r="AT356" s="240" t="s">
        <v>262</v>
      </c>
      <c r="AU356" s="240" t="s">
        <v>91</v>
      </c>
      <c r="AY356" s="145" t="s">
        <v>260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45" t="s">
        <v>88</v>
      </c>
      <c r="BK356" s="241">
        <f>ROUND(I356*H356,2)</f>
        <v>0</v>
      </c>
      <c r="BL356" s="145" t="s">
        <v>267</v>
      </c>
      <c r="BM356" s="240" t="s">
        <v>558</v>
      </c>
    </row>
    <row r="357" spans="1:65" s="242" customFormat="1">
      <c r="B357" s="243"/>
      <c r="C357" s="272"/>
      <c r="D357" s="273" t="s">
        <v>269</v>
      </c>
      <c r="E357" s="274" t="s">
        <v>1</v>
      </c>
      <c r="F357" s="275" t="s">
        <v>559</v>
      </c>
      <c r="G357" s="272"/>
      <c r="H357" s="274" t="s">
        <v>1</v>
      </c>
      <c r="L357" s="243"/>
      <c r="M357" s="245"/>
      <c r="N357" s="246"/>
      <c r="O357" s="246"/>
      <c r="P357" s="246"/>
      <c r="Q357" s="246"/>
      <c r="R357" s="246"/>
      <c r="S357" s="246"/>
      <c r="T357" s="247"/>
      <c r="AT357" s="244" t="s">
        <v>269</v>
      </c>
      <c r="AU357" s="244" t="s">
        <v>91</v>
      </c>
      <c r="AV357" s="242" t="s">
        <v>88</v>
      </c>
      <c r="AW357" s="242" t="s">
        <v>34</v>
      </c>
      <c r="AX357" s="242" t="s">
        <v>81</v>
      </c>
      <c r="AY357" s="244" t="s">
        <v>260</v>
      </c>
    </row>
    <row r="358" spans="1:65" s="248" customFormat="1">
      <c r="B358" s="249"/>
      <c r="C358" s="276"/>
      <c r="D358" s="273" t="s">
        <v>269</v>
      </c>
      <c r="E358" s="277" t="s">
        <v>1</v>
      </c>
      <c r="F358" s="278" t="s">
        <v>560</v>
      </c>
      <c r="G358" s="276"/>
      <c r="H358" s="279">
        <v>20.384</v>
      </c>
      <c r="L358" s="249"/>
      <c r="M358" s="251"/>
      <c r="N358" s="252"/>
      <c r="O358" s="252"/>
      <c r="P358" s="252"/>
      <c r="Q358" s="252"/>
      <c r="R358" s="252"/>
      <c r="S358" s="252"/>
      <c r="T358" s="253"/>
      <c r="AT358" s="250" t="s">
        <v>269</v>
      </c>
      <c r="AU358" s="250" t="s">
        <v>91</v>
      </c>
      <c r="AV358" s="248" t="s">
        <v>91</v>
      </c>
      <c r="AW358" s="248" t="s">
        <v>34</v>
      </c>
      <c r="AX358" s="248" t="s">
        <v>81</v>
      </c>
      <c r="AY358" s="250" t="s">
        <v>260</v>
      </c>
    </row>
    <row r="359" spans="1:65" s="248" customFormat="1">
      <c r="B359" s="249"/>
      <c r="C359" s="276"/>
      <c r="D359" s="273" t="s">
        <v>269</v>
      </c>
      <c r="E359" s="277" t="s">
        <v>1</v>
      </c>
      <c r="F359" s="278" t="s">
        <v>561</v>
      </c>
      <c r="G359" s="276"/>
      <c r="H359" s="279">
        <v>-4.62</v>
      </c>
      <c r="L359" s="249"/>
      <c r="M359" s="251"/>
      <c r="N359" s="252"/>
      <c r="O359" s="252"/>
      <c r="P359" s="252"/>
      <c r="Q359" s="252"/>
      <c r="R359" s="252"/>
      <c r="S359" s="252"/>
      <c r="T359" s="253"/>
      <c r="AT359" s="250" t="s">
        <v>269</v>
      </c>
      <c r="AU359" s="250" t="s">
        <v>91</v>
      </c>
      <c r="AV359" s="248" t="s">
        <v>91</v>
      </c>
      <c r="AW359" s="248" t="s">
        <v>34</v>
      </c>
      <c r="AX359" s="248" t="s">
        <v>81</v>
      </c>
      <c r="AY359" s="250" t="s">
        <v>260</v>
      </c>
    </row>
    <row r="360" spans="1:65" s="292" customFormat="1">
      <c r="B360" s="293"/>
      <c r="C360" s="298"/>
      <c r="D360" s="273" t="s">
        <v>269</v>
      </c>
      <c r="E360" s="299" t="s">
        <v>226</v>
      </c>
      <c r="F360" s="300" t="s">
        <v>312</v>
      </c>
      <c r="G360" s="298"/>
      <c r="H360" s="301">
        <v>15.763999999999999</v>
      </c>
      <c r="L360" s="293"/>
      <c r="M360" s="295"/>
      <c r="N360" s="296"/>
      <c r="O360" s="296"/>
      <c r="P360" s="296"/>
      <c r="Q360" s="296"/>
      <c r="R360" s="296"/>
      <c r="S360" s="296"/>
      <c r="T360" s="297"/>
      <c r="AT360" s="294" t="s">
        <v>269</v>
      </c>
      <c r="AU360" s="294" t="s">
        <v>91</v>
      </c>
      <c r="AV360" s="292" t="s">
        <v>277</v>
      </c>
      <c r="AW360" s="292" t="s">
        <v>34</v>
      </c>
      <c r="AX360" s="292" t="s">
        <v>81</v>
      </c>
      <c r="AY360" s="294" t="s">
        <v>260</v>
      </c>
    </row>
    <row r="361" spans="1:65" s="242" customFormat="1">
      <c r="B361" s="243"/>
      <c r="C361" s="272"/>
      <c r="D361" s="273" t="s">
        <v>269</v>
      </c>
      <c r="E361" s="274" t="s">
        <v>1</v>
      </c>
      <c r="F361" s="275" t="s">
        <v>562</v>
      </c>
      <c r="G361" s="272"/>
      <c r="H361" s="274" t="s">
        <v>1</v>
      </c>
      <c r="L361" s="243"/>
      <c r="M361" s="245"/>
      <c r="N361" s="246"/>
      <c r="O361" s="246"/>
      <c r="P361" s="246"/>
      <c r="Q361" s="246"/>
      <c r="R361" s="246"/>
      <c r="S361" s="246"/>
      <c r="T361" s="247"/>
      <c r="AT361" s="244" t="s">
        <v>269</v>
      </c>
      <c r="AU361" s="244" t="s">
        <v>91</v>
      </c>
      <c r="AV361" s="242" t="s">
        <v>88</v>
      </c>
      <c r="AW361" s="242" t="s">
        <v>34</v>
      </c>
      <c r="AX361" s="242" t="s">
        <v>81</v>
      </c>
      <c r="AY361" s="244" t="s">
        <v>260</v>
      </c>
    </row>
    <row r="362" spans="1:65" s="242" customFormat="1">
      <c r="B362" s="243"/>
      <c r="C362" s="272"/>
      <c r="D362" s="273" t="s">
        <v>269</v>
      </c>
      <c r="E362" s="274" t="s">
        <v>1</v>
      </c>
      <c r="F362" s="275" t="s">
        <v>563</v>
      </c>
      <c r="G362" s="272"/>
      <c r="H362" s="274" t="s">
        <v>1</v>
      </c>
      <c r="L362" s="243"/>
      <c r="M362" s="245"/>
      <c r="N362" s="246"/>
      <c r="O362" s="246"/>
      <c r="P362" s="246"/>
      <c r="Q362" s="246"/>
      <c r="R362" s="246"/>
      <c r="S362" s="246"/>
      <c r="T362" s="247"/>
      <c r="AT362" s="244" t="s">
        <v>269</v>
      </c>
      <c r="AU362" s="244" t="s">
        <v>91</v>
      </c>
      <c r="AV362" s="242" t="s">
        <v>88</v>
      </c>
      <c r="AW362" s="242" t="s">
        <v>34</v>
      </c>
      <c r="AX362" s="242" t="s">
        <v>81</v>
      </c>
      <c r="AY362" s="244" t="s">
        <v>260</v>
      </c>
    </row>
    <row r="363" spans="1:65" s="248" customFormat="1">
      <c r="B363" s="249"/>
      <c r="C363" s="276"/>
      <c r="D363" s="273" t="s">
        <v>269</v>
      </c>
      <c r="E363" s="277" t="s">
        <v>1</v>
      </c>
      <c r="F363" s="278" t="s">
        <v>564</v>
      </c>
      <c r="G363" s="276"/>
      <c r="H363" s="279">
        <v>0</v>
      </c>
      <c r="L363" s="249"/>
      <c r="M363" s="251"/>
      <c r="N363" s="252"/>
      <c r="O363" s="252"/>
      <c r="P363" s="252"/>
      <c r="Q363" s="252"/>
      <c r="R363" s="252"/>
      <c r="S363" s="252"/>
      <c r="T363" s="253"/>
      <c r="AT363" s="250" t="s">
        <v>269</v>
      </c>
      <c r="AU363" s="250" t="s">
        <v>91</v>
      </c>
      <c r="AV363" s="248" t="s">
        <v>91</v>
      </c>
      <c r="AW363" s="248" t="s">
        <v>34</v>
      </c>
      <c r="AX363" s="248" t="s">
        <v>81</v>
      </c>
      <c r="AY363" s="250" t="s">
        <v>260</v>
      </c>
    </row>
    <row r="364" spans="1:65" s="248" customFormat="1">
      <c r="B364" s="249"/>
      <c r="C364" s="276"/>
      <c r="D364" s="273" t="s">
        <v>269</v>
      </c>
      <c r="E364" s="277" t="s">
        <v>1</v>
      </c>
      <c r="F364" s="278" t="s">
        <v>565</v>
      </c>
      <c r="G364" s="276"/>
      <c r="H364" s="279">
        <v>9</v>
      </c>
      <c r="L364" s="249"/>
      <c r="M364" s="251"/>
      <c r="N364" s="252"/>
      <c r="O364" s="252"/>
      <c r="P364" s="252"/>
      <c r="Q364" s="252"/>
      <c r="R364" s="252"/>
      <c r="S364" s="252"/>
      <c r="T364" s="253"/>
      <c r="AT364" s="250" t="s">
        <v>269</v>
      </c>
      <c r="AU364" s="250" t="s">
        <v>91</v>
      </c>
      <c r="AV364" s="248" t="s">
        <v>91</v>
      </c>
      <c r="AW364" s="248" t="s">
        <v>34</v>
      </c>
      <c r="AX364" s="248" t="s">
        <v>81</v>
      </c>
      <c r="AY364" s="250" t="s">
        <v>260</v>
      </c>
    </row>
    <row r="365" spans="1:65" s="248" customFormat="1">
      <c r="B365" s="249"/>
      <c r="C365" s="276"/>
      <c r="D365" s="273" t="s">
        <v>269</v>
      </c>
      <c r="E365" s="277" t="s">
        <v>1</v>
      </c>
      <c r="F365" s="278" t="s">
        <v>566</v>
      </c>
      <c r="G365" s="276"/>
      <c r="H365" s="279">
        <v>19.760000000000002</v>
      </c>
      <c r="L365" s="249"/>
      <c r="M365" s="251"/>
      <c r="N365" s="252"/>
      <c r="O365" s="252"/>
      <c r="P365" s="252"/>
      <c r="Q365" s="252"/>
      <c r="R365" s="252"/>
      <c r="S365" s="252"/>
      <c r="T365" s="253"/>
      <c r="AT365" s="250" t="s">
        <v>269</v>
      </c>
      <c r="AU365" s="250" t="s">
        <v>91</v>
      </c>
      <c r="AV365" s="248" t="s">
        <v>91</v>
      </c>
      <c r="AW365" s="248" t="s">
        <v>34</v>
      </c>
      <c r="AX365" s="248" t="s">
        <v>81</v>
      </c>
      <c r="AY365" s="250" t="s">
        <v>260</v>
      </c>
    </row>
    <row r="366" spans="1:65" s="292" customFormat="1">
      <c r="B366" s="293"/>
      <c r="C366" s="298"/>
      <c r="D366" s="273" t="s">
        <v>269</v>
      </c>
      <c r="E366" s="299" t="s">
        <v>215</v>
      </c>
      <c r="F366" s="300" t="s">
        <v>312</v>
      </c>
      <c r="G366" s="298"/>
      <c r="H366" s="301">
        <v>28.76</v>
      </c>
      <c r="L366" s="293"/>
      <c r="M366" s="295"/>
      <c r="N366" s="296"/>
      <c r="O366" s="296"/>
      <c r="P366" s="296"/>
      <c r="Q366" s="296"/>
      <c r="R366" s="296"/>
      <c r="S366" s="296"/>
      <c r="T366" s="297"/>
      <c r="AT366" s="294" t="s">
        <v>269</v>
      </c>
      <c r="AU366" s="294" t="s">
        <v>91</v>
      </c>
      <c r="AV366" s="292" t="s">
        <v>277</v>
      </c>
      <c r="AW366" s="292" t="s">
        <v>34</v>
      </c>
      <c r="AX366" s="292" t="s">
        <v>81</v>
      </c>
      <c r="AY366" s="294" t="s">
        <v>260</v>
      </c>
    </row>
    <row r="367" spans="1:65" s="258" customFormat="1">
      <c r="B367" s="259"/>
      <c r="C367" s="285"/>
      <c r="D367" s="273" t="s">
        <v>269</v>
      </c>
      <c r="E367" s="286" t="s">
        <v>1</v>
      </c>
      <c r="F367" s="287" t="s">
        <v>279</v>
      </c>
      <c r="G367" s="285"/>
      <c r="H367" s="288">
        <v>44.524000000000001</v>
      </c>
      <c r="L367" s="259"/>
      <c r="M367" s="261"/>
      <c r="N367" s="262"/>
      <c r="O367" s="262"/>
      <c r="P367" s="262"/>
      <c r="Q367" s="262"/>
      <c r="R367" s="262"/>
      <c r="S367" s="262"/>
      <c r="T367" s="263"/>
      <c r="AT367" s="260" t="s">
        <v>269</v>
      </c>
      <c r="AU367" s="260" t="s">
        <v>91</v>
      </c>
      <c r="AV367" s="258" t="s">
        <v>267</v>
      </c>
      <c r="AW367" s="258" t="s">
        <v>34</v>
      </c>
      <c r="AX367" s="258" t="s">
        <v>88</v>
      </c>
      <c r="AY367" s="260" t="s">
        <v>260</v>
      </c>
    </row>
    <row r="368" spans="1:65" s="156" customFormat="1" ht="34.200000000000003">
      <c r="A368" s="154"/>
      <c r="B368" s="91"/>
      <c r="C368" s="267" t="s">
        <v>567</v>
      </c>
      <c r="D368" s="267" t="s">
        <v>262</v>
      </c>
      <c r="E368" s="268" t="s">
        <v>568</v>
      </c>
      <c r="F368" s="269" t="s">
        <v>569</v>
      </c>
      <c r="G368" s="270" t="s">
        <v>380</v>
      </c>
      <c r="H368" s="271">
        <v>3.2829999999999999</v>
      </c>
      <c r="I368" s="93">
        <v>0</v>
      </c>
      <c r="J368" s="93">
        <f>ROUND(I368*H368,2)</f>
        <v>0</v>
      </c>
      <c r="K368" s="92" t="s">
        <v>292</v>
      </c>
      <c r="L368" s="91"/>
      <c r="M368" s="236" t="s">
        <v>1</v>
      </c>
      <c r="N368" s="237" t="s">
        <v>46</v>
      </c>
      <c r="O368" s="238">
        <v>0</v>
      </c>
      <c r="P368" s="238">
        <f>O368*H368</f>
        <v>0</v>
      </c>
      <c r="Q368" s="238">
        <v>0</v>
      </c>
      <c r="R368" s="238">
        <f>Q368*H368</f>
        <v>0</v>
      </c>
      <c r="S368" s="238">
        <v>0</v>
      </c>
      <c r="T368" s="239">
        <f>S368*H368</f>
        <v>0</v>
      </c>
      <c r="U368" s="154"/>
      <c r="V368" s="154"/>
      <c r="W368" s="154"/>
      <c r="X368" s="154"/>
      <c r="Y368" s="154"/>
      <c r="Z368" s="154"/>
      <c r="AA368" s="154"/>
      <c r="AB368" s="154"/>
      <c r="AC368" s="154"/>
      <c r="AD368" s="154"/>
      <c r="AE368" s="154"/>
      <c r="AR368" s="240" t="s">
        <v>267</v>
      </c>
      <c r="AT368" s="240" t="s">
        <v>262</v>
      </c>
      <c r="AU368" s="240" t="s">
        <v>91</v>
      </c>
      <c r="AY368" s="145" t="s">
        <v>260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45" t="s">
        <v>88</v>
      </c>
      <c r="BK368" s="241">
        <f>ROUND(I368*H368,2)</f>
        <v>0</v>
      </c>
      <c r="BL368" s="145" t="s">
        <v>267</v>
      </c>
      <c r="BM368" s="240" t="s">
        <v>570</v>
      </c>
    </row>
    <row r="369" spans="1:65" s="248" customFormat="1">
      <c r="B369" s="249"/>
      <c r="C369" s="276"/>
      <c r="D369" s="273" t="s">
        <v>269</v>
      </c>
      <c r="E369" s="277" t="s">
        <v>1</v>
      </c>
      <c r="F369" s="278" t="s">
        <v>571</v>
      </c>
      <c r="G369" s="276"/>
      <c r="H369" s="279">
        <v>63.744</v>
      </c>
      <c r="L369" s="249"/>
      <c r="M369" s="251"/>
      <c r="N369" s="252"/>
      <c r="O369" s="252"/>
      <c r="P369" s="252"/>
      <c r="Q369" s="252"/>
      <c r="R369" s="252"/>
      <c r="S369" s="252"/>
      <c r="T369" s="253"/>
      <c r="AT369" s="250" t="s">
        <v>269</v>
      </c>
      <c r="AU369" s="250" t="s">
        <v>91</v>
      </c>
      <c r="AV369" s="248" t="s">
        <v>91</v>
      </c>
      <c r="AW369" s="248" t="s">
        <v>34</v>
      </c>
      <c r="AX369" s="248" t="s">
        <v>81</v>
      </c>
      <c r="AY369" s="250" t="s">
        <v>260</v>
      </c>
    </row>
    <row r="370" spans="1:65" s="292" customFormat="1">
      <c r="B370" s="293"/>
      <c r="C370" s="298"/>
      <c r="D370" s="273" t="s">
        <v>269</v>
      </c>
      <c r="E370" s="299" t="s">
        <v>1</v>
      </c>
      <c r="F370" s="300" t="s">
        <v>312</v>
      </c>
      <c r="G370" s="298"/>
      <c r="H370" s="301">
        <v>63.744</v>
      </c>
      <c r="L370" s="293"/>
      <c r="M370" s="295"/>
      <c r="N370" s="296"/>
      <c r="O370" s="296"/>
      <c r="P370" s="296"/>
      <c r="Q370" s="296"/>
      <c r="R370" s="296"/>
      <c r="S370" s="296"/>
      <c r="T370" s="297"/>
      <c r="AT370" s="294" t="s">
        <v>269</v>
      </c>
      <c r="AU370" s="294" t="s">
        <v>91</v>
      </c>
      <c r="AV370" s="292" t="s">
        <v>277</v>
      </c>
      <c r="AW370" s="292" t="s">
        <v>34</v>
      </c>
      <c r="AX370" s="292" t="s">
        <v>81</v>
      </c>
      <c r="AY370" s="294" t="s">
        <v>260</v>
      </c>
    </row>
    <row r="371" spans="1:65" s="242" customFormat="1">
      <c r="B371" s="243"/>
      <c r="C371" s="272"/>
      <c r="D371" s="273" t="s">
        <v>269</v>
      </c>
      <c r="E371" s="274" t="s">
        <v>1</v>
      </c>
      <c r="F371" s="275" t="s">
        <v>572</v>
      </c>
      <c r="G371" s="272"/>
      <c r="H371" s="274" t="s">
        <v>1</v>
      </c>
      <c r="L371" s="243"/>
      <c r="M371" s="245"/>
      <c r="N371" s="246"/>
      <c r="O371" s="246"/>
      <c r="P371" s="246"/>
      <c r="Q371" s="246"/>
      <c r="R371" s="246"/>
      <c r="S371" s="246"/>
      <c r="T371" s="247"/>
      <c r="AT371" s="244" t="s">
        <v>269</v>
      </c>
      <c r="AU371" s="244" t="s">
        <v>91</v>
      </c>
      <c r="AV371" s="242" t="s">
        <v>88</v>
      </c>
      <c r="AW371" s="242" t="s">
        <v>34</v>
      </c>
      <c r="AX371" s="242" t="s">
        <v>81</v>
      </c>
      <c r="AY371" s="244" t="s">
        <v>260</v>
      </c>
    </row>
    <row r="372" spans="1:65" s="248" customFormat="1">
      <c r="B372" s="249"/>
      <c r="C372" s="276"/>
      <c r="D372" s="273" t="s">
        <v>269</v>
      </c>
      <c r="E372" s="277" t="s">
        <v>1</v>
      </c>
      <c r="F372" s="278" t="s">
        <v>573</v>
      </c>
      <c r="G372" s="276"/>
      <c r="H372" s="279">
        <v>-3.3</v>
      </c>
      <c r="L372" s="249"/>
      <c r="M372" s="251"/>
      <c r="N372" s="252"/>
      <c r="O372" s="252"/>
      <c r="P372" s="252"/>
      <c r="Q372" s="252"/>
      <c r="R372" s="252"/>
      <c r="S372" s="252"/>
      <c r="T372" s="253"/>
      <c r="AT372" s="250" t="s">
        <v>269</v>
      </c>
      <c r="AU372" s="250" t="s">
        <v>91</v>
      </c>
      <c r="AV372" s="248" t="s">
        <v>91</v>
      </c>
      <c r="AW372" s="248" t="s">
        <v>34</v>
      </c>
      <c r="AX372" s="248" t="s">
        <v>81</v>
      </c>
      <c r="AY372" s="250" t="s">
        <v>260</v>
      </c>
    </row>
    <row r="373" spans="1:65" s="248" customFormat="1">
      <c r="B373" s="249"/>
      <c r="C373" s="276"/>
      <c r="D373" s="273" t="s">
        <v>269</v>
      </c>
      <c r="E373" s="277" t="s">
        <v>1</v>
      </c>
      <c r="F373" s="278" t="s">
        <v>574</v>
      </c>
      <c r="G373" s="276"/>
      <c r="H373" s="279">
        <v>-1.05</v>
      </c>
      <c r="L373" s="249"/>
      <c r="M373" s="251"/>
      <c r="N373" s="252"/>
      <c r="O373" s="252"/>
      <c r="P373" s="252"/>
      <c r="Q373" s="252"/>
      <c r="R373" s="252"/>
      <c r="S373" s="252"/>
      <c r="T373" s="253"/>
      <c r="AT373" s="250" t="s">
        <v>269</v>
      </c>
      <c r="AU373" s="250" t="s">
        <v>91</v>
      </c>
      <c r="AV373" s="248" t="s">
        <v>91</v>
      </c>
      <c r="AW373" s="248" t="s">
        <v>34</v>
      </c>
      <c r="AX373" s="248" t="s">
        <v>81</v>
      </c>
      <c r="AY373" s="250" t="s">
        <v>260</v>
      </c>
    </row>
    <row r="374" spans="1:65" s="248" customFormat="1">
      <c r="B374" s="249"/>
      <c r="C374" s="276"/>
      <c r="D374" s="273" t="s">
        <v>269</v>
      </c>
      <c r="E374" s="277" t="s">
        <v>1</v>
      </c>
      <c r="F374" s="278" t="s">
        <v>575</v>
      </c>
      <c r="G374" s="276"/>
      <c r="H374" s="279">
        <v>-3.1869999999999998</v>
      </c>
      <c r="L374" s="249"/>
      <c r="M374" s="251"/>
      <c r="N374" s="252"/>
      <c r="O374" s="252"/>
      <c r="P374" s="252"/>
      <c r="Q374" s="252"/>
      <c r="R374" s="252"/>
      <c r="S374" s="252"/>
      <c r="T374" s="253"/>
      <c r="AT374" s="250" t="s">
        <v>269</v>
      </c>
      <c r="AU374" s="250" t="s">
        <v>91</v>
      </c>
      <c r="AV374" s="248" t="s">
        <v>91</v>
      </c>
      <c r="AW374" s="248" t="s">
        <v>34</v>
      </c>
      <c r="AX374" s="248" t="s">
        <v>81</v>
      </c>
      <c r="AY374" s="250" t="s">
        <v>260</v>
      </c>
    </row>
    <row r="375" spans="1:65" s="248" customFormat="1">
      <c r="B375" s="249"/>
      <c r="C375" s="276"/>
      <c r="D375" s="273" t="s">
        <v>269</v>
      </c>
      <c r="E375" s="277" t="s">
        <v>1</v>
      </c>
      <c r="F375" s="278" t="s">
        <v>576</v>
      </c>
      <c r="G375" s="276"/>
      <c r="H375" s="279">
        <v>-15.763999999999999</v>
      </c>
      <c r="L375" s="249"/>
      <c r="M375" s="251"/>
      <c r="N375" s="252"/>
      <c r="O375" s="252"/>
      <c r="P375" s="252"/>
      <c r="Q375" s="252"/>
      <c r="R375" s="252"/>
      <c r="S375" s="252"/>
      <c r="T375" s="253"/>
      <c r="AT375" s="250" t="s">
        <v>269</v>
      </c>
      <c r="AU375" s="250" t="s">
        <v>91</v>
      </c>
      <c r="AV375" s="248" t="s">
        <v>91</v>
      </c>
      <c r="AW375" s="248" t="s">
        <v>34</v>
      </c>
      <c r="AX375" s="248" t="s">
        <v>81</v>
      </c>
      <c r="AY375" s="250" t="s">
        <v>260</v>
      </c>
    </row>
    <row r="376" spans="1:65" s="248" customFormat="1">
      <c r="B376" s="249"/>
      <c r="C376" s="276"/>
      <c r="D376" s="273" t="s">
        <v>269</v>
      </c>
      <c r="E376" s="277" t="s">
        <v>1</v>
      </c>
      <c r="F376" s="278" t="s">
        <v>577</v>
      </c>
      <c r="G376" s="276"/>
      <c r="H376" s="279">
        <v>-28.76</v>
      </c>
      <c r="L376" s="249"/>
      <c r="M376" s="251"/>
      <c r="N376" s="252"/>
      <c r="O376" s="252"/>
      <c r="P376" s="252"/>
      <c r="Q376" s="252"/>
      <c r="R376" s="252"/>
      <c r="S376" s="252"/>
      <c r="T376" s="253"/>
      <c r="AT376" s="250" t="s">
        <v>269</v>
      </c>
      <c r="AU376" s="250" t="s">
        <v>91</v>
      </c>
      <c r="AV376" s="248" t="s">
        <v>91</v>
      </c>
      <c r="AW376" s="248" t="s">
        <v>34</v>
      </c>
      <c r="AX376" s="248" t="s">
        <v>81</v>
      </c>
      <c r="AY376" s="250" t="s">
        <v>260</v>
      </c>
    </row>
    <row r="377" spans="1:65" s="292" customFormat="1">
      <c r="B377" s="293"/>
      <c r="C377" s="298"/>
      <c r="D377" s="273" t="s">
        <v>269</v>
      </c>
      <c r="E377" s="299" t="s">
        <v>1</v>
      </c>
      <c r="F377" s="300" t="s">
        <v>578</v>
      </c>
      <c r="G377" s="298"/>
      <c r="H377" s="301">
        <v>-52.061</v>
      </c>
      <c r="L377" s="293"/>
      <c r="M377" s="295"/>
      <c r="N377" s="296"/>
      <c r="O377" s="296"/>
      <c r="P377" s="296"/>
      <c r="Q377" s="296"/>
      <c r="R377" s="296"/>
      <c r="S377" s="296"/>
      <c r="T377" s="297"/>
      <c r="AT377" s="294" t="s">
        <v>269</v>
      </c>
      <c r="AU377" s="294" t="s">
        <v>91</v>
      </c>
      <c r="AV377" s="292" t="s">
        <v>277</v>
      </c>
      <c r="AW377" s="292" t="s">
        <v>34</v>
      </c>
      <c r="AX377" s="292" t="s">
        <v>81</v>
      </c>
      <c r="AY377" s="294" t="s">
        <v>260</v>
      </c>
    </row>
    <row r="378" spans="1:65" s="242" customFormat="1">
      <c r="B378" s="243"/>
      <c r="C378" s="272"/>
      <c r="D378" s="273" t="s">
        <v>269</v>
      </c>
      <c r="E378" s="274" t="s">
        <v>1</v>
      </c>
      <c r="F378" s="275" t="s">
        <v>579</v>
      </c>
      <c r="G378" s="272"/>
      <c r="H378" s="274" t="s">
        <v>1</v>
      </c>
      <c r="L378" s="243"/>
      <c r="M378" s="245"/>
      <c r="N378" s="246"/>
      <c r="O378" s="246"/>
      <c r="P378" s="246"/>
      <c r="Q378" s="246"/>
      <c r="R378" s="246"/>
      <c r="S378" s="246"/>
      <c r="T378" s="247"/>
      <c r="AT378" s="244" t="s">
        <v>269</v>
      </c>
      <c r="AU378" s="244" t="s">
        <v>91</v>
      </c>
      <c r="AV378" s="242" t="s">
        <v>88</v>
      </c>
      <c r="AW378" s="242" t="s">
        <v>34</v>
      </c>
      <c r="AX378" s="242" t="s">
        <v>81</v>
      </c>
      <c r="AY378" s="244" t="s">
        <v>260</v>
      </c>
    </row>
    <row r="379" spans="1:65" s="248" customFormat="1">
      <c r="B379" s="249"/>
      <c r="C379" s="276"/>
      <c r="D379" s="273" t="s">
        <v>269</v>
      </c>
      <c r="E379" s="277" t="s">
        <v>1</v>
      </c>
      <c r="F379" s="278" t="s">
        <v>580</v>
      </c>
      <c r="G379" s="276"/>
      <c r="H379" s="279">
        <v>-3.78</v>
      </c>
      <c r="L379" s="249"/>
      <c r="M379" s="251"/>
      <c r="N379" s="252"/>
      <c r="O379" s="252"/>
      <c r="P379" s="252"/>
      <c r="Q379" s="252"/>
      <c r="R379" s="252"/>
      <c r="S379" s="252"/>
      <c r="T379" s="253"/>
      <c r="AT379" s="250" t="s">
        <v>269</v>
      </c>
      <c r="AU379" s="250" t="s">
        <v>91</v>
      </c>
      <c r="AV379" s="248" t="s">
        <v>91</v>
      </c>
      <c r="AW379" s="248" t="s">
        <v>34</v>
      </c>
      <c r="AX379" s="248" t="s">
        <v>81</v>
      </c>
      <c r="AY379" s="250" t="s">
        <v>260</v>
      </c>
    </row>
    <row r="380" spans="1:65" s="248" customFormat="1">
      <c r="B380" s="249"/>
      <c r="C380" s="276"/>
      <c r="D380" s="273" t="s">
        <v>269</v>
      </c>
      <c r="E380" s="277" t="s">
        <v>1</v>
      </c>
      <c r="F380" s="278" t="s">
        <v>581</v>
      </c>
      <c r="G380" s="276"/>
      <c r="H380" s="279">
        <v>-4.62</v>
      </c>
      <c r="L380" s="249"/>
      <c r="M380" s="251"/>
      <c r="N380" s="252"/>
      <c r="O380" s="252"/>
      <c r="P380" s="252"/>
      <c r="Q380" s="252"/>
      <c r="R380" s="252"/>
      <c r="S380" s="252"/>
      <c r="T380" s="253"/>
      <c r="AT380" s="250" t="s">
        <v>269</v>
      </c>
      <c r="AU380" s="250" t="s">
        <v>91</v>
      </c>
      <c r="AV380" s="248" t="s">
        <v>91</v>
      </c>
      <c r="AW380" s="248" t="s">
        <v>34</v>
      </c>
      <c r="AX380" s="248" t="s">
        <v>81</v>
      </c>
      <c r="AY380" s="250" t="s">
        <v>260</v>
      </c>
    </row>
    <row r="381" spans="1:65" s="292" customFormat="1">
      <c r="B381" s="293"/>
      <c r="C381" s="298"/>
      <c r="D381" s="273" t="s">
        <v>269</v>
      </c>
      <c r="E381" s="299" t="s">
        <v>1</v>
      </c>
      <c r="F381" s="300" t="s">
        <v>582</v>
      </c>
      <c r="G381" s="298"/>
      <c r="H381" s="301">
        <v>-8.4</v>
      </c>
      <c r="L381" s="293"/>
      <c r="M381" s="295"/>
      <c r="N381" s="296"/>
      <c r="O381" s="296"/>
      <c r="P381" s="296"/>
      <c r="Q381" s="296"/>
      <c r="R381" s="296"/>
      <c r="S381" s="296"/>
      <c r="T381" s="297"/>
      <c r="AT381" s="294" t="s">
        <v>269</v>
      </c>
      <c r="AU381" s="294" t="s">
        <v>91</v>
      </c>
      <c r="AV381" s="292" t="s">
        <v>277</v>
      </c>
      <c r="AW381" s="292" t="s">
        <v>34</v>
      </c>
      <c r="AX381" s="292" t="s">
        <v>81</v>
      </c>
      <c r="AY381" s="294" t="s">
        <v>260</v>
      </c>
    </row>
    <row r="382" spans="1:65" s="258" customFormat="1">
      <c r="B382" s="259"/>
      <c r="C382" s="285"/>
      <c r="D382" s="273" t="s">
        <v>269</v>
      </c>
      <c r="E382" s="286" t="s">
        <v>213</v>
      </c>
      <c r="F382" s="287" t="s">
        <v>583</v>
      </c>
      <c r="G382" s="285"/>
      <c r="H382" s="288">
        <v>3.2830000000000101</v>
      </c>
      <c r="L382" s="259"/>
      <c r="M382" s="261"/>
      <c r="N382" s="262"/>
      <c r="O382" s="262"/>
      <c r="P382" s="262"/>
      <c r="Q382" s="262"/>
      <c r="R382" s="262"/>
      <c r="S382" s="262"/>
      <c r="T382" s="263"/>
      <c r="AT382" s="260" t="s">
        <v>269</v>
      </c>
      <c r="AU382" s="260" t="s">
        <v>91</v>
      </c>
      <c r="AV382" s="258" t="s">
        <v>267</v>
      </c>
      <c r="AW382" s="258" t="s">
        <v>34</v>
      </c>
      <c r="AX382" s="258" t="s">
        <v>88</v>
      </c>
      <c r="AY382" s="260" t="s">
        <v>260</v>
      </c>
    </row>
    <row r="383" spans="1:65" s="156" customFormat="1" ht="21.75" customHeight="1">
      <c r="A383" s="154"/>
      <c r="B383" s="91"/>
      <c r="C383" s="267" t="s">
        <v>584</v>
      </c>
      <c r="D383" s="267" t="s">
        <v>262</v>
      </c>
      <c r="E383" s="268" t="s">
        <v>585</v>
      </c>
      <c r="F383" s="269" t="s">
        <v>586</v>
      </c>
      <c r="G383" s="270" t="s">
        <v>380</v>
      </c>
      <c r="H383" s="271">
        <v>8.4</v>
      </c>
      <c r="I383" s="93">
        <v>0</v>
      </c>
      <c r="J383" s="93">
        <f>ROUND(I383*H383,2)</f>
        <v>0</v>
      </c>
      <c r="K383" s="92" t="s">
        <v>292</v>
      </c>
      <c r="L383" s="91"/>
      <c r="M383" s="236" t="s">
        <v>1</v>
      </c>
      <c r="N383" s="237" t="s">
        <v>46</v>
      </c>
      <c r="O383" s="238">
        <v>0</v>
      </c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154"/>
      <c r="V383" s="154"/>
      <c r="W383" s="154"/>
      <c r="X383" s="154"/>
      <c r="Y383" s="154"/>
      <c r="Z383" s="154"/>
      <c r="AA383" s="154"/>
      <c r="AB383" s="154"/>
      <c r="AC383" s="154"/>
      <c r="AD383" s="154"/>
      <c r="AE383" s="154"/>
      <c r="AR383" s="240" t="s">
        <v>267</v>
      </c>
      <c r="AT383" s="240" t="s">
        <v>262</v>
      </c>
      <c r="AU383" s="240" t="s">
        <v>91</v>
      </c>
      <c r="AY383" s="145" t="s">
        <v>260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45" t="s">
        <v>88</v>
      </c>
      <c r="BK383" s="241">
        <f>ROUND(I383*H383,2)</f>
        <v>0</v>
      </c>
      <c r="BL383" s="145" t="s">
        <v>267</v>
      </c>
      <c r="BM383" s="240" t="s">
        <v>587</v>
      </c>
    </row>
    <row r="384" spans="1:65" s="242" customFormat="1">
      <c r="B384" s="243"/>
      <c r="C384" s="272"/>
      <c r="D384" s="273" t="s">
        <v>269</v>
      </c>
      <c r="E384" s="274" t="s">
        <v>1</v>
      </c>
      <c r="F384" s="275" t="s">
        <v>588</v>
      </c>
      <c r="G384" s="272"/>
      <c r="H384" s="274" t="s">
        <v>1</v>
      </c>
      <c r="L384" s="243"/>
      <c r="M384" s="245"/>
      <c r="N384" s="246"/>
      <c r="O384" s="246"/>
      <c r="P384" s="246"/>
      <c r="Q384" s="246"/>
      <c r="R384" s="246"/>
      <c r="S384" s="246"/>
      <c r="T384" s="247"/>
      <c r="AT384" s="244" t="s">
        <v>269</v>
      </c>
      <c r="AU384" s="244" t="s">
        <v>91</v>
      </c>
      <c r="AV384" s="242" t="s">
        <v>88</v>
      </c>
      <c r="AW384" s="242" t="s">
        <v>34</v>
      </c>
      <c r="AX384" s="242" t="s">
        <v>81</v>
      </c>
      <c r="AY384" s="244" t="s">
        <v>260</v>
      </c>
    </row>
    <row r="385" spans="2:51" s="242" customFormat="1">
      <c r="B385" s="243"/>
      <c r="C385" s="272"/>
      <c r="D385" s="273" t="s">
        <v>269</v>
      </c>
      <c r="E385" s="274" t="s">
        <v>1</v>
      </c>
      <c r="F385" s="275" t="s">
        <v>589</v>
      </c>
      <c r="G385" s="272"/>
      <c r="H385" s="274" t="s">
        <v>1</v>
      </c>
      <c r="L385" s="243"/>
      <c r="M385" s="245"/>
      <c r="N385" s="246"/>
      <c r="O385" s="246"/>
      <c r="P385" s="246"/>
      <c r="Q385" s="246"/>
      <c r="R385" s="246"/>
      <c r="S385" s="246"/>
      <c r="T385" s="247"/>
      <c r="AT385" s="244" t="s">
        <v>269</v>
      </c>
      <c r="AU385" s="244" t="s">
        <v>91</v>
      </c>
      <c r="AV385" s="242" t="s">
        <v>88</v>
      </c>
      <c r="AW385" s="242" t="s">
        <v>34</v>
      </c>
      <c r="AX385" s="242" t="s">
        <v>81</v>
      </c>
      <c r="AY385" s="244" t="s">
        <v>260</v>
      </c>
    </row>
    <row r="386" spans="2:51" s="242" customFormat="1">
      <c r="B386" s="243"/>
      <c r="C386" s="272"/>
      <c r="D386" s="273" t="s">
        <v>269</v>
      </c>
      <c r="E386" s="274" t="s">
        <v>1</v>
      </c>
      <c r="F386" s="275" t="s">
        <v>590</v>
      </c>
      <c r="G386" s="272"/>
      <c r="H386" s="274" t="s">
        <v>1</v>
      </c>
      <c r="L386" s="243"/>
      <c r="M386" s="245"/>
      <c r="N386" s="246"/>
      <c r="O386" s="246"/>
      <c r="P386" s="246"/>
      <c r="Q386" s="246"/>
      <c r="R386" s="246"/>
      <c r="S386" s="246"/>
      <c r="T386" s="247"/>
      <c r="AT386" s="244" t="s">
        <v>269</v>
      </c>
      <c r="AU386" s="244" t="s">
        <v>91</v>
      </c>
      <c r="AV386" s="242" t="s">
        <v>88</v>
      </c>
      <c r="AW386" s="242" t="s">
        <v>34</v>
      </c>
      <c r="AX386" s="242" t="s">
        <v>81</v>
      </c>
      <c r="AY386" s="244" t="s">
        <v>260</v>
      </c>
    </row>
    <row r="387" spans="2:51" s="242" customFormat="1">
      <c r="B387" s="243"/>
      <c r="C387" s="272"/>
      <c r="D387" s="273" t="s">
        <v>269</v>
      </c>
      <c r="E387" s="274" t="s">
        <v>1</v>
      </c>
      <c r="F387" s="275" t="s">
        <v>591</v>
      </c>
      <c r="G387" s="272"/>
      <c r="H387" s="274" t="s">
        <v>1</v>
      </c>
      <c r="L387" s="243"/>
      <c r="M387" s="245"/>
      <c r="N387" s="246"/>
      <c r="O387" s="246"/>
      <c r="P387" s="246"/>
      <c r="Q387" s="246"/>
      <c r="R387" s="246"/>
      <c r="S387" s="246"/>
      <c r="T387" s="247"/>
      <c r="AT387" s="244" t="s">
        <v>269</v>
      </c>
      <c r="AU387" s="244" t="s">
        <v>91</v>
      </c>
      <c r="AV387" s="242" t="s">
        <v>88</v>
      </c>
      <c r="AW387" s="242" t="s">
        <v>34</v>
      </c>
      <c r="AX387" s="242" t="s">
        <v>81</v>
      </c>
      <c r="AY387" s="244" t="s">
        <v>260</v>
      </c>
    </row>
    <row r="388" spans="2:51" s="242" customFormat="1">
      <c r="B388" s="243"/>
      <c r="C388" s="272"/>
      <c r="D388" s="273" t="s">
        <v>269</v>
      </c>
      <c r="E388" s="274" t="s">
        <v>1</v>
      </c>
      <c r="F388" s="275" t="s">
        <v>592</v>
      </c>
      <c r="G388" s="272"/>
      <c r="H388" s="274" t="s">
        <v>1</v>
      </c>
      <c r="L388" s="243"/>
      <c r="M388" s="245"/>
      <c r="N388" s="246"/>
      <c r="O388" s="246"/>
      <c r="P388" s="246"/>
      <c r="Q388" s="246"/>
      <c r="R388" s="246"/>
      <c r="S388" s="246"/>
      <c r="T388" s="247"/>
      <c r="AT388" s="244" t="s">
        <v>269</v>
      </c>
      <c r="AU388" s="244" t="s">
        <v>91</v>
      </c>
      <c r="AV388" s="242" t="s">
        <v>88</v>
      </c>
      <c r="AW388" s="242" t="s">
        <v>34</v>
      </c>
      <c r="AX388" s="242" t="s">
        <v>81</v>
      </c>
      <c r="AY388" s="244" t="s">
        <v>260</v>
      </c>
    </row>
    <row r="389" spans="2:51" s="292" customFormat="1">
      <c r="B389" s="293"/>
      <c r="C389" s="298"/>
      <c r="D389" s="273" t="s">
        <v>269</v>
      </c>
      <c r="E389" s="299" t="s">
        <v>1</v>
      </c>
      <c r="F389" s="300" t="s">
        <v>593</v>
      </c>
      <c r="G389" s="298"/>
      <c r="H389" s="301">
        <v>0</v>
      </c>
      <c r="L389" s="293"/>
      <c r="M389" s="295"/>
      <c r="N389" s="296"/>
      <c r="O389" s="296"/>
      <c r="P389" s="296"/>
      <c r="Q389" s="296"/>
      <c r="R389" s="296"/>
      <c r="S389" s="296"/>
      <c r="T389" s="297"/>
      <c r="AT389" s="294" t="s">
        <v>269</v>
      </c>
      <c r="AU389" s="294" t="s">
        <v>91</v>
      </c>
      <c r="AV389" s="292" t="s">
        <v>277</v>
      </c>
      <c r="AW389" s="292" t="s">
        <v>34</v>
      </c>
      <c r="AX389" s="292" t="s">
        <v>81</v>
      </c>
      <c r="AY389" s="294" t="s">
        <v>260</v>
      </c>
    </row>
    <row r="390" spans="2:51" s="242" customFormat="1">
      <c r="B390" s="243"/>
      <c r="C390" s="272"/>
      <c r="D390" s="273" t="s">
        <v>269</v>
      </c>
      <c r="E390" s="274" t="s">
        <v>1</v>
      </c>
      <c r="F390" s="275" t="s">
        <v>594</v>
      </c>
      <c r="G390" s="272"/>
      <c r="H390" s="274" t="s">
        <v>1</v>
      </c>
      <c r="L390" s="243"/>
      <c r="M390" s="245"/>
      <c r="N390" s="246"/>
      <c r="O390" s="246"/>
      <c r="P390" s="246"/>
      <c r="Q390" s="246"/>
      <c r="R390" s="246"/>
      <c r="S390" s="246"/>
      <c r="T390" s="247"/>
      <c r="AT390" s="244" t="s">
        <v>269</v>
      </c>
      <c r="AU390" s="244" t="s">
        <v>91</v>
      </c>
      <c r="AV390" s="242" t="s">
        <v>88</v>
      </c>
      <c r="AW390" s="242" t="s">
        <v>34</v>
      </c>
      <c r="AX390" s="242" t="s">
        <v>81</v>
      </c>
      <c r="AY390" s="244" t="s">
        <v>260</v>
      </c>
    </row>
    <row r="391" spans="2:51" s="242" customFormat="1">
      <c r="B391" s="243"/>
      <c r="C391" s="272"/>
      <c r="D391" s="273" t="s">
        <v>269</v>
      </c>
      <c r="E391" s="274" t="s">
        <v>1</v>
      </c>
      <c r="F391" s="275" t="s">
        <v>595</v>
      </c>
      <c r="G391" s="272"/>
      <c r="H391" s="274" t="s">
        <v>1</v>
      </c>
      <c r="L391" s="243"/>
      <c r="M391" s="245"/>
      <c r="N391" s="246"/>
      <c r="O391" s="246"/>
      <c r="P391" s="246"/>
      <c r="Q391" s="246"/>
      <c r="R391" s="246"/>
      <c r="S391" s="246"/>
      <c r="T391" s="247"/>
      <c r="AT391" s="244" t="s">
        <v>269</v>
      </c>
      <c r="AU391" s="244" t="s">
        <v>91</v>
      </c>
      <c r="AV391" s="242" t="s">
        <v>88</v>
      </c>
      <c r="AW391" s="242" t="s">
        <v>34</v>
      </c>
      <c r="AX391" s="242" t="s">
        <v>81</v>
      </c>
      <c r="AY391" s="244" t="s">
        <v>260</v>
      </c>
    </row>
    <row r="392" spans="2:51" s="248" customFormat="1">
      <c r="B392" s="249"/>
      <c r="C392" s="276"/>
      <c r="D392" s="273" t="s">
        <v>269</v>
      </c>
      <c r="E392" s="277" t="s">
        <v>1</v>
      </c>
      <c r="F392" s="278" t="s">
        <v>596</v>
      </c>
      <c r="G392" s="276"/>
      <c r="H392" s="279">
        <v>3.78</v>
      </c>
      <c r="L392" s="249"/>
      <c r="M392" s="251"/>
      <c r="N392" s="252"/>
      <c r="O392" s="252"/>
      <c r="P392" s="252"/>
      <c r="Q392" s="252"/>
      <c r="R392" s="252"/>
      <c r="S392" s="252"/>
      <c r="T392" s="253"/>
      <c r="AT392" s="250" t="s">
        <v>269</v>
      </c>
      <c r="AU392" s="250" t="s">
        <v>91</v>
      </c>
      <c r="AV392" s="248" t="s">
        <v>91</v>
      </c>
      <c r="AW392" s="248" t="s">
        <v>34</v>
      </c>
      <c r="AX392" s="248" t="s">
        <v>81</v>
      </c>
      <c r="AY392" s="250" t="s">
        <v>260</v>
      </c>
    </row>
    <row r="393" spans="2:51" s="292" customFormat="1">
      <c r="B393" s="293"/>
      <c r="C393" s="298"/>
      <c r="D393" s="273" t="s">
        <v>269</v>
      </c>
      <c r="E393" s="299" t="s">
        <v>193</v>
      </c>
      <c r="F393" s="300" t="s">
        <v>597</v>
      </c>
      <c r="G393" s="298"/>
      <c r="H393" s="301">
        <v>3.78</v>
      </c>
      <c r="L393" s="293"/>
      <c r="M393" s="295"/>
      <c r="N393" s="296"/>
      <c r="O393" s="296"/>
      <c r="P393" s="296"/>
      <c r="Q393" s="296"/>
      <c r="R393" s="296"/>
      <c r="S393" s="296"/>
      <c r="T393" s="297"/>
      <c r="AT393" s="294" t="s">
        <v>269</v>
      </c>
      <c r="AU393" s="294" t="s">
        <v>91</v>
      </c>
      <c r="AV393" s="292" t="s">
        <v>277</v>
      </c>
      <c r="AW393" s="292" t="s">
        <v>34</v>
      </c>
      <c r="AX393" s="292" t="s">
        <v>81</v>
      </c>
      <c r="AY393" s="294" t="s">
        <v>260</v>
      </c>
    </row>
    <row r="394" spans="2:51" s="242" customFormat="1">
      <c r="B394" s="243"/>
      <c r="C394" s="272"/>
      <c r="D394" s="273" t="s">
        <v>269</v>
      </c>
      <c r="E394" s="274" t="s">
        <v>1</v>
      </c>
      <c r="F394" s="275" t="s">
        <v>598</v>
      </c>
      <c r="G394" s="272"/>
      <c r="H394" s="274" t="s">
        <v>1</v>
      </c>
      <c r="L394" s="243"/>
      <c r="M394" s="245"/>
      <c r="N394" s="246"/>
      <c r="O394" s="246"/>
      <c r="P394" s="246"/>
      <c r="Q394" s="246"/>
      <c r="R394" s="246"/>
      <c r="S394" s="246"/>
      <c r="T394" s="247"/>
      <c r="AT394" s="244" t="s">
        <v>269</v>
      </c>
      <c r="AU394" s="244" t="s">
        <v>91</v>
      </c>
      <c r="AV394" s="242" t="s">
        <v>88</v>
      </c>
      <c r="AW394" s="242" t="s">
        <v>34</v>
      </c>
      <c r="AX394" s="242" t="s">
        <v>81</v>
      </c>
      <c r="AY394" s="244" t="s">
        <v>260</v>
      </c>
    </row>
    <row r="395" spans="2:51" s="248" customFormat="1">
      <c r="B395" s="249"/>
      <c r="C395" s="276"/>
      <c r="D395" s="273" t="s">
        <v>269</v>
      </c>
      <c r="E395" s="277" t="s">
        <v>1</v>
      </c>
      <c r="F395" s="278" t="s">
        <v>599</v>
      </c>
      <c r="G395" s="276"/>
      <c r="H395" s="279">
        <v>0.36</v>
      </c>
      <c r="L395" s="249"/>
      <c r="M395" s="251"/>
      <c r="N395" s="252"/>
      <c r="O395" s="252"/>
      <c r="P395" s="252"/>
      <c r="Q395" s="252"/>
      <c r="R395" s="252"/>
      <c r="S395" s="252"/>
      <c r="T395" s="253"/>
      <c r="AT395" s="250" t="s">
        <v>269</v>
      </c>
      <c r="AU395" s="250" t="s">
        <v>91</v>
      </c>
      <c r="AV395" s="248" t="s">
        <v>91</v>
      </c>
      <c r="AW395" s="248" t="s">
        <v>34</v>
      </c>
      <c r="AX395" s="248" t="s">
        <v>81</v>
      </c>
      <c r="AY395" s="250" t="s">
        <v>260</v>
      </c>
    </row>
    <row r="396" spans="2:51" s="248" customFormat="1">
      <c r="B396" s="249"/>
      <c r="C396" s="276"/>
      <c r="D396" s="273" t="s">
        <v>269</v>
      </c>
      <c r="E396" s="277" t="s">
        <v>1</v>
      </c>
      <c r="F396" s="278" t="s">
        <v>600</v>
      </c>
      <c r="G396" s="276"/>
      <c r="H396" s="279">
        <v>3.9</v>
      </c>
      <c r="L396" s="249"/>
      <c r="M396" s="251"/>
      <c r="N396" s="252"/>
      <c r="O396" s="252"/>
      <c r="P396" s="252"/>
      <c r="Q396" s="252"/>
      <c r="R396" s="252"/>
      <c r="S396" s="252"/>
      <c r="T396" s="253"/>
      <c r="AT396" s="250" t="s">
        <v>269</v>
      </c>
      <c r="AU396" s="250" t="s">
        <v>91</v>
      </c>
      <c r="AV396" s="248" t="s">
        <v>91</v>
      </c>
      <c r="AW396" s="248" t="s">
        <v>34</v>
      </c>
      <c r="AX396" s="248" t="s">
        <v>81</v>
      </c>
      <c r="AY396" s="250" t="s">
        <v>260</v>
      </c>
    </row>
    <row r="397" spans="2:51" s="248" customFormat="1">
      <c r="B397" s="249"/>
      <c r="C397" s="276"/>
      <c r="D397" s="273" t="s">
        <v>269</v>
      </c>
      <c r="E397" s="277" t="s">
        <v>1</v>
      </c>
      <c r="F397" s="278" t="s">
        <v>601</v>
      </c>
      <c r="G397" s="276"/>
      <c r="H397" s="279">
        <v>0.21</v>
      </c>
      <c r="L397" s="249"/>
      <c r="M397" s="251"/>
      <c r="N397" s="252"/>
      <c r="O397" s="252"/>
      <c r="P397" s="252"/>
      <c r="Q397" s="252"/>
      <c r="R397" s="252"/>
      <c r="S397" s="252"/>
      <c r="T397" s="253"/>
      <c r="AT397" s="250" t="s">
        <v>269</v>
      </c>
      <c r="AU397" s="250" t="s">
        <v>91</v>
      </c>
      <c r="AV397" s="248" t="s">
        <v>91</v>
      </c>
      <c r="AW397" s="248" t="s">
        <v>34</v>
      </c>
      <c r="AX397" s="248" t="s">
        <v>81</v>
      </c>
      <c r="AY397" s="250" t="s">
        <v>260</v>
      </c>
    </row>
    <row r="398" spans="2:51" s="248" customFormat="1">
      <c r="B398" s="249"/>
      <c r="C398" s="276"/>
      <c r="D398" s="273" t="s">
        <v>269</v>
      </c>
      <c r="E398" s="277" t="s">
        <v>1</v>
      </c>
      <c r="F398" s="278" t="s">
        <v>602</v>
      </c>
      <c r="G398" s="276"/>
      <c r="H398" s="279">
        <v>0.15</v>
      </c>
      <c r="L398" s="249"/>
      <c r="M398" s="251"/>
      <c r="N398" s="252"/>
      <c r="O398" s="252"/>
      <c r="P398" s="252"/>
      <c r="Q398" s="252"/>
      <c r="R398" s="252"/>
      <c r="S398" s="252"/>
      <c r="T398" s="253"/>
      <c r="AT398" s="250" t="s">
        <v>269</v>
      </c>
      <c r="AU398" s="250" t="s">
        <v>91</v>
      </c>
      <c r="AV398" s="248" t="s">
        <v>91</v>
      </c>
      <c r="AW398" s="248" t="s">
        <v>34</v>
      </c>
      <c r="AX398" s="248" t="s">
        <v>81</v>
      </c>
      <c r="AY398" s="250" t="s">
        <v>260</v>
      </c>
    </row>
    <row r="399" spans="2:51" s="292" customFormat="1">
      <c r="B399" s="293"/>
      <c r="C399" s="298"/>
      <c r="D399" s="273" t="s">
        <v>269</v>
      </c>
      <c r="E399" s="299" t="s">
        <v>191</v>
      </c>
      <c r="F399" s="300" t="s">
        <v>603</v>
      </c>
      <c r="G399" s="298"/>
      <c r="H399" s="301">
        <v>4.62</v>
      </c>
      <c r="L399" s="293"/>
      <c r="M399" s="295"/>
      <c r="N399" s="296"/>
      <c r="O399" s="296"/>
      <c r="P399" s="296"/>
      <c r="Q399" s="296"/>
      <c r="R399" s="296"/>
      <c r="S399" s="296"/>
      <c r="T399" s="297"/>
      <c r="AT399" s="294" t="s">
        <v>269</v>
      </c>
      <c r="AU399" s="294" t="s">
        <v>91</v>
      </c>
      <c r="AV399" s="292" t="s">
        <v>277</v>
      </c>
      <c r="AW399" s="292" t="s">
        <v>34</v>
      </c>
      <c r="AX399" s="292" t="s">
        <v>81</v>
      </c>
      <c r="AY399" s="294" t="s">
        <v>260</v>
      </c>
    </row>
    <row r="400" spans="2:51" s="258" customFormat="1">
      <c r="B400" s="259"/>
      <c r="C400" s="285"/>
      <c r="D400" s="273" t="s">
        <v>269</v>
      </c>
      <c r="E400" s="286" t="s">
        <v>1</v>
      </c>
      <c r="F400" s="287" t="s">
        <v>279</v>
      </c>
      <c r="G400" s="285"/>
      <c r="H400" s="288">
        <v>8.4</v>
      </c>
      <c r="L400" s="259"/>
      <c r="M400" s="261"/>
      <c r="N400" s="262"/>
      <c r="O400" s="262"/>
      <c r="P400" s="262"/>
      <c r="Q400" s="262"/>
      <c r="R400" s="262"/>
      <c r="S400" s="262"/>
      <c r="T400" s="263"/>
      <c r="AT400" s="260" t="s">
        <v>269</v>
      </c>
      <c r="AU400" s="260" t="s">
        <v>91</v>
      </c>
      <c r="AV400" s="258" t="s">
        <v>267</v>
      </c>
      <c r="AW400" s="258" t="s">
        <v>34</v>
      </c>
      <c r="AX400" s="258" t="s">
        <v>88</v>
      </c>
      <c r="AY400" s="260" t="s">
        <v>260</v>
      </c>
    </row>
    <row r="401" spans="1:65" s="223" customFormat="1" ht="22.95" customHeight="1">
      <c r="B401" s="224"/>
      <c r="C401" s="282"/>
      <c r="D401" s="283" t="s">
        <v>80</v>
      </c>
      <c r="E401" s="284" t="s">
        <v>604</v>
      </c>
      <c r="F401" s="284" t="s">
        <v>605</v>
      </c>
      <c r="G401" s="282"/>
      <c r="H401" s="282"/>
      <c r="J401" s="235">
        <f>BK401</f>
        <v>0</v>
      </c>
      <c r="L401" s="224"/>
      <c r="M401" s="228"/>
      <c r="N401" s="229"/>
      <c r="O401" s="229"/>
      <c r="P401" s="230">
        <f>P402</f>
        <v>2.30145</v>
      </c>
      <c r="Q401" s="229"/>
      <c r="R401" s="230">
        <f>R402</f>
        <v>0</v>
      </c>
      <c r="S401" s="229"/>
      <c r="T401" s="231">
        <f>T402</f>
        <v>0</v>
      </c>
      <c r="AR401" s="225" t="s">
        <v>88</v>
      </c>
      <c r="AT401" s="232" t="s">
        <v>80</v>
      </c>
      <c r="AU401" s="232" t="s">
        <v>88</v>
      </c>
      <c r="AY401" s="225" t="s">
        <v>260</v>
      </c>
      <c r="BK401" s="233">
        <f>BK402</f>
        <v>0</v>
      </c>
    </row>
    <row r="402" spans="1:65" s="156" customFormat="1" ht="21.75" customHeight="1">
      <c r="A402" s="154"/>
      <c r="B402" s="91"/>
      <c r="C402" s="267" t="s">
        <v>606</v>
      </c>
      <c r="D402" s="267" t="s">
        <v>262</v>
      </c>
      <c r="E402" s="268" t="s">
        <v>607</v>
      </c>
      <c r="F402" s="269" t="s">
        <v>608</v>
      </c>
      <c r="G402" s="270" t="s">
        <v>380</v>
      </c>
      <c r="H402" s="271">
        <v>2.29</v>
      </c>
      <c r="I402" s="93">
        <v>0</v>
      </c>
      <c r="J402" s="93">
        <f>ROUND(I402*H402,2)</f>
        <v>0</v>
      </c>
      <c r="K402" s="92" t="s">
        <v>266</v>
      </c>
      <c r="L402" s="91"/>
      <c r="M402" s="236" t="s">
        <v>1</v>
      </c>
      <c r="N402" s="237" t="s">
        <v>46</v>
      </c>
      <c r="O402" s="238">
        <v>1.0049999999999999</v>
      </c>
      <c r="P402" s="238">
        <f>O402*H402</f>
        <v>2.30145</v>
      </c>
      <c r="Q402" s="238">
        <v>0</v>
      </c>
      <c r="R402" s="238">
        <f>Q402*H402</f>
        <v>0</v>
      </c>
      <c r="S402" s="238">
        <v>0</v>
      </c>
      <c r="T402" s="239">
        <f>S402*H402</f>
        <v>0</v>
      </c>
      <c r="U402" s="154"/>
      <c r="V402" s="154"/>
      <c r="W402" s="154"/>
      <c r="X402" s="154"/>
      <c r="Y402" s="154"/>
      <c r="Z402" s="154"/>
      <c r="AA402" s="154"/>
      <c r="AB402" s="154"/>
      <c r="AC402" s="154"/>
      <c r="AD402" s="154"/>
      <c r="AE402" s="154"/>
      <c r="AR402" s="240" t="s">
        <v>267</v>
      </c>
      <c r="AT402" s="240" t="s">
        <v>262</v>
      </c>
      <c r="AU402" s="240" t="s">
        <v>91</v>
      </c>
      <c r="AY402" s="145" t="s">
        <v>260</v>
      </c>
      <c r="BE402" s="241">
        <f>IF(N402="základní",J402,0)</f>
        <v>0</v>
      </c>
      <c r="BF402" s="241">
        <f>IF(N402="snížená",J402,0)</f>
        <v>0</v>
      </c>
      <c r="BG402" s="241">
        <f>IF(N402="zákl. přenesená",J402,0)</f>
        <v>0</v>
      </c>
      <c r="BH402" s="241">
        <f>IF(N402="sníž. přenesená",J402,0)</f>
        <v>0</v>
      </c>
      <c r="BI402" s="241">
        <f>IF(N402="nulová",J402,0)</f>
        <v>0</v>
      </c>
      <c r="BJ402" s="145" t="s">
        <v>88</v>
      </c>
      <c r="BK402" s="241">
        <f>ROUND(I402*H402,2)</f>
        <v>0</v>
      </c>
      <c r="BL402" s="145" t="s">
        <v>267</v>
      </c>
      <c r="BM402" s="240" t="s">
        <v>609</v>
      </c>
    </row>
    <row r="403" spans="1:65" s="223" customFormat="1" ht="25.95" customHeight="1">
      <c r="B403" s="224"/>
      <c r="C403" s="282"/>
      <c r="D403" s="283" t="s">
        <v>80</v>
      </c>
      <c r="E403" s="315" t="s">
        <v>610</v>
      </c>
      <c r="F403" s="315" t="s">
        <v>611</v>
      </c>
      <c r="G403" s="282"/>
      <c r="H403" s="282"/>
      <c r="J403" s="227">
        <f>BK403</f>
        <v>0</v>
      </c>
      <c r="L403" s="224"/>
      <c r="M403" s="228"/>
      <c r="N403" s="229"/>
      <c r="O403" s="229"/>
      <c r="P403" s="230">
        <f>P404+P407+P410</f>
        <v>19.295999999999999</v>
      </c>
      <c r="Q403" s="229"/>
      <c r="R403" s="230">
        <f>R404+R407+R410</f>
        <v>0</v>
      </c>
      <c r="S403" s="229"/>
      <c r="T403" s="231">
        <f>T404+T407+T410</f>
        <v>0</v>
      </c>
      <c r="AR403" s="225" t="s">
        <v>91</v>
      </c>
      <c r="AT403" s="232" t="s">
        <v>80</v>
      </c>
      <c r="AU403" s="232" t="s">
        <v>81</v>
      </c>
      <c r="AY403" s="225" t="s">
        <v>260</v>
      </c>
      <c r="BK403" s="233">
        <f>BK404+BK407+BK410</f>
        <v>0</v>
      </c>
    </row>
    <row r="404" spans="1:65" s="223" customFormat="1" ht="22.95" customHeight="1">
      <c r="B404" s="224"/>
      <c r="C404" s="282"/>
      <c r="D404" s="283" t="s">
        <v>80</v>
      </c>
      <c r="E404" s="284" t="s">
        <v>612</v>
      </c>
      <c r="F404" s="284" t="s">
        <v>613</v>
      </c>
      <c r="G404" s="282"/>
      <c r="H404" s="282"/>
      <c r="J404" s="235">
        <f>BK404</f>
        <v>0</v>
      </c>
      <c r="L404" s="224"/>
      <c r="M404" s="228"/>
      <c r="N404" s="229"/>
      <c r="O404" s="229"/>
      <c r="P404" s="230">
        <f>SUM(P405:P406)</f>
        <v>3.5</v>
      </c>
      <c r="Q404" s="229"/>
      <c r="R404" s="230">
        <f>SUM(R405:R406)</f>
        <v>0</v>
      </c>
      <c r="S404" s="229"/>
      <c r="T404" s="231">
        <f>SUM(T405:T406)</f>
        <v>0</v>
      </c>
      <c r="AR404" s="225" t="s">
        <v>91</v>
      </c>
      <c r="AT404" s="232" t="s">
        <v>80</v>
      </c>
      <c r="AU404" s="232" t="s">
        <v>88</v>
      </c>
      <c r="AY404" s="225" t="s">
        <v>260</v>
      </c>
      <c r="BK404" s="233">
        <f>SUM(BK405:BK406)</f>
        <v>0</v>
      </c>
    </row>
    <row r="405" spans="1:65" s="156" customFormat="1" ht="22.8">
      <c r="A405" s="154"/>
      <c r="B405" s="91"/>
      <c r="C405" s="267" t="s">
        <v>614</v>
      </c>
      <c r="D405" s="267" t="s">
        <v>262</v>
      </c>
      <c r="E405" s="268" t="s">
        <v>615</v>
      </c>
      <c r="F405" s="269" t="s">
        <v>616</v>
      </c>
      <c r="G405" s="270" t="s">
        <v>617</v>
      </c>
      <c r="H405" s="271">
        <v>1</v>
      </c>
      <c r="I405" s="93">
        <v>0</v>
      </c>
      <c r="J405" s="93">
        <f>ROUND(I405*H405,2)</f>
        <v>0</v>
      </c>
      <c r="K405" s="92" t="s">
        <v>292</v>
      </c>
      <c r="L405" s="91"/>
      <c r="M405" s="236" t="s">
        <v>1</v>
      </c>
      <c r="N405" s="237" t="s">
        <v>46</v>
      </c>
      <c r="O405" s="238">
        <v>3.5</v>
      </c>
      <c r="P405" s="238">
        <f>O405*H405</f>
        <v>3.5</v>
      </c>
      <c r="Q405" s="238">
        <v>0</v>
      </c>
      <c r="R405" s="238">
        <f>Q405*H405</f>
        <v>0</v>
      </c>
      <c r="S405" s="238">
        <v>0</v>
      </c>
      <c r="T405" s="239">
        <f>S405*H405</f>
        <v>0</v>
      </c>
      <c r="U405" s="154"/>
      <c r="V405" s="154"/>
      <c r="W405" s="154"/>
      <c r="X405" s="154"/>
      <c r="Y405" s="154"/>
      <c r="Z405" s="154"/>
      <c r="AA405" s="154"/>
      <c r="AB405" s="154"/>
      <c r="AC405" s="154"/>
      <c r="AD405" s="154"/>
      <c r="AE405" s="154"/>
      <c r="AR405" s="240" t="s">
        <v>389</v>
      </c>
      <c r="AT405" s="240" t="s">
        <v>262</v>
      </c>
      <c r="AU405" s="240" t="s">
        <v>91</v>
      </c>
      <c r="AY405" s="145" t="s">
        <v>260</v>
      </c>
      <c r="BE405" s="241">
        <f>IF(N405="základní",J405,0)</f>
        <v>0</v>
      </c>
      <c r="BF405" s="241">
        <f>IF(N405="snížená",J405,0)</f>
        <v>0</v>
      </c>
      <c r="BG405" s="241">
        <f>IF(N405="zákl. přenesená",J405,0)</f>
        <v>0</v>
      </c>
      <c r="BH405" s="241">
        <f>IF(N405="sníž. přenesená",J405,0)</f>
        <v>0</v>
      </c>
      <c r="BI405" s="241">
        <f>IF(N405="nulová",J405,0)</f>
        <v>0</v>
      </c>
      <c r="BJ405" s="145" t="s">
        <v>88</v>
      </c>
      <c r="BK405" s="241">
        <f>ROUND(I405*H405,2)</f>
        <v>0</v>
      </c>
      <c r="BL405" s="145" t="s">
        <v>389</v>
      </c>
      <c r="BM405" s="240" t="s">
        <v>618</v>
      </c>
    </row>
    <row r="406" spans="1:65" s="248" customFormat="1">
      <c r="B406" s="249"/>
      <c r="C406" s="276"/>
      <c r="D406" s="273" t="s">
        <v>269</v>
      </c>
      <c r="E406" s="277" t="s">
        <v>1</v>
      </c>
      <c r="F406" s="278" t="s">
        <v>619</v>
      </c>
      <c r="G406" s="276"/>
      <c r="H406" s="279">
        <v>1</v>
      </c>
      <c r="L406" s="249"/>
      <c r="M406" s="251"/>
      <c r="N406" s="252"/>
      <c r="O406" s="252"/>
      <c r="P406" s="252"/>
      <c r="Q406" s="252"/>
      <c r="R406" s="252"/>
      <c r="S406" s="252"/>
      <c r="T406" s="253"/>
      <c r="AT406" s="250" t="s">
        <v>269</v>
      </c>
      <c r="AU406" s="250" t="s">
        <v>91</v>
      </c>
      <c r="AV406" s="248" t="s">
        <v>91</v>
      </c>
      <c r="AW406" s="248" t="s">
        <v>34</v>
      </c>
      <c r="AX406" s="248" t="s">
        <v>88</v>
      </c>
      <c r="AY406" s="250" t="s">
        <v>260</v>
      </c>
    </row>
    <row r="407" spans="1:65" s="223" customFormat="1" ht="22.95" customHeight="1">
      <c r="B407" s="224"/>
      <c r="C407" s="282"/>
      <c r="D407" s="283" t="s">
        <v>80</v>
      </c>
      <c r="E407" s="284" t="s">
        <v>620</v>
      </c>
      <c r="F407" s="284" t="s">
        <v>621</v>
      </c>
      <c r="G407" s="282"/>
      <c r="H407" s="282"/>
      <c r="J407" s="235">
        <f>BK407</f>
        <v>0</v>
      </c>
      <c r="L407" s="224"/>
      <c r="M407" s="228"/>
      <c r="N407" s="229"/>
      <c r="O407" s="229"/>
      <c r="P407" s="230">
        <f>SUM(P408:P409)</f>
        <v>2.6960000000000002</v>
      </c>
      <c r="Q407" s="229"/>
      <c r="R407" s="230">
        <f>SUM(R408:R409)</f>
        <v>0</v>
      </c>
      <c r="S407" s="229"/>
      <c r="T407" s="231">
        <f>SUM(T408:T409)</f>
        <v>0</v>
      </c>
      <c r="AR407" s="225" t="s">
        <v>91</v>
      </c>
      <c r="AT407" s="232" t="s">
        <v>80</v>
      </c>
      <c r="AU407" s="232" t="s">
        <v>88</v>
      </c>
      <c r="AY407" s="225" t="s">
        <v>260</v>
      </c>
      <c r="BK407" s="233">
        <f>SUM(BK408:BK409)</f>
        <v>0</v>
      </c>
    </row>
    <row r="408" spans="1:65" s="156" customFormat="1" ht="33" customHeight="1">
      <c r="A408" s="154"/>
      <c r="B408" s="91"/>
      <c r="C408" s="267" t="s">
        <v>622</v>
      </c>
      <c r="D408" s="267" t="s">
        <v>262</v>
      </c>
      <c r="E408" s="268" t="s">
        <v>623</v>
      </c>
      <c r="F408" s="269" t="s">
        <v>624</v>
      </c>
      <c r="G408" s="270" t="s">
        <v>397</v>
      </c>
      <c r="H408" s="271">
        <v>2</v>
      </c>
      <c r="I408" s="93">
        <v>0</v>
      </c>
      <c r="J408" s="93">
        <f>ROUND(I408*H408,2)</f>
        <v>0</v>
      </c>
      <c r="K408" s="92" t="s">
        <v>292</v>
      </c>
      <c r="L408" s="91"/>
      <c r="M408" s="236" t="s">
        <v>1</v>
      </c>
      <c r="N408" s="237" t="s">
        <v>46</v>
      </c>
      <c r="O408" s="238">
        <v>1.3480000000000001</v>
      </c>
      <c r="P408" s="238">
        <f>O408*H408</f>
        <v>2.6960000000000002</v>
      </c>
      <c r="Q408" s="238">
        <v>0</v>
      </c>
      <c r="R408" s="238">
        <f>Q408*H408</f>
        <v>0</v>
      </c>
      <c r="S408" s="238">
        <v>0</v>
      </c>
      <c r="T408" s="239">
        <f>S408*H408</f>
        <v>0</v>
      </c>
      <c r="U408" s="154"/>
      <c r="V408" s="154"/>
      <c r="W408" s="154"/>
      <c r="X408" s="154"/>
      <c r="Y408" s="154"/>
      <c r="Z408" s="154"/>
      <c r="AA408" s="154"/>
      <c r="AB408" s="154"/>
      <c r="AC408" s="154"/>
      <c r="AD408" s="154"/>
      <c r="AE408" s="154"/>
      <c r="AR408" s="240" t="s">
        <v>389</v>
      </c>
      <c r="AT408" s="240" t="s">
        <v>262</v>
      </c>
      <c r="AU408" s="240" t="s">
        <v>91</v>
      </c>
      <c r="AY408" s="145" t="s">
        <v>260</v>
      </c>
      <c r="BE408" s="241">
        <f>IF(N408="základní",J408,0)</f>
        <v>0</v>
      </c>
      <c r="BF408" s="241">
        <f>IF(N408="snížená",J408,0)</f>
        <v>0</v>
      </c>
      <c r="BG408" s="241">
        <f>IF(N408="zákl. přenesená",J408,0)</f>
        <v>0</v>
      </c>
      <c r="BH408" s="241">
        <f>IF(N408="sníž. přenesená",J408,0)</f>
        <v>0</v>
      </c>
      <c r="BI408" s="241">
        <f>IF(N408="nulová",J408,0)</f>
        <v>0</v>
      </c>
      <c r="BJ408" s="145" t="s">
        <v>88</v>
      </c>
      <c r="BK408" s="241">
        <f>ROUND(I408*H408,2)</f>
        <v>0</v>
      </c>
      <c r="BL408" s="145" t="s">
        <v>389</v>
      </c>
      <c r="BM408" s="240" t="s">
        <v>625</v>
      </c>
    </row>
    <row r="409" spans="1:65" s="248" customFormat="1">
      <c r="B409" s="249"/>
      <c r="C409" s="276"/>
      <c r="D409" s="273" t="s">
        <v>269</v>
      </c>
      <c r="E409" s="277" t="s">
        <v>1</v>
      </c>
      <c r="F409" s="278" t="s">
        <v>626</v>
      </c>
      <c r="G409" s="276"/>
      <c r="H409" s="279">
        <v>2</v>
      </c>
      <c r="L409" s="249"/>
      <c r="M409" s="251"/>
      <c r="N409" s="252"/>
      <c r="O409" s="252"/>
      <c r="P409" s="252"/>
      <c r="Q409" s="252"/>
      <c r="R409" s="252"/>
      <c r="S409" s="252"/>
      <c r="T409" s="253"/>
      <c r="AT409" s="250" t="s">
        <v>269</v>
      </c>
      <c r="AU409" s="250" t="s">
        <v>91</v>
      </c>
      <c r="AV409" s="248" t="s">
        <v>91</v>
      </c>
      <c r="AW409" s="248" t="s">
        <v>34</v>
      </c>
      <c r="AX409" s="248" t="s">
        <v>88</v>
      </c>
      <c r="AY409" s="250" t="s">
        <v>260</v>
      </c>
    </row>
    <row r="410" spans="1:65" s="223" customFormat="1" ht="22.95" customHeight="1">
      <c r="B410" s="224"/>
      <c r="C410" s="282"/>
      <c r="D410" s="283" t="s">
        <v>80</v>
      </c>
      <c r="E410" s="284" t="s">
        <v>627</v>
      </c>
      <c r="F410" s="284" t="s">
        <v>628</v>
      </c>
      <c r="G410" s="282"/>
      <c r="H410" s="282"/>
      <c r="J410" s="235">
        <f>BK410</f>
        <v>0</v>
      </c>
      <c r="L410" s="224"/>
      <c r="M410" s="228"/>
      <c r="N410" s="229"/>
      <c r="O410" s="229"/>
      <c r="P410" s="230">
        <f>P411</f>
        <v>13.100000000000001</v>
      </c>
      <c r="Q410" s="229"/>
      <c r="R410" s="230">
        <f>R411</f>
        <v>0</v>
      </c>
      <c r="S410" s="229"/>
      <c r="T410" s="231">
        <f>T411</f>
        <v>0</v>
      </c>
      <c r="AR410" s="225" t="s">
        <v>91</v>
      </c>
      <c r="AT410" s="232" t="s">
        <v>80</v>
      </c>
      <c r="AU410" s="232" t="s">
        <v>88</v>
      </c>
      <c r="AY410" s="225" t="s">
        <v>260</v>
      </c>
      <c r="BK410" s="233">
        <f>BK411</f>
        <v>0</v>
      </c>
    </row>
    <row r="411" spans="1:65" s="156" customFormat="1" ht="22.8">
      <c r="A411" s="154"/>
      <c r="B411" s="91"/>
      <c r="C411" s="267" t="s">
        <v>629</v>
      </c>
      <c r="D411" s="267" t="s">
        <v>262</v>
      </c>
      <c r="E411" s="268" t="s">
        <v>630</v>
      </c>
      <c r="F411" s="269" t="s">
        <v>631</v>
      </c>
      <c r="G411" s="270" t="s">
        <v>397</v>
      </c>
      <c r="H411" s="271">
        <v>5</v>
      </c>
      <c r="I411" s="93">
        <v>0</v>
      </c>
      <c r="J411" s="93">
        <f>ROUND(I411*H411,2)</f>
        <v>0</v>
      </c>
      <c r="K411" s="92" t="s">
        <v>292</v>
      </c>
      <c r="L411" s="91"/>
      <c r="M411" s="236" t="s">
        <v>1</v>
      </c>
      <c r="N411" s="237" t="s">
        <v>46</v>
      </c>
      <c r="O411" s="238">
        <v>2.62</v>
      </c>
      <c r="P411" s="238">
        <f>O411*H411</f>
        <v>13.100000000000001</v>
      </c>
      <c r="Q411" s="238">
        <v>0</v>
      </c>
      <c r="R411" s="238">
        <f>Q411*H411</f>
        <v>0</v>
      </c>
      <c r="S411" s="238">
        <v>0</v>
      </c>
      <c r="T411" s="239">
        <f>S411*H411</f>
        <v>0</v>
      </c>
      <c r="U411" s="154"/>
      <c r="V411" s="154"/>
      <c r="W411" s="154"/>
      <c r="X411" s="154"/>
      <c r="Y411" s="154"/>
      <c r="Z411" s="154"/>
      <c r="AA411" s="154"/>
      <c r="AB411" s="154"/>
      <c r="AC411" s="154"/>
      <c r="AD411" s="154"/>
      <c r="AE411" s="154"/>
      <c r="AR411" s="240" t="s">
        <v>389</v>
      </c>
      <c r="AT411" s="240" t="s">
        <v>262</v>
      </c>
      <c r="AU411" s="240" t="s">
        <v>91</v>
      </c>
      <c r="AY411" s="145" t="s">
        <v>260</v>
      </c>
      <c r="BE411" s="241">
        <f>IF(N411="základní",J411,0)</f>
        <v>0</v>
      </c>
      <c r="BF411" s="241">
        <f>IF(N411="snížená",J411,0)</f>
        <v>0</v>
      </c>
      <c r="BG411" s="241">
        <f>IF(N411="zákl. přenesená",J411,0)</f>
        <v>0</v>
      </c>
      <c r="BH411" s="241">
        <f>IF(N411="sníž. přenesená",J411,0)</f>
        <v>0</v>
      </c>
      <c r="BI411" s="241">
        <f>IF(N411="nulová",J411,0)</f>
        <v>0</v>
      </c>
      <c r="BJ411" s="145" t="s">
        <v>88</v>
      </c>
      <c r="BK411" s="241">
        <f>ROUND(I411*H411,2)</f>
        <v>0</v>
      </c>
      <c r="BL411" s="145" t="s">
        <v>389</v>
      </c>
      <c r="BM411" s="240" t="s">
        <v>632</v>
      </c>
    </row>
    <row r="412" spans="1:65" s="223" customFormat="1" ht="25.95" customHeight="1">
      <c r="B412" s="224"/>
      <c r="C412" s="282"/>
      <c r="D412" s="283" t="s">
        <v>80</v>
      </c>
      <c r="E412" s="315" t="s">
        <v>633</v>
      </c>
      <c r="F412" s="315" t="s">
        <v>634</v>
      </c>
      <c r="G412" s="282"/>
      <c r="H412" s="282"/>
      <c r="J412" s="227">
        <f>BK412</f>
        <v>0</v>
      </c>
      <c r="L412" s="224"/>
      <c r="M412" s="228"/>
      <c r="N412" s="229"/>
      <c r="O412" s="229"/>
      <c r="P412" s="230">
        <f>P413</f>
        <v>15.147</v>
      </c>
      <c r="Q412" s="229"/>
      <c r="R412" s="230">
        <f>R413</f>
        <v>0</v>
      </c>
      <c r="S412" s="229"/>
      <c r="T412" s="231">
        <f>T413</f>
        <v>0</v>
      </c>
      <c r="AR412" s="225" t="s">
        <v>277</v>
      </c>
      <c r="AT412" s="232" t="s">
        <v>80</v>
      </c>
      <c r="AU412" s="232" t="s">
        <v>81</v>
      </c>
      <c r="AY412" s="225" t="s">
        <v>260</v>
      </c>
      <c r="BK412" s="233">
        <f>BK413</f>
        <v>0</v>
      </c>
    </row>
    <row r="413" spans="1:65" s="223" customFormat="1" ht="22.95" customHeight="1">
      <c r="B413" s="224"/>
      <c r="C413" s="282"/>
      <c r="D413" s="283" t="s">
        <v>80</v>
      </c>
      <c r="E413" s="284" t="s">
        <v>635</v>
      </c>
      <c r="F413" s="284" t="s">
        <v>636</v>
      </c>
      <c r="G413" s="282"/>
      <c r="H413" s="282"/>
      <c r="J413" s="235">
        <f>BK413</f>
        <v>0</v>
      </c>
      <c r="L413" s="224"/>
      <c r="M413" s="228"/>
      <c r="N413" s="229"/>
      <c r="O413" s="229"/>
      <c r="P413" s="230">
        <f>SUM(P414:P415)</f>
        <v>15.147</v>
      </c>
      <c r="Q413" s="229"/>
      <c r="R413" s="230">
        <f>SUM(R414:R415)</f>
        <v>0</v>
      </c>
      <c r="S413" s="229"/>
      <c r="T413" s="231">
        <f>SUM(T414:T415)</f>
        <v>0</v>
      </c>
      <c r="AR413" s="225" t="s">
        <v>277</v>
      </c>
      <c r="AT413" s="232" t="s">
        <v>80</v>
      </c>
      <c r="AU413" s="232" t="s">
        <v>88</v>
      </c>
      <c r="AY413" s="225" t="s">
        <v>260</v>
      </c>
      <c r="BK413" s="233">
        <f>SUM(BK414:BK415)</f>
        <v>0</v>
      </c>
    </row>
    <row r="414" spans="1:65" s="156" customFormat="1" ht="22.8">
      <c r="A414" s="154"/>
      <c r="B414" s="91"/>
      <c r="C414" s="267" t="s">
        <v>637</v>
      </c>
      <c r="D414" s="267" t="s">
        <v>262</v>
      </c>
      <c r="E414" s="268" t="s">
        <v>638</v>
      </c>
      <c r="F414" s="269" t="s">
        <v>639</v>
      </c>
      <c r="G414" s="270" t="s">
        <v>397</v>
      </c>
      <c r="H414" s="271">
        <v>9</v>
      </c>
      <c r="I414" s="93">
        <v>0</v>
      </c>
      <c r="J414" s="93">
        <f>ROUND(I414*H414,2)</f>
        <v>0</v>
      </c>
      <c r="K414" s="92" t="s">
        <v>292</v>
      </c>
      <c r="L414" s="91"/>
      <c r="M414" s="236" t="s">
        <v>1</v>
      </c>
      <c r="N414" s="237" t="s">
        <v>46</v>
      </c>
      <c r="O414" s="238">
        <v>1.6830000000000001</v>
      </c>
      <c r="P414" s="238">
        <f>O414*H414</f>
        <v>15.147</v>
      </c>
      <c r="Q414" s="238">
        <v>0</v>
      </c>
      <c r="R414" s="238">
        <f>Q414*H414</f>
        <v>0</v>
      </c>
      <c r="S414" s="238">
        <v>0</v>
      </c>
      <c r="T414" s="239">
        <f>S414*H414</f>
        <v>0</v>
      </c>
      <c r="U414" s="154"/>
      <c r="V414" s="154"/>
      <c r="W414" s="154"/>
      <c r="X414" s="154"/>
      <c r="Y414" s="154"/>
      <c r="Z414" s="154"/>
      <c r="AA414" s="154"/>
      <c r="AB414" s="154"/>
      <c r="AC414" s="154"/>
      <c r="AD414" s="154"/>
      <c r="AE414" s="154"/>
      <c r="AR414" s="240" t="s">
        <v>640</v>
      </c>
      <c r="AT414" s="240" t="s">
        <v>262</v>
      </c>
      <c r="AU414" s="240" t="s">
        <v>91</v>
      </c>
      <c r="AY414" s="145" t="s">
        <v>260</v>
      </c>
      <c r="BE414" s="241">
        <f>IF(N414="základní",J414,0)</f>
        <v>0</v>
      </c>
      <c r="BF414" s="241">
        <f>IF(N414="snížená",J414,0)</f>
        <v>0</v>
      </c>
      <c r="BG414" s="241">
        <f>IF(N414="zákl. přenesená",J414,0)</f>
        <v>0</v>
      </c>
      <c r="BH414" s="241">
        <f>IF(N414="sníž. přenesená",J414,0)</f>
        <v>0</v>
      </c>
      <c r="BI414" s="241">
        <f>IF(N414="nulová",J414,0)</f>
        <v>0</v>
      </c>
      <c r="BJ414" s="145" t="s">
        <v>88</v>
      </c>
      <c r="BK414" s="241">
        <f>ROUND(I414*H414,2)</f>
        <v>0</v>
      </c>
      <c r="BL414" s="145" t="s">
        <v>640</v>
      </c>
      <c r="BM414" s="240" t="s">
        <v>641</v>
      </c>
    </row>
    <row r="415" spans="1:65" s="248" customFormat="1">
      <c r="B415" s="249"/>
      <c r="C415" s="276"/>
      <c r="D415" s="273" t="s">
        <v>269</v>
      </c>
      <c r="E415" s="277" t="s">
        <v>1</v>
      </c>
      <c r="F415" s="278" t="s">
        <v>642</v>
      </c>
      <c r="G415" s="276"/>
      <c r="H415" s="279">
        <v>9</v>
      </c>
      <c r="L415" s="249"/>
      <c r="M415" s="264"/>
      <c r="N415" s="265"/>
      <c r="O415" s="265"/>
      <c r="P415" s="265"/>
      <c r="Q415" s="265"/>
      <c r="R415" s="265"/>
      <c r="S415" s="265"/>
      <c r="T415" s="266"/>
      <c r="AT415" s="250" t="s">
        <v>269</v>
      </c>
      <c r="AU415" s="250" t="s">
        <v>91</v>
      </c>
      <c r="AV415" s="248" t="s">
        <v>91</v>
      </c>
      <c r="AW415" s="248" t="s">
        <v>34</v>
      </c>
      <c r="AX415" s="248" t="s">
        <v>88</v>
      </c>
      <c r="AY415" s="250" t="s">
        <v>260</v>
      </c>
    </row>
    <row r="416" spans="1:65" s="156" customFormat="1" ht="6.9" customHeight="1">
      <c r="A416" s="154"/>
      <c r="B416" s="188"/>
      <c r="C416" s="189"/>
      <c r="D416" s="189"/>
      <c r="E416" s="189"/>
      <c r="F416" s="189"/>
      <c r="G416" s="189"/>
      <c r="H416" s="189"/>
      <c r="I416" s="189"/>
      <c r="J416" s="189"/>
      <c r="K416" s="189"/>
      <c r="L416" s="91"/>
      <c r="M416" s="154"/>
      <c r="O416" s="154"/>
      <c r="P416" s="154"/>
      <c r="Q416" s="154"/>
      <c r="R416" s="154"/>
      <c r="S416" s="154"/>
      <c r="T416" s="154"/>
      <c r="U416" s="154"/>
      <c r="V416" s="154"/>
      <c r="W416" s="154"/>
      <c r="X416" s="154"/>
      <c r="Y416" s="154"/>
      <c r="Z416" s="154"/>
      <c r="AA416" s="154"/>
      <c r="AB416" s="154"/>
      <c r="AC416" s="154"/>
      <c r="AD416" s="154"/>
      <c r="AE416" s="154"/>
    </row>
  </sheetData>
  <sheetProtection password="C7E4" sheet="1" objects="1" scenarios="1"/>
  <autoFilter ref="C130:K415"/>
  <mergeCells count="12">
    <mergeCell ref="E123:H123"/>
    <mergeCell ref="L2:V2"/>
    <mergeCell ref="E84:H84"/>
    <mergeCell ref="E86:H86"/>
    <mergeCell ref="E88:H88"/>
    <mergeCell ref="E119:H119"/>
    <mergeCell ref="E121:H121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3"/>
  <sheetViews>
    <sheetView showGridLines="0" topLeftCell="A301" workbookViewId="0">
      <selection activeCell="H322" sqref="H322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99</v>
      </c>
      <c r="AZ2" s="302" t="s">
        <v>643</v>
      </c>
      <c r="BA2" s="302" t="s">
        <v>1</v>
      </c>
      <c r="BB2" s="302" t="s">
        <v>1</v>
      </c>
      <c r="BC2" s="302" t="s">
        <v>91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644</v>
      </c>
      <c r="BA3" s="302" t="s">
        <v>1</v>
      </c>
      <c r="BB3" s="302" t="s">
        <v>1</v>
      </c>
      <c r="BC3" s="302" t="s">
        <v>277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645</v>
      </c>
      <c r="BA4" s="302" t="s">
        <v>1</v>
      </c>
      <c r="BB4" s="302" t="s">
        <v>1</v>
      </c>
      <c r="BC4" s="302" t="s">
        <v>267</v>
      </c>
      <c r="BD4" s="302" t="s">
        <v>91</v>
      </c>
    </row>
    <row r="5" spans="1:56" ht="6.9" customHeight="1">
      <c r="B5" s="148"/>
      <c r="L5" s="148"/>
      <c r="AZ5" s="302" t="s">
        <v>646</v>
      </c>
      <c r="BA5" s="302" t="s">
        <v>1</v>
      </c>
      <c r="BB5" s="302" t="s">
        <v>1</v>
      </c>
      <c r="BC5" s="302" t="s">
        <v>88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647</v>
      </c>
      <c r="BA6" s="302" t="s">
        <v>1</v>
      </c>
      <c r="BB6" s="302" t="s">
        <v>1</v>
      </c>
      <c r="BC6" s="302" t="s">
        <v>648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649</v>
      </c>
      <c r="BA7" s="302" t="s">
        <v>1</v>
      </c>
      <c r="BB7" s="302" t="s">
        <v>1</v>
      </c>
      <c r="BC7" s="302" t="s">
        <v>650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651</v>
      </c>
      <c r="BA8" s="302" t="s">
        <v>1</v>
      </c>
      <c r="BB8" s="302" t="s">
        <v>1</v>
      </c>
      <c r="BC8" s="302" t="s">
        <v>91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207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652</v>
      </c>
      <c r="BA9" s="302" t="s">
        <v>1</v>
      </c>
      <c r="BB9" s="302" t="s">
        <v>1</v>
      </c>
      <c r="BC9" s="302" t="s">
        <v>88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653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90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223</v>
      </c>
      <c r="G15" s="154"/>
      <c r="H15" s="154"/>
      <c r="I15" s="290" t="s">
        <v>224</v>
      </c>
      <c r="J15" s="291" t="s">
        <v>225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ROUND((SUM(BE122:BE322)),  2)</f>
        <v>0</v>
      </c>
      <c r="G35" s="154"/>
      <c r="H35" s="154"/>
      <c r="I35" s="173">
        <v>0.21</v>
      </c>
      <c r="J35" s="172">
        <f>ROUND(((SUM(BE122:BE322))*I35),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ROUND((SUM(BF122:BF322)),  2)</f>
        <v>0</v>
      </c>
      <c r="G36" s="154"/>
      <c r="H36" s="154"/>
      <c r="I36" s="173">
        <v>0.15</v>
      </c>
      <c r="J36" s="172">
        <f>ROUND(((SUM(BF122:BF322))*I36),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ROUND((SUM(BG122:BG322)),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ROUND((SUM(BH122:BH322)),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ROUND((SUM(BI122:BI322)),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207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01.2 - Kácení dřevin a ochrana stromů při stavební činnosti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238</v>
      </c>
      <c r="E100" s="204"/>
      <c r="F100" s="204"/>
      <c r="G100" s="204"/>
      <c r="H100" s="204"/>
      <c r="I100" s="204"/>
      <c r="J100" s="205">
        <f>J321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207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6.5" customHeight="1">
      <c r="A114" s="154"/>
      <c r="B114" s="91"/>
      <c r="C114" s="154"/>
      <c r="D114" s="154"/>
      <c r="E114" s="157" t="str">
        <f>E11</f>
        <v>SO 01.2 - Kácení dřevin a ochrana stromů při stavební činnosti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997.31443499999989</v>
      </c>
      <c r="Q122" s="167"/>
      <c r="R122" s="220">
        <f>R123</f>
        <v>6.3176162500000004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P124+P321</f>
        <v>997.31443499999989</v>
      </c>
      <c r="Q123" s="229"/>
      <c r="R123" s="230">
        <f>R124+R321</f>
        <v>6.3176162500000004</v>
      </c>
      <c r="S123" s="229"/>
      <c r="T123" s="231">
        <f>T124+T321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BK124+BK321</f>
        <v>0</v>
      </c>
    </row>
    <row r="124" spans="1:65" s="223" customFormat="1" ht="22.95" customHeight="1">
      <c r="B124" s="224"/>
      <c r="D124" s="225" t="s">
        <v>80</v>
      </c>
      <c r="E124" s="234" t="s">
        <v>88</v>
      </c>
      <c r="F124" s="234" t="s">
        <v>261</v>
      </c>
      <c r="J124" s="235">
        <f>BK124</f>
        <v>0</v>
      </c>
      <c r="L124" s="224"/>
      <c r="M124" s="228"/>
      <c r="N124" s="229"/>
      <c r="O124" s="229"/>
      <c r="P124" s="230">
        <f>SUM(P125:P320)</f>
        <v>984.65948099999991</v>
      </c>
      <c r="Q124" s="229"/>
      <c r="R124" s="230">
        <f>SUM(R125:R320)</f>
        <v>6.3176162500000004</v>
      </c>
      <c r="S124" s="229"/>
      <c r="T124" s="231">
        <f>SUM(T125:T320)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SUM(BK125:BK320)</f>
        <v>0</v>
      </c>
    </row>
    <row r="125" spans="1:65" s="156" customFormat="1" ht="16.5" customHeight="1">
      <c r="A125" s="154"/>
      <c r="B125" s="91"/>
      <c r="C125" s="267" t="s">
        <v>88</v>
      </c>
      <c r="D125" s="267" t="s">
        <v>262</v>
      </c>
      <c r="E125" s="268" t="s">
        <v>654</v>
      </c>
      <c r="F125" s="269" t="s">
        <v>655</v>
      </c>
      <c r="G125" s="270" t="s">
        <v>397</v>
      </c>
      <c r="H125" s="271">
        <v>1</v>
      </c>
      <c r="I125" s="93">
        <v>0</v>
      </c>
      <c r="J125" s="93">
        <f>ROUND(I125*H125,2)</f>
        <v>0</v>
      </c>
      <c r="K125" s="92" t="s">
        <v>266</v>
      </c>
      <c r="L125" s="91"/>
      <c r="M125" s="236" t="s">
        <v>1</v>
      </c>
      <c r="N125" s="237" t="s">
        <v>46</v>
      </c>
      <c r="O125" s="238">
        <v>0.95599999999999996</v>
      </c>
      <c r="P125" s="238">
        <f>O125*H125</f>
        <v>0.95599999999999996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656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271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657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273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658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659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92" customFormat="1">
      <c r="B132" s="293"/>
      <c r="C132" s="298"/>
      <c r="D132" s="273" t="s">
        <v>269</v>
      </c>
      <c r="E132" s="299" t="s">
        <v>1</v>
      </c>
      <c r="F132" s="300" t="s">
        <v>312</v>
      </c>
      <c r="G132" s="298"/>
      <c r="H132" s="301">
        <v>0</v>
      </c>
      <c r="L132" s="293"/>
      <c r="M132" s="295"/>
      <c r="N132" s="296"/>
      <c r="O132" s="296"/>
      <c r="P132" s="296"/>
      <c r="Q132" s="296"/>
      <c r="R132" s="296"/>
      <c r="S132" s="296"/>
      <c r="T132" s="297"/>
      <c r="AT132" s="294" t="s">
        <v>269</v>
      </c>
      <c r="AU132" s="294" t="s">
        <v>91</v>
      </c>
      <c r="AV132" s="292" t="s">
        <v>277</v>
      </c>
      <c r="AW132" s="292" t="s">
        <v>34</v>
      </c>
      <c r="AX132" s="292" t="s">
        <v>81</v>
      </c>
      <c r="AY132" s="294" t="s">
        <v>260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660</v>
      </c>
      <c r="G133" s="276"/>
      <c r="H133" s="279">
        <v>1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661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662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92" customFormat="1">
      <c r="B136" s="293"/>
      <c r="C136" s="298"/>
      <c r="D136" s="273" t="s">
        <v>269</v>
      </c>
      <c r="E136" s="299" t="s">
        <v>1</v>
      </c>
      <c r="F136" s="300" t="s">
        <v>312</v>
      </c>
      <c r="G136" s="298"/>
      <c r="H136" s="301">
        <v>1</v>
      </c>
      <c r="L136" s="293"/>
      <c r="M136" s="295"/>
      <c r="N136" s="296"/>
      <c r="O136" s="296"/>
      <c r="P136" s="296"/>
      <c r="Q136" s="296"/>
      <c r="R136" s="296"/>
      <c r="S136" s="296"/>
      <c r="T136" s="297"/>
      <c r="AT136" s="294" t="s">
        <v>269</v>
      </c>
      <c r="AU136" s="294" t="s">
        <v>91</v>
      </c>
      <c r="AV136" s="292" t="s">
        <v>277</v>
      </c>
      <c r="AW136" s="292" t="s">
        <v>34</v>
      </c>
      <c r="AX136" s="292" t="s">
        <v>81</v>
      </c>
      <c r="AY136" s="294" t="s">
        <v>260</v>
      </c>
    </row>
    <row r="137" spans="1:65" s="242" customFormat="1">
      <c r="B137" s="243"/>
      <c r="C137" s="272"/>
      <c r="D137" s="273" t="s">
        <v>269</v>
      </c>
      <c r="E137" s="274" t="s">
        <v>1</v>
      </c>
      <c r="F137" s="275" t="s">
        <v>663</v>
      </c>
      <c r="G137" s="272"/>
      <c r="H137" s="274" t="s">
        <v>1</v>
      </c>
      <c r="L137" s="243"/>
      <c r="M137" s="245"/>
      <c r="N137" s="246"/>
      <c r="O137" s="246"/>
      <c r="P137" s="246"/>
      <c r="Q137" s="246"/>
      <c r="R137" s="246"/>
      <c r="S137" s="246"/>
      <c r="T137" s="247"/>
      <c r="AT137" s="244" t="s">
        <v>269</v>
      </c>
      <c r="AU137" s="244" t="s">
        <v>91</v>
      </c>
      <c r="AV137" s="242" t="s">
        <v>88</v>
      </c>
      <c r="AW137" s="242" t="s">
        <v>34</v>
      </c>
      <c r="AX137" s="242" t="s">
        <v>81</v>
      </c>
      <c r="AY137" s="244" t="s">
        <v>260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664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2" customFormat="1">
      <c r="B139" s="243"/>
      <c r="C139" s="272"/>
      <c r="D139" s="273" t="s">
        <v>269</v>
      </c>
      <c r="E139" s="274" t="s">
        <v>1</v>
      </c>
      <c r="F139" s="275" t="s">
        <v>665</v>
      </c>
      <c r="G139" s="272"/>
      <c r="H139" s="274" t="s">
        <v>1</v>
      </c>
      <c r="L139" s="243"/>
      <c r="M139" s="245"/>
      <c r="N139" s="246"/>
      <c r="O139" s="246"/>
      <c r="P139" s="246"/>
      <c r="Q139" s="246"/>
      <c r="R139" s="246"/>
      <c r="S139" s="246"/>
      <c r="T139" s="247"/>
      <c r="AT139" s="244" t="s">
        <v>269</v>
      </c>
      <c r="AU139" s="244" t="s">
        <v>91</v>
      </c>
      <c r="AV139" s="242" t="s">
        <v>88</v>
      </c>
      <c r="AW139" s="242" t="s">
        <v>34</v>
      </c>
      <c r="AX139" s="242" t="s">
        <v>81</v>
      </c>
      <c r="AY139" s="244" t="s">
        <v>260</v>
      </c>
    </row>
    <row r="140" spans="1:65" s="258" customFormat="1">
      <c r="B140" s="259"/>
      <c r="C140" s="285"/>
      <c r="D140" s="273" t="s">
        <v>269</v>
      </c>
      <c r="E140" s="286" t="s">
        <v>652</v>
      </c>
      <c r="F140" s="287" t="s">
        <v>279</v>
      </c>
      <c r="G140" s="285"/>
      <c r="H140" s="288">
        <v>1</v>
      </c>
      <c r="L140" s="259"/>
      <c r="M140" s="261"/>
      <c r="N140" s="262"/>
      <c r="O140" s="262"/>
      <c r="P140" s="262"/>
      <c r="Q140" s="262"/>
      <c r="R140" s="262"/>
      <c r="S140" s="262"/>
      <c r="T140" s="263"/>
      <c r="AT140" s="260" t="s">
        <v>269</v>
      </c>
      <c r="AU140" s="260" t="s">
        <v>91</v>
      </c>
      <c r="AV140" s="258" t="s">
        <v>267</v>
      </c>
      <c r="AW140" s="258" t="s">
        <v>34</v>
      </c>
      <c r="AX140" s="258" t="s">
        <v>88</v>
      </c>
      <c r="AY140" s="260" t="s">
        <v>260</v>
      </c>
    </row>
    <row r="141" spans="1:65" s="156" customFormat="1" ht="16.5" customHeight="1">
      <c r="A141" s="154"/>
      <c r="B141" s="91"/>
      <c r="C141" s="267" t="s">
        <v>91</v>
      </c>
      <c r="D141" s="267" t="s">
        <v>262</v>
      </c>
      <c r="E141" s="268" t="s">
        <v>666</v>
      </c>
      <c r="F141" s="269" t="s">
        <v>667</v>
      </c>
      <c r="G141" s="270" t="s">
        <v>397</v>
      </c>
      <c r="H141" s="271">
        <v>3</v>
      </c>
      <c r="I141" s="93">
        <v>0</v>
      </c>
      <c r="J141" s="93">
        <f>ROUND(I141*H141,2)</f>
        <v>0</v>
      </c>
      <c r="K141" s="92" t="s">
        <v>266</v>
      </c>
      <c r="L141" s="91"/>
      <c r="M141" s="236" t="s">
        <v>1</v>
      </c>
      <c r="N141" s="237" t="s">
        <v>46</v>
      </c>
      <c r="O141" s="238">
        <v>0.88</v>
      </c>
      <c r="P141" s="238">
        <f>O141*H141</f>
        <v>2.64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15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R141" s="240" t="s">
        <v>267</v>
      </c>
      <c r="AT141" s="240" t="s">
        <v>262</v>
      </c>
      <c r="AU141" s="240" t="s">
        <v>91</v>
      </c>
      <c r="AY141" s="145" t="s">
        <v>260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45" t="s">
        <v>88</v>
      </c>
      <c r="BK141" s="241">
        <f>ROUND(I141*H141,2)</f>
        <v>0</v>
      </c>
      <c r="BL141" s="145" t="s">
        <v>267</v>
      </c>
      <c r="BM141" s="240" t="s">
        <v>668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669</v>
      </c>
      <c r="G142" s="276"/>
      <c r="H142" s="279">
        <v>2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48" customFormat="1">
      <c r="B143" s="249"/>
      <c r="C143" s="276"/>
      <c r="D143" s="273" t="s">
        <v>269</v>
      </c>
      <c r="E143" s="277" t="s">
        <v>1</v>
      </c>
      <c r="F143" s="278" t="s">
        <v>670</v>
      </c>
      <c r="G143" s="276"/>
      <c r="H143" s="279">
        <v>1</v>
      </c>
      <c r="L143" s="249"/>
      <c r="M143" s="251"/>
      <c r="N143" s="252"/>
      <c r="O143" s="252"/>
      <c r="P143" s="252"/>
      <c r="Q143" s="252"/>
      <c r="R143" s="252"/>
      <c r="S143" s="252"/>
      <c r="T143" s="253"/>
      <c r="AT143" s="250" t="s">
        <v>269</v>
      </c>
      <c r="AU143" s="250" t="s">
        <v>91</v>
      </c>
      <c r="AV143" s="248" t="s">
        <v>91</v>
      </c>
      <c r="AW143" s="248" t="s">
        <v>34</v>
      </c>
      <c r="AX143" s="248" t="s">
        <v>81</v>
      </c>
      <c r="AY143" s="250" t="s">
        <v>260</v>
      </c>
    </row>
    <row r="144" spans="1:65" s="292" customFormat="1">
      <c r="B144" s="293"/>
      <c r="C144" s="298"/>
      <c r="D144" s="273" t="s">
        <v>269</v>
      </c>
      <c r="E144" s="299" t="s">
        <v>644</v>
      </c>
      <c r="F144" s="300" t="s">
        <v>312</v>
      </c>
      <c r="G144" s="298"/>
      <c r="H144" s="301">
        <v>3</v>
      </c>
      <c r="L144" s="293"/>
      <c r="M144" s="295"/>
      <c r="N144" s="296"/>
      <c r="O144" s="296"/>
      <c r="P144" s="296"/>
      <c r="Q144" s="296"/>
      <c r="R144" s="296"/>
      <c r="S144" s="296"/>
      <c r="T144" s="297"/>
      <c r="AT144" s="294" t="s">
        <v>269</v>
      </c>
      <c r="AU144" s="294" t="s">
        <v>91</v>
      </c>
      <c r="AV144" s="292" t="s">
        <v>277</v>
      </c>
      <c r="AW144" s="292" t="s">
        <v>34</v>
      </c>
      <c r="AX144" s="292" t="s">
        <v>88</v>
      </c>
      <c r="AY144" s="294" t="s">
        <v>260</v>
      </c>
    </row>
    <row r="145" spans="1:65" s="156" customFormat="1" ht="16.5" customHeight="1">
      <c r="A145" s="154"/>
      <c r="B145" s="91"/>
      <c r="C145" s="267" t="s">
        <v>277</v>
      </c>
      <c r="D145" s="267" t="s">
        <v>262</v>
      </c>
      <c r="E145" s="268" t="s">
        <v>671</v>
      </c>
      <c r="F145" s="269" t="s">
        <v>672</v>
      </c>
      <c r="G145" s="270" t="s">
        <v>397</v>
      </c>
      <c r="H145" s="271">
        <v>4</v>
      </c>
      <c r="I145" s="93">
        <v>0</v>
      </c>
      <c r="J145" s="93">
        <f>ROUND(I145*H145,2)</f>
        <v>0</v>
      </c>
      <c r="K145" s="92" t="s">
        <v>266</v>
      </c>
      <c r="L145" s="91"/>
      <c r="M145" s="236" t="s">
        <v>1</v>
      </c>
      <c r="N145" s="237" t="s">
        <v>46</v>
      </c>
      <c r="O145" s="238">
        <v>1.42</v>
      </c>
      <c r="P145" s="238">
        <f>O145*H145</f>
        <v>5.68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R145" s="240" t="s">
        <v>267</v>
      </c>
      <c r="AT145" s="240" t="s">
        <v>262</v>
      </c>
      <c r="AU145" s="240" t="s">
        <v>91</v>
      </c>
      <c r="AY145" s="145" t="s">
        <v>260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45" t="s">
        <v>88</v>
      </c>
      <c r="BK145" s="241">
        <f>ROUND(I145*H145,2)</f>
        <v>0</v>
      </c>
      <c r="BL145" s="145" t="s">
        <v>267</v>
      </c>
      <c r="BM145" s="240" t="s">
        <v>673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674</v>
      </c>
      <c r="G146" s="276"/>
      <c r="H146" s="279">
        <v>4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81</v>
      </c>
      <c r="AY146" s="250" t="s">
        <v>260</v>
      </c>
    </row>
    <row r="147" spans="1:65" s="292" customFormat="1">
      <c r="B147" s="293"/>
      <c r="C147" s="298"/>
      <c r="D147" s="273" t="s">
        <v>269</v>
      </c>
      <c r="E147" s="299" t="s">
        <v>645</v>
      </c>
      <c r="F147" s="300" t="s">
        <v>312</v>
      </c>
      <c r="G147" s="298"/>
      <c r="H147" s="301">
        <v>4</v>
      </c>
      <c r="L147" s="293"/>
      <c r="M147" s="295"/>
      <c r="N147" s="296"/>
      <c r="O147" s="296"/>
      <c r="P147" s="296"/>
      <c r="Q147" s="296"/>
      <c r="R147" s="296"/>
      <c r="S147" s="296"/>
      <c r="T147" s="297"/>
      <c r="AT147" s="294" t="s">
        <v>269</v>
      </c>
      <c r="AU147" s="294" t="s">
        <v>91</v>
      </c>
      <c r="AV147" s="292" t="s">
        <v>277</v>
      </c>
      <c r="AW147" s="292" t="s">
        <v>34</v>
      </c>
      <c r="AX147" s="292" t="s">
        <v>88</v>
      </c>
      <c r="AY147" s="294" t="s">
        <v>260</v>
      </c>
    </row>
    <row r="148" spans="1:65" s="156" customFormat="1" ht="16.5" customHeight="1">
      <c r="A148" s="154"/>
      <c r="B148" s="91"/>
      <c r="C148" s="267" t="s">
        <v>267</v>
      </c>
      <c r="D148" s="267" t="s">
        <v>262</v>
      </c>
      <c r="E148" s="268" t="s">
        <v>675</v>
      </c>
      <c r="F148" s="269" t="s">
        <v>676</v>
      </c>
      <c r="G148" s="270" t="s">
        <v>397</v>
      </c>
      <c r="H148" s="271">
        <v>1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2.02</v>
      </c>
      <c r="P148" s="238">
        <f>O148*H148</f>
        <v>2.02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677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678</v>
      </c>
      <c r="G149" s="276"/>
      <c r="H149" s="279">
        <v>1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92" customFormat="1">
      <c r="B150" s="293"/>
      <c r="C150" s="298"/>
      <c r="D150" s="273" t="s">
        <v>269</v>
      </c>
      <c r="E150" s="299" t="s">
        <v>646</v>
      </c>
      <c r="F150" s="300" t="s">
        <v>312</v>
      </c>
      <c r="G150" s="298"/>
      <c r="H150" s="301">
        <v>1</v>
      </c>
      <c r="L150" s="293"/>
      <c r="M150" s="295"/>
      <c r="N150" s="296"/>
      <c r="O150" s="296"/>
      <c r="P150" s="296"/>
      <c r="Q150" s="296"/>
      <c r="R150" s="296"/>
      <c r="S150" s="296"/>
      <c r="T150" s="297"/>
      <c r="AT150" s="294" t="s">
        <v>269</v>
      </c>
      <c r="AU150" s="294" t="s">
        <v>91</v>
      </c>
      <c r="AV150" s="292" t="s">
        <v>277</v>
      </c>
      <c r="AW150" s="292" t="s">
        <v>34</v>
      </c>
      <c r="AX150" s="292" t="s">
        <v>88</v>
      </c>
      <c r="AY150" s="294" t="s">
        <v>260</v>
      </c>
    </row>
    <row r="151" spans="1:65" s="156" customFormat="1" ht="16.5" customHeight="1">
      <c r="A151" s="154"/>
      <c r="B151" s="91"/>
      <c r="C151" s="267" t="s">
        <v>296</v>
      </c>
      <c r="D151" s="267" t="s">
        <v>262</v>
      </c>
      <c r="E151" s="268" t="s">
        <v>679</v>
      </c>
      <c r="F151" s="269" t="s">
        <v>680</v>
      </c>
      <c r="G151" s="270" t="s">
        <v>397</v>
      </c>
      <c r="H151" s="271">
        <v>2</v>
      </c>
      <c r="I151" s="93">
        <v>0</v>
      </c>
      <c r="J151" s="93">
        <f>ROUND(I151*H151,2)</f>
        <v>0</v>
      </c>
      <c r="K151" s="92" t="s">
        <v>266</v>
      </c>
      <c r="L151" s="91"/>
      <c r="M151" s="236" t="s">
        <v>1</v>
      </c>
      <c r="N151" s="237" t="s">
        <v>46</v>
      </c>
      <c r="O151" s="238">
        <v>36.878999999999998</v>
      </c>
      <c r="P151" s="238">
        <f>O151*H151</f>
        <v>73.757999999999996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681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682</v>
      </c>
      <c r="G152" s="276"/>
      <c r="H152" s="279">
        <v>2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42" customFormat="1">
      <c r="B153" s="243"/>
      <c r="C153" s="272"/>
      <c r="D153" s="273" t="s">
        <v>269</v>
      </c>
      <c r="E153" s="274" t="s">
        <v>1</v>
      </c>
      <c r="F153" s="275" t="s">
        <v>683</v>
      </c>
      <c r="G153" s="272"/>
      <c r="H153" s="274" t="s">
        <v>1</v>
      </c>
      <c r="L153" s="243"/>
      <c r="M153" s="245"/>
      <c r="N153" s="246"/>
      <c r="O153" s="246"/>
      <c r="P153" s="246"/>
      <c r="Q153" s="246"/>
      <c r="R153" s="246"/>
      <c r="S153" s="246"/>
      <c r="T153" s="247"/>
      <c r="AT153" s="244" t="s">
        <v>269</v>
      </c>
      <c r="AU153" s="244" t="s">
        <v>91</v>
      </c>
      <c r="AV153" s="242" t="s">
        <v>88</v>
      </c>
      <c r="AW153" s="242" t="s">
        <v>34</v>
      </c>
      <c r="AX153" s="242" t="s">
        <v>81</v>
      </c>
      <c r="AY153" s="244" t="s">
        <v>260</v>
      </c>
    </row>
    <row r="154" spans="1:65" s="242" customFormat="1">
      <c r="B154" s="243"/>
      <c r="C154" s="272"/>
      <c r="D154" s="273" t="s">
        <v>269</v>
      </c>
      <c r="E154" s="274" t="s">
        <v>1</v>
      </c>
      <c r="F154" s="275" t="s">
        <v>684</v>
      </c>
      <c r="G154" s="272"/>
      <c r="H154" s="274" t="s">
        <v>1</v>
      </c>
      <c r="L154" s="243"/>
      <c r="M154" s="245"/>
      <c r="N154" s="246"/>
      <c r="O154" s="246"/>
      <c r="P154" s="246"/>
      <c r="Q154" s="246"/>
      <c r="R154" s="246"/>
      <c r="S154" s="246"/>
      <c r="T154" s="247"/>
      <c r="AT154" s="244" t="s">
        <v>269</v>
      </c>
      <c r="AU154" s="244" t="s">
        <v>91</v>
      </c>
      <c r="AV154" s="242" t="s">
        <v>88</v>
      </c>
      <c r="AW154" s="242" t="s">
        <v>34</v>
      </c>
      <c r="AX154" s="242" t="s">
        <v>81</v>
      </c>
      <c r="AY154" s="244" t="s">
        <v>260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685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92" customFormat="1">
      <c r="B156" s="293"/>
      <c r="C156" s="298"/>
      <c r="D156" s="273" t="s">
        <v>269</v>
      </c>
      <c r="E156" s="299" t="s">
        <v>651</v>
      </c>
      <c r="F156" s="300" t="s">
        <v>312</v>
      </c>
      <c r="G156" s="298"/>
      <c r="H156" s="301">
        <v>2</v>
      </c>
      <c r="L156" s="293"/>
      <c r="M156" s="295"/>
      <c r="N156" s="296"/>
      <c r="O156" s="296"/>
      <c r="P156" s="296"/>
      <c r="Q156" s="296"/>
      <c r="R156" s="296"/>
      <c r="S156" s="296"/>
      <c r="T156" s="297"/>
      <c r="AT156" s="294" t="s">
        <v>269</v>
      </c>
      <c r="AU156" s="294" t="s">
        <v>91</v>
      </c>
      <c r="AV156" s="292" t="s">
        <v>277</v>
      </c>
      <c r="AW156" s="292" t="s">
        <v>34</v>
      </c>
      <c r="AX156" s="292" t="s">
        <v>88</v>
      </c>
      <c r="AY156" s="294" t="s">
        <v>260</v>
      </c>
    </row>
    <row r="157" spans="1:65" s="156" customFormat="1" ht="16.5" customHeight="1">
      <c r="A157" s="154"/>
      <c r="B157" s="91"/>
      <c r="C157" s="267" t="s">
        <v>305</v>
      </c>
      <c r="D157" s="267" t="s">
        <v>262</v>
      </c>
      <c r="E157" s="268" t="s">
        <v>686</v>
      </c>
      <c r="F157" s="269" t="s">
        <v>687</v>
      </c>
      <c r="G157" s="270" t="s">
        <v>397</v>
      </c>
      <c r="H157" s="271">
        <v>2</v>
      </c>
      <c r="I157" s="93">
        <v>0</v>
      </c>
      <c r="J157" s="93">
        <f>ROUND(I157*H157,2)</f>
        <v>0</v>
      </c>
      <c r="K157" s="92" t="s">
        <v>266</v>
      </c>
      <c r="L157" s="91"/>
      <c r="M157" s="236" t="s">
        <v>1</v>
      </c>
      <c r="N157" s="237" t="s">
        <v>46</v>
      </c>
      <c r="O157" s="238">
        <v>0.55000000000000004</v>
      </c>
      <c r="P157" s="238">
        <f>O157*H157</f>
        <v>1.1000000000000001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267</v>
      </c>
      <c r="AT157" s="240" t="s">
        <v>262</v>
      </c>
      <c r="AU157" s="240" t="s">
        <v>91</v>
      </c>
      <c r="AY157" s="145" t="s">
        <v>260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45" t="s">
        <v>88</v>
      </c>
      <c r="BK157" s="241">
        <f>ROUND(I157*H157,2)</f>
        <v>0</v>
      </c>
      <c r="BL157" s="145" t="s">
        <v>267</v>
      </c>
      <c r="BM157" s="240" t="s">
        <v>688</v>
      </c>
    </row>
    <row r="158" spans="1:65" s="248" customFormat="1">
      <c r="B158" s="249"/>
      <c r="C158" s="276"/>
      <c r="D158" s="273" t="s">
        <v>269</v>
      </c>
      <c r="E158" s="277" t="s">
        <v>1</v>
      </c>
      <c r="F158" s="278" t="s">
        <v>689</v>
      </c>
      <c r="G158" s="276"/>
      <c r="H158" s="279">
        <v>2</v>
      </c>
      <c r="L158" s="249"/>
      <c r="M158" s="251"/>
      <c r="N158" s="252"/>
      <c r="O158" s="252"/>
      <c r="P158" s="252"/>
      <c r="Q158" s="252"/>
      <c r="R158" s="252"/>
      <c r="S158" s="252"/>
      <c r="T158" s="253"/>
      <c r="AT158" s="250" t="s">
        <v>269</v>
      </c>
      <c r="AU158" s="250" t="s">
        <v>91</v>
      </c>
      <c r="AV158" s="248" t="s">
        <v>91</v>
      </c>
      <c r="AW158" s="248" t="s">
        <v>34</v>
      </c>
      <c r="AX158" s="248" t="s">
        <v>81</v>
      </c>
      <c r="AY158" s="250" t="s">
        <v>260</v>
      </c>
    </row>
    <row r="159" spans="1:65" s="292" customFormat="1">
      <c r="B159" s="293"/>
      <c r="C159" s="298"/>
      <c r="D159" s="273" t="s">
        <v>269</v>
      </c>
      <c r="E159" s="299" t="s">
        <v>643</v>
      </c>
      <c r="F159" s="300" t="s">
        <v>312</v>
      </c>
      <c r="G159" s="298"/>
      <c r="H159" s="301">
        <v>2</v>
      </c>
      <c r="L159" s="293"/>
      <c r="M159" s="295"/>
      <c r="N159" s="296"/>
      <c r="O159" s="296"/>
      <c r="P159" s="296"/>
      <c r="Q159" s="296"/>
      <c r="R159" s="296"/>
      <c r="S159" s="296"/>
      <c r="T159" s="297"/>
      <c r="AT159" s="294" t="s">
        <v>269</v>
      </c>
      <c r="AU159" s="294" t="s">
        <v>91</v>
      </c>
      <c r="AV159" s="292" t="s">
        <v>277</v>
      </c>
      <c r="AW159" s="292" t="s">
        <v>34</v>
      </c>
      <c r="AX159" s="292" t="s">
        <v>88</v>
      </c>
      <c r="AY159" s="294" t="s">
        <v>260</v>
      </c>
    </row>
    <row r="160" spans="1:65" s="156" customFormat="1" ht="33" customHeight="1">
      <c r="A160" s="154"/>
      <c r="B160" s="91"/>
      <c r="C160" s="267" t="s">
        <v>313</v>
      </c>
      <c r="D160" s="267" t="s">
        <v>262</v>
      </c>
      <c r="E160" s="268" t="s">
        <v>690</v>
      </c>
      <c r="F160" s="269" t="s">
        <v>691</v>
      </c>
      <c r="G160" s="270" t="s">
        <v>397</v>
      </c>
      <c r="H160" s="271">
        <v>1</v>
      </c>
      <c r="I160" s="93">
        <v>0</v>
      </c>
      <c r="J160" s="93">
        <f>ROUND(I160*H160,2)</f>
        <v>0</v>
      </c>
      <c r="K160" s="92" t="s">
        <v>292</v>
      </c>
      <c r="L160" s="91"/>
      <c r="M160" s="236" t="s">
        <v>1</v>
      </c>
      <c r="N160" s="237" t="s">
        <v>46</v>
      </c>
      <c r="O160" s="238">
        <v>2.36</v>
      </c>
      <c r="P160" s="238">
        <f>O160*H160</f>
        <v>2.36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267</v>
      </c>
      <c r="AT160" s="240" t="s">
        <v>262</v>
      </c>
      <c r="AU160" s="240" t="s">
        <v>91</v>
      </c>
      <c r="AY160" s="145" t="s">
        <v>260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45" t="s">
        <v>88</v>
      </c>
      <c r="BK160" s="241">
        <f>ROUND(I160*H160,2)</f>
        <v>0</v>
      </c>
      <c r="BL160" s="145" t="s">
        <v>267</v>
      </c>
      <c r="BM160" s="240" t="s">
        <v>692</v>
      </c>
    </row>
    <row r="161" spans="1:65" s="242" customFormat="1" ht="20.399999999999999">
      <c r="B161" s="243"/>
      <c r="C161" s="272"/>
      <c r="D161" s="273" t="s">
        <v>269</v>
      </c>
      <c r="E161" s="274" t="s">
        <v>1</v>
      </c>
      <c r="F161" s="275" t="s">
        <v>693</v>
      </c>
      <c r="G161" s="272"/>
      <c r="H161" s="274" t="s">
        <v>1</v>
      </c>
      <c r="L161" s="243"/>
      <c r="M161" s="245"/>
      <c r="N161" s="246"/>
      <c r="O161" s="246"/>
      <c r="P161" s="246"/>
      <c r="Q161" s="246"/>
      <c r="R161" s="246"/>
      <c r="S161" s="246"/>
      <c r="T161" s="247"/>
      <c r="AT161" s="244" t="s">
        <v>269</v>
      </c>
      <c r="AU161" s="244" t="s">
        <v>91</v>
      </c>
      <c r="AV161" s="242" t="s">
        <v>88</v>
      </c>
      <c r="AW161" s="242" t="s">
        <v>34</v>
      </c>
      <c r="AX161" s="242" t="s">
        <v>81</v>
      </c>
      <c r="AY161" s="244" t="s">
        <v>260</v>
      </c>
    </row>
    <row r="162" spans="1:65" s="242" customFormat="1">
      <c r="B162" s="243"/>
      <c r="C162" s="272"/>
      <c r="D162" s="273" t="s">
        <v>269</v>
      </c>
      <c r="E162" s="274" t="s">
        <v>1</v>
      </c>
      <c r="F162" s="275" t="s">
        <v>694</v>
      </c>
      <c r="G162" s="272"/>
      <c r="H162" s="274" t="s">
        <v>1</v>
      </c>
      <c r="L162" s="243"/>
      <c r="M162" s="245"/>
      <c r="N162" s="246"/>
      <c r="O162" s="246"/>
      <c r="P162" s="246"/>
      <c r="Q162" s="246"/>
      <c r="R162" s="246"/>
      <c r="S162" s="246"/>
      <c r="T162" s="247"/>
      <c r="AT162" s="244" t="s">
        <v>269</v>
      </c>
      <c r="AU162" s="244" t="s">
        <v>91</v>
      </c>
      <c r="AV162" s="242" t="s">
        <v>88</v>
      </c>
      <c r="AW162" s="242" t="s">
        <v>34</v>
      </c>
      <c r="AX162" s="242" t="s">
        <v>81</v>
      </c>
      <c r="AY162" s="244" t="s">
        <v>260</v>
      </c>
    </row>
    <row r="163" spans="1:65" s="248" customFormat="1">
      <c r="B163" s="249"/>
      <c r="C163" s="276"/>
      <c r="D163" s="273" t="s">
        <v>269</v>
      </c>
      <c r="E163" s="277" t="s">
        <v>1</v>
      </c>
      <c r="F163" s="278" t="s">
        <v>652</v>
      </c>
      <c r="G163" s="276"/>
      <c r="H163" s="279">
        <v>1</v>
      </c>
      <c r="L163" s="249"/>
      <c r="M163" s="251"/>
      <c r="N163" s="252"/>
      <c r="O163" s="252"/>
      <c r="P163" s="252"/>
      <c r="Q163" s="252"/>
      <c r="R163" s="252"/>
      <c r="S163" s="252"/>
      <c r="T163" s="253"/>
      <c r="AT163" s="250" t="s">
        <v>269</v>
      </c>
      <c r="AU163" s="250" t="s">
        <v>91</v>
      </c>
      <c r="AV163" s="248" t="s">
        <v>91</v>
      </c>
      <c r="AW163" s="248" t="s">
        <v>34</v>
      </c>
      <c r="AX163" s="248" t="s">
        <v>88</v>
      </c>
      <c r="AY163" s="250" t="s">
        <v>260</v>
      </c>
    </row>
    <row r="164" spans="1:65" s="156" customFormat="1" ht="33" customHeight="1">
      <c r="A164" s="154"/>
      <c r="B164" s="91"/>
      <c r="C164" s="267" t="s">
        <v>322</v>
      </c>
      <c r="D164" s="267" t="s">
        <v>262</v>
      </c>
      <c r="E164" s="268" t="s">
        <v>695</v>
      </c>
      <c r="F164" s="269" t="s">
        <v>696</v>
      </c>
      <c r="G164" s="270" t="s">
        <v>397</v>
      </c>
      <c r="H164" s="271">
        <v>3</v>
      </c>
      <c r="I164" s="93">
        <v>0</v>
      </c>
      <c r="J164" s="93">
        <f>ROUND(I164*H164,2)</f>
        <v>0</v>
      </c>
      <c r="K164" s="92" t="s">
        <v>292</v>
      </c>
      <c r="L164" s="91"/>
      <c r="M164" s="236" t="s">
        <v>1</v>
      </c>
      <c r="N164" s="237" t="s">
        <v>46</v>
      </c>
      <c r="O164" s="238">
        <v>2.97</v>
      </c>
      <c r="P164" s="238">
        <f>O164*H164</f>
        <v>8.91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267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267</v>
      </c>
      <c r="BM164" s="240" t="s">
        <v>697</v>
      </c>
    </row>
    <row r="165" spans="1:65" s="242" customFormat="1">
      <c r="B165" s="243"/>
      <c r="C165" s="272"/>
      <c r="D165" s="273" t="s">
        <v>269</v>
      </c>
      <c r="E165" s="274" t="s">
        <v>1</v>
      </c>
      <c r="F165" s="275" t="s">
        <v>698</v>
      </c>
      <c r="G165" s="272"/>
      <c r="H165" s="274" t="s">
        <v>1</v>
      </c>
      <c r="L165" s="243"/>
      <c r="M165" s="245"/>
      <c r="N165" s="246"/>
      <c r="O165" s="246"/>
      <c r="P165" s="246"/>
      <c r="Q165" s="246"/>
      <c r="R165" s="246"/>
      <c r="S165" s="246"/>
      <c r="T165" s="247"/>
      <c r="AT165" s="244" t="s">
        <v>269</v>
      </c>
      <c r="AU165" s="244" t="s">
        <v>91</v>
      </c>
      <c r="AV165" s="242" t="s">
        <v>88</v>
      </c>
      <c r="AW165" s="242" t="s">
        <v>34</v>
      </c>
      <c r="AX165" s="242" t="s">
        <v>81</v>
      </c>
      <c r="AY165" s="244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644</v>
      </c>
      <c r="G166" s="276"/>
      <c r="H166" s="279">
        <v>3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88</v>
      </c>
      <c r="AY166" s="250" t="s">
        <v>260</v>
      </c>
    </row>
    <row r="167" spans="1:65" s="156" customFormat="1" ht="33" customHeight="1">
      <c r="A167" s="154"/>
      <c r="B167" s="91"/>
      <c r="C167" s="267" t="s">
        <v>334</v>
      </c>
      <c r="D167" s="267" t="s">
        <v>262</v>
      </c>
      <c r="E167" s="268" t="s">
        <v>699</v>
      </c>
      <c r="F167" s="269" t="s">
        <v>700</v>
      </c>
      <c r="G167" s="270" t="s">
        <v>397</v>
      </c>
      <c r="H167" s="271">
        <v>2</v>
      </c>
      <c r="I167" s="93">
        <v>0</v>
      </c>
      <c r="J167" s="93">
        <f>ROUND(I167*H167,2)</f>
        <v>0</v>
      </c>
      <c r="K167" s="92" t="s">
        <v>292</v>
      </c>
      <c r="L167" s="91"/>
      <c r="M167" s="236" t="s">
        <v>1</v>
      </c>
      <c r="N167" s="237" t="s">
        <v>46</v>
      </c>
      <c r="O167" s="238">
        <v>2.97</v>
      </c>
      <c r="P167" s="238">
        <f>O167*H167</f>
        <v>5.94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267</v>
      </c>
      <c r="AT167" s="240" t="s">
        <v>262</v>
      </c>
      <c r="AU167" s="240" t="s">
        <v>91</v>
      </c>
      <c r="AY167" s="145" t="s">
        <v>260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45" t="s">
        <v>88</v>
      </c>
      <c r="BK167" s="241">
        <f>ROUND(I167*H167,2)</f>
        <v>0</v>
      </c>
      <c r="BL167" s="145" t="s">
        <v>267</v>
      </c>
      <c r="BM167" s="240" t="s">
        <v>701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702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643</v>
      </c>
      <c r="G169" s="276"/>
      <c r="H169" s="279">
        <v>2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88</v>
      </c>
      <c r="AY169" s="250" t="s">
        <v>260</v>
      </c>
    </row>
    <row r="170" spans="1:65" s="156" customFormat="1" ht="34.200000000000003">
      <c r="A170" s="154"/>
      <c r="B170" s="91"/>
      <c r="C170" s="267" t="s">
        <v>349</v>
      </c>
      <c r="D170" s="267" t="s">
        <v>262</v>
      </c>
      <c r="E170" s="268" t="s">
        <v>703</v>
      </c>
      <c r="F170" s="269" t="s">
        <v>704</v>
      </c>
      <c r="G170" s="270" t="s">
        <v>397</v>
      </c>
      <c r="H170" s="271">
        <v>10</v>
      </c>
      <c r="I170" s="93">
        <v>0</v>
      </c>
      <c r="J170" s="93">
        <f>ROUND(I170*H170,2)</f>
        <v>0</v>
      </c>
      <c r="K170" s="92" t="s">
        <v>292</v>
      </c>
      <c r="L170" s="91"/>
      <c r="M170" s="236" t="s">
        <v>1</v>
      </c>
      <c r="N170" s="237" t="s">
        <v>46</v>
      </c>
      <c r="O170" s="238">
        <v>3.9950000000000001</v>
      </c>
      <c r="P170" s="238">
        <f>O170*H170</f>
        <v>39.950000000000003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267</v>
      </c>
      <c r="AT170" s="240" t="s">
        <v>262</v>
      </c>
      <c r="AU170" s="240" t="s">
        <v>91</v>
      </c>
      <c r="AY170" s="145" t="s">
        <v>260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45" t="s">
        <v>88</v>
      </c>
      <c r="BK170" s="241">
        <f>ROUND(I170*H170,2)</f>
        <v>0</v>
      </c>
      <c r="BL170" s="145" t="s">
        <v>267</v>
      </c>
      <c r="BM170" s="240" t="s">
        <v>705</v>
      </c>
    </row>
    <row r="171" spans="1:65" s="242" customFormat="1" ht="20.399999999999999">
      <c r="B171" s="243"/>
      <c r="C171" s="272"/>
      <c r="D171" s="273" t="s">
        <v>269</v>
      </c>
      <c r="E171" s="274" t="s">
        <v>1</v>
      </c>
      <c r="F171" s="275" t="s">
        <v>693</v>
      </c>
      <c r="G171" s="272"/>
      <c r="H171" s="274" t="s">
        <v>1</v>
      </c>
      <c r="L171" s="243"/>
      <c r="M171" s="245"/>
      <c r="N171" s="246"/>
      <c r="O171" s="246"/>
      <c r="P171" s="246"/>
      <c r="Q171" s="246"/>
      <c r="R171" s="246"/>
      <c r="S171" s="246"/>
      <c r="T171" s="247"/>
      <c r="AT171" s="244" t="s">
        <v>269</v>
      </c>
      <c r="AU171" s="244" t="s">
        <v>91</v>
      </c>
      <c r="AV171" s="242" t="s">
        <v>88</v>
      </c>
      <c r="AW171" s="242" t="s">
        <v>34</v>
      </c>
      <c r="AX171" s="242" t="s">
        <v>81</v>
      </c>
      <c r="AY171" s="244" t="s">
        <v>260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706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645</v>
      </c>
      <c r="G173" s="276"/>
      <c r="H173" s="279">
        <v>4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81</v>
      </c>
      <c r="AY173" s="250" t="s">
        <v>260</v>
      </c>
    </row>
    <row r="174" spans="1:65" s="242" customFormat="1">
      <c r="B174" s="243"/>
      <c r="C174" s="272"/>
      <c r="D174" s="273" t="s">
        <v>269</v>
      </c>
      <c r="E174" s="274" t="s">
        <v>1</v>
      </c>
      <c r="F174" s="275" t="s">
        <v>707</v>
      </c>
      <c r="G174" s="272"/>
      <c r="H174" s="274" t="s">
        <v>1</v>
      </c>
      <c r="L174" s="243"/>
      <c r="M174" s="245"/>
      <c r="N174" s="246"/>
      <c r="O174" s="246"/>
      <c r="P174" s="246"/>
      <c r="Q174" s="246"/>
      <c r="R174" s="246"/>
      <c r="S174" s="246"/>
      <c r="T174" s="247"/>
      <c r="AT174" s="244" t="s">
        <v>269</v>
      </c>
      <c r="AU174" s="244" t="s">
        <v>91</v>
      </c>
      <c r="AV174" s="242" t="s">
        <v>88</v>
      </c>
      <c r="AW174" s="242" t="s">
        <v>34</v>
      </c>
      <c r="AX174" s="242" t="s">
        <v>81</v>
      </c>
      <c r="AY174" s="244" t="s">
        <v>260</v>
      </c>
    </row>
    <row r="175" spans="1:65" s="248" customFormat="1">
      <c r="B175" s="249"/>
      <c r="C175" s="276"/>
      <c r="D175" s="273" t="s">
        <v>269</v>
      </c>
      <c r="E175" s="277" t="s">
        <v>1</v>
      </c>
      <c r="F175" s="278" t="s">
        <v>708</v>
      </c>
      <c r="G175" s="276"/>
      <c r="H175" s="279">
        <v>1</v>
      </c>
      <c r="L175" s="249"/>
      <c r="M175" s="251"/>
      <c r="N175" s="252"/>
      <c r="O175" s="252"/>
      <c r="P175" s="252"/>
      <c r="Q175" s="252"/>
      <c r="R175" s="252"/>
      <c r="S175" s="252"/>
      <c r="T175" s="253"/>
      <c r="AT175" s="250" t="s">
        <v>269</v>
      </c>
      <c r="AU175" s="250" t="s">
        <v>91</v>
      </c>
      <c r="AV175" s="248" t="s">
        <v>91</v>
      </c>
      <c r="AW175" s="248" t="s">
        <v>34</v>
      </c>
      <c r="AX175" s="248" t="s">
        <v>81</v>
      </c>
      <c r="AY175" s="250" t="s">
        <v>260</v>
      </c>
    </row>
    <row r="176" spans="1:65" s="242" customFormat="1">
      <c r="B176" s="243"/>
      <c r="C176" s="272"/>
      <c r="D176" s="273" t="s">
        <v>269</v>
      </c>
      <c r="E176" s="274" t="s">
        <v>1</v>
      </c>
      <c r="F176" s="275" t="s">
        <v>709</v>
      </c>
      <c r="G176" s="272"/>
      <c r="H176" s="274" t="s">
        <v>1</v>
      </c>
      <c r="L176" s="243"/>
      <c r="M176" s="245"/>
      <c r="N176" s="246"/>
      <c r="O176" s="246"/>
      <c r="P176" s="246"/>
      <c r="Q176" s="246"/>
      <c r="R176" s="246"/>
      <c r="S176" s="246"/>
      <c r="T176" s="247"/>
      <c r="AT176" s="244" t="s">
        <v>269</v>
      </c>
      <c r="AU176" s="244" t="s">
        <v>91</v>
      </c>
      <c r="AV176" s="242" t="s">
        <v>88</v>
      </c>
      <c r="AW176" s="242" t="s">
        <v>34</v>
      </c>
      <c r="AX176" s="242" t="s">
        <v>81</v>
      </c>
      <c r="AY176" s="244" t="s">
        <v>260</v>
      </c>
    </row>
    <row r="177" spans="1:65" s="248" customFormat="1">
      <c r="B177" s="249"/>
      <c r="C177" s="276"/>
      <c r="D177" s="273" t="s">
        <v>269</v>
      </c>
      <c r="E177" s="277" t="s">
        <v>1</v>
      </c>
      <c r="F177" s="278" t="s">
        <v>651</v>
      </c>
      <c r="G177" s="276"/>
      <c r="H177" s="279">
        <v>2</v>
      </c>
      <c r="L177" s="249"/>
      <c r="M177" s="251"/>
      <c r="N177" s="252"/>
      <c r="O177" s="252"/>
      <c r="P177" s="252"/>
      <c r="Q177" s="252"/>
      <c r="R177" s="252"/>
      <c r="S177" s="252"/>
      <c r="T177" s="253"/>
      <c r="AT177" s="250" t="s">
        <v>269</v>
      </c>
      <c r="AU177" s="250" t="s">
        <v>91</v>
      </c>
      <c r="AV177" s="248" t="s">
        <v>91</v>
      </c>
      <c r="AW177" s="248" t="s">
        <v>34</v>
      </c>
      <c r="AX177" s="248" t="s">
        <v>81</v>
      </c>
      <c r="AY177" s="250" t="s">
        <v>260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710</v>
      </c>
      <c r="G178" s="276"/>
      <c r="H178" s="279">
        <v>3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81</v>
      </c>
      <c r="AY178" s="250" t="s">
        <v>260</v>
      </c>
    </row>
    <row r="179" spans="1:65" s="258" customFormat="1">
      <c r="B179" s="259"/>
      <c r="C179" s="285"/>
      <c r="D179" s="273" t="s">
        <v>269</v>
      </c>
      <c r="E179" s="286" t="s">
        <v>1</v>
      </c>
      <c r="F179" s="287" t="s">
        <v>279</v>
      </c>
      <c r="G179" s="285"/>
      <c r="H179" s="288">
        <v>10</v>
      </c>
      <c r="L179" s="259"/>
      <c r="M179" s="261"/>
      <c r="N179" s="262"/>
      <c r="O179" s="262"/>
      <c r="P179" s="262"/>
      <c r="Q179" s="262"/>
      <c r="R179" s="262"/>
      <c r="S179" s="262"/>
      <c r="T179" s="263"/>
      <c r="AT179" s="260" t="s">
        <v>269</v>
      </c>
      <c r="AU179" s="260" t="s">
        <v>91</v>
      </c>
      <c r="AV179" s="258" t="s">
        <v>267</v>
      </c>
      <c r="AW179" s="258" t="s">
        <v>34</v>
      </c>
      <c r="AX179" s="258" t="s">
        <v>88</v>
      </c>
      <c r="AY179" s="260" t="s">
        <v>260</v>
      </c>
    </row>
    <row r="180" spans="1:65" s="156" customFormat="1" ht="16.5" customHeight="1">
      <c r="A180" s="154"/>
      <c r="B180" s="91"/>
      <c r="C180" s="267" t="s">
        <v>357</v>
      </c>
      <c r="D180" s="267" t="s">
        <v>262</v>
      </c>
      <c r="E180" s="268" t="s">
        <v>711</v>
      </c>
      <c r="F180" s="269" t="s">
        <v>712</v>
      </c>
      <c r="G180" s="270" t="s">
        <v>397</v>
      </c>
      <c r="H180" s="271">
        <v>1</v>
      </c>
      <c r="I180" s="93">
        <v>0</v>
      </c>
      <c r="J180" s="93">
        <f>ROUND(I180*H180,2)</f>
        <v>0</v>
      </c>
      <c r="K180" s="92" t="s">
        <v>266</v>
      </c>
      <c r="L180" s="91"/>
      <c r="M180" s="236" t="s">
        <v>1</v>
      </c>
      <c r="N180" s="237" t="s">
        <v>46</v>
      </c>
      <c r="O180" s="238">
        <v>0.38900000000000001</v>
      </c>
      <c r="P180" s="238">
        <f>O180*H180</f>
        <v>0.38900000000000001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267</v>
      </c>
      <c r="AT180" s="240" t="s">
        <v>262</v>
      </c>
      <c r="AU180" s="240" t="s">
        <v>91</v>
      </c>
      <c r="AY180" s="145" t="s">
        <v>260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45" t="s">
        <v>88</v>
      </c>
      <c r="BK180" s="241">
        <f>ROUND(I180*H180,2)</f>
        <v>0</v>
      </c>
      <c r="BL180" s="145" t="s">
        <v>267</v>
      </c>
      <c r="BM180" s="240" t="s">
        <v>713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714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652</v>
      </c>
      <c r="G182" s="276"/>
      <c r="H182" s="279">
        <v>1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88</v>
      </c>
      <c r="AY182" s="250" t="s">
        <v>260</v>
      </c>
    </row>
    <row r="183" spans="1:65" s="156" customFormat="1" ht="16.5" customHeight="1">
      <c r="A183" s="154"/>
      <c r="B183" s="91"/>
      <c r="C183" s="267" t="s">
        <v>365</v>
      </c>
      <c r="D183" s="267" t="s">
        <v>262</v>
      </c>
      <c r="E183" s="268" t="s">
        <v>715</v>
      </c>
      <c r="F183" s="269" t="s">
        <v>716</v>
      </c>
      <c r="G183" s="270" t="s">
        <v>397</v>
      </c>
      <c r="H183" s="271">
        <v>3</v>
      </c>
      <c r="I183" s="93">
        <v>0</v>
      </c>
      <c r="J183" s="93">
        <f>ROUND(I183*H183,2)</f>
        <v>0</v>
      </c>
      <c r="K183" s="92" t="s">
        <v>266</v>
      </c>
      <c r="L183" s="91"/>
      <c r="M183" s="236" t="s">
        <v>1</v>
      </c>
      <c r="N183" s="237" t="s">
        <v>46</v>
      </c>
      <c r="O183" s="238">
        <v>0.73399999999999999</v>
      </c>
      <c r="P183" s="238">
        <f>O183*H183</f>
        <v>2.202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R183" s="240" t="s">
        <v>267</v>
      </c>
      <c r="AT183" s="240" t="s">
        <v>262</v>
      </c>
      <c r="AU183" s="240" t="s">
        <v>91</v>
      </c>
      <c r="AY183" s="145" t="s">
        <v>260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45" t="s">
        <v>88</v>
      </c>
      <c r="BK183" s="241">
        <f>ROUND(I183*H183,2)</f>
        <v>0</v>
      </c>
      <c r="BL183" s="145" t="s">
        <v>267</v>
      </c>
      <c r="BM183" s="240" t="s">
        <v>717</v>
      </c>
    </row>
    <row r="184" spans="1:65" s="242" customFormat="1">
      <c r="B184" s="243"/>
      <c r="C184" s="272"/>
      <c r="D184" s="273" t="s">
        <v>269</v>
      </c>
      <c r="E184" s="274" t="s">
        <v>1</v>
      </c>
      <c r="F184" s="275" t="s">
        <v>718</v>
      </c>
      <c r="G184" s="272"/>
      <c r="H184" s="274" t="s">
        <v>1</v>
      </c>
      <c r="L184" s="243"/>
      <c r="M184" s="245"/>
      <c r="N184" s="246"/>
      <c r="O184" s="246"/>
      <c r="P184" s="246"/>
      <c r="Q184" s="246"/>
      <c r="R184" s="246"/>
      <c r="S184" s="246"/>
      <c r="T184" s="247"/>
      <c r="AT184" s="244" t="s">
        <v>269</v>
      </c>
      <c r="AU184" s="244" t="s">
        <v>91</v>
      </c>
      <c r="AV184" s="242" t="s">
        <v>88</v>
      </c>
      <c r="AW184" s="242" t="s">
        <v>34</v>
      </c>
      <c r="AX184" s="242" t="s">
        <v>81</v>
      </c>
      <c r="AY184" s="244" t="s">
        <v>260</v>
      </c>
    </row>
    <row r="185" spans="1:65" s="242" customFormat="1">
      <c r="B185" s="243"/>
      <c r="C185" s="272"/>
      <c r="D185" s="273" t="s">
        <v>269</v>
      </c>
      <c r="E185" s="274" t="s">
        <v>1</v>
      </c>
      <c r="F185" s="275" t="s">
        <v>719</v>
      </c>
      <c r="G185" s="272"/>
      <c r="H185" s="274" t="s">
        <v>1</v>
      </c>
      <c r="L185" s="243"/>
      <c r="M185" s="245"/>
      <c r="N185" s="246"/>
      <c r="O185" s="246"/>
      <c r="P185" s="246"/>
      <c r="Q185" s="246"/>
      <c r="R185" s="246"/>
      <c r="S185" s="246"/>
      <c r="T185" s="247"/>
      <c r="AT185" s="244" t="s">
        <v>269</v>
      </c>
      <c r="AU185" s="244" t="s">
        <v>91</v>
      </c>
      <c r="AV185" s="242" t="s">
        <v>88</v>
      </c>
      <c r="AW185" s="242" t="s">
        <v>34</v>
      </c>
      <c r="AX185" s="242" t="s">
        <v>81</v>
      </c>
      <c r="AY185" s="244" t="s">
        <v>260</v>
      </c>
    </row>
    <row r="186" spans="1:65" s="248" customFormat="1">
      <c r="B186" s="249"/>
      <c r="C186" s="276"/>
      <c r="D186" s="273" t="s">
        <v>269</v>
      </c>
      <c r="E186" s="277" t="s">
        <v>1</v>
      </c>
      <c r="F186" s="278" t="s">
        <v>644</v>
      </c>
      <c r="G186" s="276"/>
      <c r="H186" s="279">
        <v>3</v>
      </c>
      <c r="L186" s="249"/>
      <c r="M186" s="251"/>
      <c r="N186" s="252"/>
      <c r="O186" s="252"/>
      <c r="P186" s="252"/>
      <c r="Q186" s="252"/>
      <c r="R186" s="252"/>
      <c r="S186" s="252"/>
      <c r="T186" s="253"/>
      <c r="AT186" s="250" t="s">
        <v>269</v>
      </c>
      <c r="AU186" s="250" t="s">
        <v>91</v>
      </c>
      <c r="AV186" s="248" t="s">
        <v>91</v>
      </c>
      <c r="AW186" s="248" t="s">
        <v>34</v>
      </c>
      <c r="AX186" s="248" t="s">
        <v>81</v>
      </c>
      <c r="AY186" s="250" t="s">
        <v>260</v>
      </c>
    </row>
    <row r="187" spans="1:65" s="258" customFormat="1">
      <c r="B187" s="259"/>
      <c r="C187" s="285"/>
      <c r="D187" s="273" t="s">
        <v>269</v>
      </c>
      <c r="E187" s="286" t="s">
        <v>1</v>
      </c>
      <c r="F187" s="287" t="s">
        <v>279</v>
      </c>
      <c r="G187" s="285"/>
      <c r="H187" s="288">
        <v>3</v>
      </c>
      <c r="L187" s="259"/>
      <c r="M187" s="261"/>
      <c r="N187" s="262"/>
      <c r="O187" s="262"/>
      <c r="P187" s="262"/>
      <c r="Q187" s="262"/>
      <c r="R187" s="262"/>
      <c r="S187" s="262"/>
      <c r="T187" s="263"/>
      <c r="AT187" s="260" t="s">
        <v>269</v>
      </c>
      <c r="AU187" s="260" t="s">
        <v>91</v>
      </c>
      <c r="AV187" s="258" t="s">
        <v>267</v>
      </c>
      <c r="AW187" s="258" t="s">
        <v>34</v>
      </c>
      <c r="AX187" s="258" t="s">
        <v>88</v>
      </c>
      <c r="AY187" s="260" t="s">
        <v>260</v>
      </c>
    </row>
    <row r="188" spans="1:65" s="156" customFormat="1" ht="16.5" customHeight="1">
      <c r="A188" s="154"/>
      <c r="B188" s="91"/>
      <c r="C188" s="267" t="s">
        <v>370</v>
      </c>
      <c r="D188" s="267" t="s">
        <v>262</v>
      </c>
      <c r="E188" s="268" t="s">
        <v>720</v>
      </c>
      <c r="F188" s="269" t="s">
        <v>721</v>
      </c>
      <c r="G188" s="270" t="s">
        <v>265</v>
      </c>
      <c r="H188" s="271">
        <v>34.872999999999998</v>
      </c>
      <c r="I188" s="93">
        <v>0</v>
      </c>
      <c r="J188" s="93">
        <f>ROUND(I188*H188,2)</f>
        <v>0</v>
      </c>
      <c r="K188" s="92" t="s">
        <v>266</v>
      </c>
      <c r="L188" s="91"/>
      <c r="M188" s="236" t="s">
        <v>1</v>
      </c>
      <c r="N188" s="237" t="s">
        <v>46</v>
      </c>
      <c r="O188" s="238">
        <v>1.37</v>
      </c>
      <c r="P188" s="238">
        <f>O188*H188</f>
        <v>47.776009999999999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267</v>
      </c>
      <c r="AT188" s="240" t="s">
        <v>262</v>
      </c>
      <c r="AU188" s="240" t="s">
        <v>91</v>
      </c>
      <c r="AY188" s="145" t="s">
        <v>260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45" t="s">
        <v>88</v>
      </c>
      <c r="BK188" s="241">
        <f>ROUND(I188*H188,2)</f>
        <v>0</v>
      </c>
      <c r="BL188" s="145" t="s">
        <v>267</v>
      </c>
      <c r="BM188" s="240" t="s">
        <v>722</v>
      </c>
    </row>
    <row r="189" spans="1:65" s="242" customFormat="1">
      <c r="B189" s="243"/>
      <c r="C189" s="272"/>
      <c r="D189" s="273" t="s">
        <v>269</v>
      </c>
      <c r="E189" s="274" t="s">
        <v>1</v>
      </c>
      <c r="F189" s="275" t="s">
        <v>723</v>
      </c>
      <c r="G189" s="272"/>
      <c r="H189" s="274" t="s">
        <v>1</v>
      </c>
      <c r="L189" s="243"/>
      <c r="M189" s="245"/>
      <c r="N189" s="246"/>
      <c r="O189" s="246"/>
      <c r="P189" s="246"/>
      <c r="Q189" s="246"/>
      <c r="R189" s="246"/>
      <c r="S189" s="246"/>
      <c r="T189" s="247"/>
      <c r="AT189" s="244" t="s">
        <v>269</v>
      </c>
      <c r="AU189" s="244" t="s">
        <v>91</v>
      </c>
      <c r="AV189" s="242" t="s">
        <v>88</v>
      </c>
      <c r="AW189" s="242" t="s">
        <v>34</v>
      </c>
      <c r="AX189" s="242" t="s">
        <v>81</v>
      </c>
      <c r="AY189" s="244" t="s">
        <v>260</v>
      </c>
    </row>
    <row r="190" spans="1:65" s="248" customFormat="1">
      <c r="B190" s="249"/>
      <c r="C190" s="276"/>
      <c r="D190" s="273" t="s">
        <v>269</v>
      </c>
      <c r="E190" s="277" t="s">
        <v>1</v>
      </c>
      <c r="F190" s="278" t="s">
        <v>724</v>
      </c>
      <c r="G190" s="276"/>
      <c r="H190" s="279">
        <v>6.1580000000000004</v>
      </c>
      <c r="L190" s="249"/>
      <c r="M190" s="251"/>
      <c r="N190" s="252"/>
      <c r="O190" s="252"/>
      <c r="P190" s="252"/>
      <c r="Q190" s="252"/>
      <c r="R190" s="252"/>
      <c r="S190" s="252"/>
      <c r="T190" s="253"/>
      <c r="AT190" s="250" t="s">
        <v>269</v>
      </c>
      <c r="AU190" s="250" t="s">
        <v>91</v>
      </c>
      <c r="AV190" s="248" t="s">
        <v>91</v>
      </c>
      <c r="AW190" s="248" t="s">
        <v>34</v>
      </c>
      <c r="AX190" s="248" t="s">
        <v>81</v>
      </c>
      <c r="AY190" s="250" t="s">
        <v>260</v>
      </c>
    </row>
    <row r="191" spans="1:65" s="242" customFormat="1">
      <c r="B191" s="243"/>
      <c r="C191" s="272"/>
      <c r="D191" s="273" t="s">
        <v>269</v>
      </c>
      <c r="E191" s="274" t="s">
        <v>1</v>
      </c>
      <c r="F191" s="275" t="s">
        <v>725</v>
      </c>
      <c r="G191" s="272"/>
      <c r="H191" s="274" t="s">
        <v>1</v>
      </c>
      <c r="L191" s="243"/>
      <c r="M191" s="245"/>
      <c r="N191" s="246"/>
      <c r="O191" s="246"/>
      <c r="P191" s="246"/>
      <c r="Q191" s="246"/>
      <c r="R191" s="246"/>
      <c r="S191" s="246"/>
      <c r="T191" s="247"/>
      <c r="AT191" s="244" t="s">
        <v>269</v>
      </c>
      <c r="AU191" s="244" t="s">
        <v>91</v>
      </c>
      <c r="AV191" s="242" t="s">
        <v>88</v>
      </c>
      <c r="AW191" s="242" t="s">
        <v>34</v>
      </c>
      <c r="AX191" s="242" t="s">
        <v>81</v>
      </c>
      <c r="AY191" s="244" t="s">
        <v>260</v>
      </c>
    </row>
    <row r="192" spans="1:65" s="248" customFormat="1">
      <c r="B192" s="249"/>
      <c r="C192" s="276"/>
      <c r="D192" s="273" t="s">
        <v>269</v>
      </c>
      <c r="E192" s="277" t="s">
        <v>1</v>
      </c>
      <c r="F192" s="278" t="s">
        <v>726</v>
      </c>
      <c r="G192" s="276"/>
      <c r="H192" s="279">
        <v>2.0110000000000001</v>
      </c>
      <c r="L192" s="249"/>
      <c r="M192" s="251"/>
      <c r="N192" s="252"/>
      <c r="O192" s="252"/>
      <c r="P192" s="252"/>
      <c r="Q192" s="252"/>
      <c r="R192" s="252"/>
      <c r="S192" s="252"/>
      <c r="T192" s="253"/>
      <c r="AT192" s="250" t="s">
        <v>269</v>
      </c>
      <c r="AU192" s="250" t="s">
        <v>91</v>
      </c>
      <c r="AV192" s="248" t="s">
        <v>91</v>
      </c>
      <c r="AW192" s="248" t="s">
        <v>34</v>
      </c>
      <c r="AX192" s="248" t="s">
        <v>81</v>
      </c>
      <c r="AY192" s="250" t="s">
        <v>260</v>
      </c>
    </row>
    <row r="193" spans="1:65" s="242" customFormat="1">
      <c r="B193" s="243"/>
      <c r="C193" s="272"/>
      <c r="D193" s="273" t="s">
        <v>269</v>
      </c>
      <c r="E193" s="274" t="s">
        <v>1</v>
      </c>
      <c r="F193" s="275" t="s">
        <v>727</v>
      </c>
      <c r="G193" s="272"/>
      <c r="H193" s="274" t="s">
        <v>1</v>
      </c>
      <c r="L193" s="243"/>
      <c r="M193" s="245"/>
      <c r="N193" s="246"/>
      <c r="O193" s="246"/>
      <c r="P193" s="246"/>
      <c r="Q193" s="246"/>
      <c r="R193" s="246"/>
      <c r="S193" s="246"/>
      <c r="T193" s="247"/>
      <c r="AT193" s="244" t="s">
        <v>269</v>
      </c>
      <c r="AU193" s="244" t="s">
        <v>91</v>
      </c>
      <c r="AV193" s="242" t="s">
        <v>88</v>
      </c>
      <c r="AW193" s="242" t="s">
        <v>34</v>
      </c>
      <c r="AX193" s="242" t="s">
        <v>81</v>
      </c>
      <c r="AY193" s="244" t="s">
        <v>260</v>
      </c>
    </row>
    <row r="194" spans="1:65" s="248" customFormat="1">
      <c r="B194" s="249"/>
      <c r="C194" s="276"/>
      <c r="D194" s="273" t="s">
        <v>269</v>
      </c>
      <c r="E194" s="277" t="s">
        <v>1</v>
      </c>
      <c r="F194" s="278" t="s">
        <v>728</v>
      </c>
      <c r="G194" s="276"/>
      <c r="H194" s="279">
        <v>25.132999999999999</v>
      </c>
      <c r="L194" s="249"/>
      <c r="M194" s="251"/>
      <c r="N194" s="252"/>
      <c r="O194" s="252"/>
      <c r="P194" s="252"/>
      <c r="Q194" s="252"/>
      <c r="R194" s="252"/>
      <c r="S194" s="252"/>
      <c r="T194" s="253"/>
      <c r="AT194" s="250" t="s">
        <v>269</v>
      </c>
      <c r="AU194" s="250" t="s">
        <v>91</v>
      </c>
      <c r="AV194" s="248" t="s">
        <v>91</v>
      </c>
      <c r="AW194" s="248" t="s">
        <v>34</v>
      </c>
      <c r="AX194" s="248" t="s">
        <v>81</v>
      </c>
      <c r="AY194" s="250" t="s">
        <v>260</v>
      </c>
    </row>
    <row r="195" spans="1:65" s="242" customFormat="1">
      <c r="B195" s="243"/>
      <c r="C195" s="272"/>
      <c r="D195" s="273" t="s">
        <v>269</v>
      </c>
      <c r="E195" s="274" t="s">
        <v>1</v>
      </c>
      <c r="F195" s="275" t="s">
        <v>729</v>
      </c>
      <c r="G195" s="272"/>
      <c r="H195" s="274" t="s">
        <v>1</v>
      </c>
      <c r="L195" s="243"/>
      <c r="M195" s="245"/>
      <c r="N195" s="246"/>
      <c r="O195" s="246"/>
      <c r="P195" s="246"/>
      <c r="Q195" s="246"/>
      <c r="R195" s="246"/>
      <c r="S195" s="246"/>
      <c r="T195" s="247"/>
      <c r="AT195" s="244" t="s">
        <v>269</v>
      </c>
      <c r="AU195" s="244" t="s">
        <v>91</v>
      </c>
      <c r="AV195" s="242" t="s">
        <v>88</v>
      </c>
      <c r="AW195" s="242" t="s">
        <v>34</v>
      </c>
      <c r="AX195" s="242" t="s">
        <v>81</v>
      </c>
      <c r="AY195" s="244" t="s">
        <v>260</v>
      </c>
    </row>
    <row r="196" spans="1:65" s="248" customFormat="1">
      <c r="B196" s="249"/>
      <c r="C196" s="276"/>
      <c r="D196" s="273" t="s">
        <v>269</v>
      </c>
      <c r="E196" s="277" t="s">
        <v>1</v>
      </c>
      <c r="F196" s="278" t="s">
        <v>730</v>
      </c>
      <c r="G196" s="276"/>
      <c r="H196" s="279">
        <v>1.571</v>
      </c>
      <c r="L196" s="249"/>
      <c r="M196" s="251"/>
      <c r="N196" s="252"/>
      <c r="O196" s="252"/>
      <c r="P196" s="252"/>
      <c r="Q196" s="252"/>
      <c r="R196" s="252"/>
      <c r="S196" s="252"/>
      <c r="T196" s="253"/>
      <c r="AT196" s="250" t="s">
        <v>269</v>
      </c>
      <c r="AU196" s="250" t="s">
        <v>91</v>
      </c>
      <c r="AV196" s="248" t="s">
        <v>91</v>
      </c>
      <c r="AW196" s="248" t="s">
        <v>34</v>
      </c>
      <c r="AX196" s="248" t="s">
        <v>81</v>
      </c>
      <c r="AY196" s="250" t="s">
        <v>260</v>
      </c>
    </row>
    <row r="197" spans="1:65" s="258" customFormat="1">
      <c r="B197" s="259"/>
      <c r="C197" s="285"/>
      <c r="D197" s="273" t="s">
        <v>269</v>
      </c>
      <c r="E197" s="286" t="s">
        <v>647</v>
      </c>
      <c r="F197" s="287" t="s">
        <v>279</v>
      </c>
      <c r="G197" s="285"/>
      <c r="H197" s="288">
        <v>34.872999999999998</v>
      </c>
      <c r="L197" s="259"/>
      <c r="M197" s="261"/>
      <c r="N197" s="262"/>
      <c r="O197" s="262"/>
      <c r="P197" s="262"/>
      <c r="Q197" s="262"/>
      <c r="R197" s="262"/>
      <c r="S197" s="262"/>
      <c r="T197" s="263"/>
      <c r="AT197" s="260" t="s">
        <v>269</v>
      </c>
      <c r="AU197" s="260" t="s">
        <v>91</v>
      </c>
      <c r="AV197" s="258" t="s">
        <v>267</v>
      </c>
      <c r="AW197" s="258" t="s">
        <v>34</v>
      </c>
      <c r="AX197" s="258" t="s">
        <v>88</v>
      </c>
      <c r="AY197" s="260" t="s">
        <v>260</v>
      </c>
    </row>
    <row r="198" spans="1:65" s="156" customFormat="1" ht="16.5" customHeight="1">
      <c r="A198" s="154"/>
      <c r="B198" s="91"/>
      <c r="C198" s="267" t="s">
        <v>377</v>
      </c>
      <c r="D198" s="267" t="s">
        <v>262</v>
      </c>
      <c r="E198" s="268" t="s">
        <v>731</v>
      </c>
      <c r="F198" s="269" t="s">
        <v>732</v>
      </c>
      <c r="G198" s="270" t="s">
        <v>265</v>
      </c>
      <c r="H198" s="271">
        <v>34.872999999999998</v>
      </c>
      <c r="I198" s="93">
        <v>0</v>
      </c>
      <c r="J198" s="93">
        <f>ROUND(I198*H198,2)</f>
        <v>0</v>
      </c>
      <c r="K198" s="92" t="s">
        <v>266</v>
      </c>
      <c r="L198" s="91"/>
      <c r="M198" s="236" t="s">
        <v>1</v>
      </c>
      <c r="N198" s="237" t="s">
        <v>46</v>
      </c>
      <c r="O198" s="238">
        <v>4.1440000000000001</v>
      </c>
      <c r="P198" s="238">
        <f>O198*H198</f>
        <v>144.513712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267</v>
      </c>
      <c r="AT198" s="240" t="s">
        <v>262</v>
      </c>
      <c r="AU198" s="240" t="s">
        <v>91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267</v>
      </c>
      <c r="BM198" s="240" t="s">
        <v>733</v>
      </c>
    </row>
    <row r="199" spans="1:65" s="242" customFormat="1">
      <c r="B199" s="243"/>
      <c r="C199" s="272"/>
      <c r="D199" s="273" t="s">
        <v>269</v>
      </c>
      <c r="E199" s="274" t="s">
        <v>1</v>
      </c>
      <c r="F199" s="275" t="s">
        <v>734</v>
      </c>
      <c r="G199" s="272"/>
      <c r="H199" s="274" t="s">
        <v>1</v>
      </c>
      <c r="L199" s="243"/>
      <c r="M199" s="245"/>
      <c r="N199" s="246"/>
      <c r="O199" s="246"/>
      <c r="P199" s="246"/>
      <c r="Q199" s="246"/>
      <c r="R199" s="246"/>
      <c r="S199" s="246"/>
      <c r="T199" s="247"/>
      <c r="AT199" s="244" t="s">
        <v>269</v>
      </c>
      <c r="AU199" s="244" t="s">
        <v>91</v>
      </c>
      <c r="AV199" s="242" t="s">
        <v>88</v>
      </c>
      <c r="AW199" s="242" t="s">
        <v>34</v>
      </c>
      <c r="AX199" s="242" t="s">
        <v>81</v>
      </c>
      <c r="AY199" s="244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647</v>
      </c>
      <c r="G200" s="276"/>
      <c r="H200" s="279">
        <v>34.872999999999998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88</v>
      </c>
      <c r="AY200" s="250" t="s">
        <v>260</v>
      </c>
    </row>
    <row r="201" spans="1:65" s="156" customFormat="1" ht="16.5" customHeight="1">
      <c r="A201" s="154"/>
      <c r="B201" s="91"/>
      <c r="C201" s="267" t="s">
        <v>8</v>
      </c>
      <c r="D201" s="267" t="s">
        <v>262</v>
      </c>
      <c r="E201" s="268" t="s">
        <v>735</v>
      </c>
      <c r="F201" s="269" t="s">
        <v>736</v>
      </c>
      <c r="G201" s="270" t="s">
        <v>397</v>
      </c>
      <c r="H201" s="271">
        <v>1</v>
      </c>
      <c r="I201" s="93">
        <v>0</v>
      </c>
      <c r="J201" s="93">
        <f>ROUND(I201*H201,2)</f>
        <v>0</v>
      </c>
      <c r="K201" s="92" t="s">
        <v>266</v>
      </c>
      <c r="L201" s="91"/>
      <c r="M201" s="236" t="s">
        <v>1</v>
      </c>
      <c r="N201" s="237" t="s">
        <v>46</v>
      </c>
      <c r="O201" s="238">
        <v>5.7000000000000002E-2</v>
      </c>
      <c r="P201" s="238">
        <f>O201*H201</f>
        <v>5.7000000000000002E-2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R201" s="240" t="s">
        <v>267</v>
      </c>
      <c r="AT201" s="240" t="s">
        <v>262</v>
      </c>
      <c r="AU201" s="240" t="s">
        <v>91</v>
      </c>
      <c r="AY201" s="145" t="s">
        <v>260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45" t="s">
        <v>88</v>
      </c>
      <c r="BK201" s="241">
        <f>ROUND(I201*H201,2)</f>
        <v>0</v>
      </c>
      <c r="BL201" s="145" t="s">
        <v>267</v>
      </c>
      <c r="BM201" s="240" t="s">
        <v>737</v>
      </c>
    </row>
    <row r="202" spans="1:65" s="248" customFormat="1">
      <c r="B202" s="249"/>
      <c r="C202" s="276"/>
      <c r="D202" s="273" t="s">
        <v>269</v>
      </c>
      <c r="E202" s="277" t="s">
        <v>1</v>
      </c>
      <c r="F202" s="278" t="s">
        <v>652</v>
      </c>
      <c r="G202" s="276"/>
      <c r="H202" s="279">
        <v>1</v>
      </c>
      <c r="L202" s="249"/>
      <c r="M202" s="251"/>
      <c r="N202" s="252"/>
      <c r="O202" s="252"/>
      <c r="P202" s="252"/>
      <c r="Q202" s="252"/>
      <c r="R202" s="252"/>
      <c r="S202" s="252"/>
      <c r="T202" s="253"/>
      <c r="AT202" s="250" t="s">
        <v>269</v>
      </c>
      <c r="AU202" s="250" t="s">
        <v>91</v>
      </c>
      <c r="AV202" s="248" t="s">
        <v>91</v>
      </c>
      <c r="AW202" s="248" t="s">
        <v>34</v>
      </c>
      <c r="AX202" s="248" t="s">
        <v>88</v>
      </c>
      <c r="AY202" s="250" t="s">
        <v>260</v>
      </c>
    </row>
    <row r="203" spans="1:65" s="156" customFormat="1" ht="16.5" customHeight="1">
      <c r="A203" s="154"/>
      <c r="B203" s="91"/>
      <c r="C203" s="267" t="s">
        <v>389</v>
      </c>
      <c r="D203" s="267" t="s">
        <v>262</v>
      </c>
      <c r="E203" s="268" t="s">
        <v>738</v>
      </c>
      <c r="F203" s="269" t="s">
        <v>739</v>
      </c>
      <c r="G203" s="270" t="s">
        <v>397</v>
      </c>
      <c r="H203" s="271">
        <v>3</v>
      </c>
      <c r="I203" s="93">
        <v>0</v>
      </c>
      <c r="J203" s="93">
        <f>ROUND(I203*H203,2)</f>
        <v>0</v>
      </c>
      <c r="K203" s="92" t="s">
        <v>266</v>
      </c>
      <c r="L203" s="91"/>
      <c r="M203" s="236" t="s">
        <v>1</v>
      </c>
      <c r="N203" s="237" t="s">
        <v>46</v>
      </c>
      <c r="O203" s="238">
        <v>0.314</v>
      </c>
      <c r="P203" s="238">
        <f>O203*H203</f>
        <v>0.94199999999999995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R203" s="240" t="s">
        <v>267</v>
      </c>
      <c r="AT203" s="240" t="s">
        <v>262</v>
      </c>
      <c r="AU203" s="240" t="s">
        <v>91</v>
      </c>
      <c r="AY203" s="145" t="s">
        <v>260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45" t="s">
        <v>88</v>
      </c>
      <c r="BK203" s="241">
        <f>ROUND(I203*H203,2)</f>
        <v>0</v>
      </c>
      <c r="BL203" s="145" t="s">
        <v>267</v>
      </c>
      <c r="BM203" s="240" t="s">
        <v>740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644</v>
      </c>
      <c r="G204" s="276"/>
      <c r="H204" s="279">
        <v>3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88</v>
      </c>
      <c r="AY204" s="250" t="s">
        <v>260</v>
      </c>
    </row>
    <row r="205" spans="1:65" s="156" customFormat="1" ht="16.5" customHeight="1">
      <c r="A205" s="154"/>
      <c r="B205" s="91"/>
      <c r="C205" s="267" t="s">
        <v>394</v>
      </c>
      <c r="D205" s="267" t="s">
        <v>262</v>
      </c>
      <c r="E205" s="268" t="s">
        <v>741</v>
      </c>
      <c r="F205" s="269" t="s">
        <v>742</v>
      </c>
      <c r="G205" s="270" t="s">
        <v>397</v>
      </c>
      <c r="H205" s="271">
        <v>4</v>
      </c>
      <c r="I205" s="93">
        <v>0</v>
      </c>
      <c r="J205" s="93">
        <f>ROUND(I205*H205,2)</f>
        <v>0</v>
      </c>
      <c r="K205" s="92" t="s">
        <v>266</v>
      </c>
      <c r="L205" s="91"/>
      <c r="M205" s="236" t="s">
        <v>1</v>
      </c>
      <c r="N205" s="237" t="s">
        <v>46</v>
      </c>
      <c r="O205" s="238">
        <v>0.84699999999999998</v>
      </c>
      <c r="P205" s="238">
        <f>O205*H205</f>
        <v>3.3879999999999999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267</v>
      </c>
      <c r="AT205" s="240" t="s">
        <v>262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743</v>
      </c>
    </row>
    <row r="206" spans="1:65" s="248" customFormat="1">
      <c r="B206" s="249"/>
      <c r="C206" s="276"/>
      <c r="D206" s="273" t="s">
        <v>269</v>
      </c>
      <c r="E206" s="277" t="s">
        <v>1</v>
      </c>
      <c r="F206" s="278" t="s">
        <v>645</v>
      </c>
      <c r="G206" s="276"/>
      <c r="H206" s="279">
        <v>4</v>
      </c>
      <c r="L206" s="249"/>
      <c r="M206" s="251"/>
      <c r="N206" s="252"/>
      <c r="O206" s="252"/>
      <c r="P206" s="252"/>
      <c r="Q206" s="252"/>
      <c r="R206" s="252"/>
      <c r="S206" s="252"/>
      <c r="T206" s="253"/>
      <c r="AT206" s="250" t="s">
        <v>269</v>
      </c>
      <c r="AU206" s="250" t="s">
        <v>91</v>
      </c>
      <c r="AV206" s="248" t="s">
        <v>91</v>
      </c>
      <c r="AW206" s="248" t="s">
        <v>34</v>
      </c>
      <c r="AX206" s="248" t="s">
        <v>88</v>
      </c>
      <c r="AY206" s="250" t="s">
        <v>260</v>
      </c>
    </row>
    <row r="207" spans="1:65" s="156" customFormat="1" ht="16.5" customHeight="1">
      <c r="A207" s="154"/>
      <c r="B207" s="91"/>
      <c r="C207" s="267" t="s">
        <v>400</v>
      </c>
      <c r="D207" s="267" t="s">
        <v>262</v>
      </c>
      <c r="E207" s="268" t="s">
        <v>744</v>
      </c>
      <c r="F207" s="269" t="s">
        <v>745</v>
      </c>
      <c r="G207" s="270" t="s">
        <v>397</v>
      </c>
      <c r="H207" s="271">
        <v>1</v>
      </c>
      <c r="I207" s="93">
        <v>0</v>
      </c>
      <c r="J207" s="93">
        <f>ROUND(I207*H207,2)</f>
        <v>0</v>
      </c>
      <c r="K207" s="92" t="s">
        <v>266</v>
      </c>
      <c r="L207" s="91"/>
      <c r="M207" s="236" t="s">
        <v>1</v>
      </c>
      <c r="N207" s="237" t="s">
        <v>46</v>
      </c>
      <c r="O207" s="238">
        <v>1.306</v>
      </c>
      <c r="P207" s="238">
        <f>O207*H207</f>
        <v>1.306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15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R207" s="240" t="s">
        <v>267</v>
      </c>
      <c r="AT207" s="240" t="s">
        <v>262</v>
      </c>
      <c r="AU207" s="240" t="s">
        <v>91</v>
      </c>
      <c r="AY207" s="145" t="s">
        <v>260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45" t="s">
        <v>88</v>
      </c>
      <c r="BK207" s="241">
        <f>ROUND(I207*H207,2)</f>
        <v>0</v>
      </c>
      <c r="BL207" s="145" t="s">
        <v>267</v>
      </c>
      <c r="BM207" s="240" t="s">
        <v>746</v>
      </c>
    </row>
    <row r="208" spans="1:65" s="248" customFormat="1">
      <c r="B208" s="249"/>
      <c r="C208" s="276"/>
      <c r="D208" s="273" t="s">
        <v>269</v>
      </c>
      <c r="E208" s="277" t="s">
        <v>1</v>
      </c>
      <c r="F208" s="278" t="s">
        <v>646</v>
      </c>
      <c r="G208" s="276"/>
      <c r="H208" s="279">
        <v>1</v>
      </c>
      <c r="L208" s="249"/>
      <c r="M208" s="251"/>
      <c r="N208" s="252"/>
      <c r="O208" s="252"/>
      <c r="P208" s="252"/>
      <c r="Q208" s="252"/>
      <c r="R208" s="252"/>
      <c r="S208" s="252"/>
      <c r="T208" s="253"/>
      <c r="AT208" s="250" t="s">
        <v>269</v>
      </c>
      <c r="AU208" s="250" t="s">
        <v>91</v>
      </c>
      <c r="AV208" s="248" t="s">
        <v>91</v>
      </c>
      <c r="AW208" s="248" t="s">
        <v>34</v>
      </c>
      <c r="AX208" s="248" t="s">
        <v>88</v>
      </c>
      <c r="AY208" s="250" t="s">
        <v>260</v>
      </c>
    </row>
    <row r="209" spans="1:65" s="156" customFormat="1" ht="16.5" customHeight="1">
      <c r="A209" s="154"/>
      <c r="B209" s="91"/>
      <c r="C209" s="267" t="s">
        <v>406</v>
      </c>
      <c r="D209" s="267" t="s">
        <v>262</v>
      </c>
      <c r="E209" s="268" t="s">
        <v>747</v>
      </c>
      <c r="F209" s="269" t="s">
        <v>748</v>
      </c>
      <c r="G209" s="270" t="s">
        <v>397</v>
      </c>
      <c r="H209" s="271">
        <v>2</v>
      </c>
      <c r="I209" s="93">
        <v>0</v>
      </c>
      <c r="J209" s="93">
        <f>ROUND(I209*H209,2)</f>
        <v>0</v>
      </c>
      <c r="K209" s="92" t="s">
        <v>266</v>
      </c>
      <c r="L209" s="91"/>
      <c r="M209" s="236" t="s">
        <v>1</v>
      </c>
      <c r="N209" s="237" t="s">
        <v>46</v>
      </c>
      <c r="O209" s="238">
        <v>1.6319999999999999</v>
      </c>
      <c r="P209" s="238">
        <f>O209*H209</f>
        <v>3.2639999999999998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R209" s="240" t="s">
        <v>267</v>
      </c>
      <c r="AT209" s="240" t="s">
        <v>262</v>
      </c>
      <c r="AU209" s="240" t="s">
        <v>91</v>
      </c>
      <c r="AY209" s="145" t="s">
        <v>260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45" t="s">
        <v>88</v>
      </c>
      <c r="BK209" s="241">
        <f>ROUND(I209*H209,2)</f>
        <v>0</v>
      </c>
      <c r="BL209" s="145" t="s">
        <v>267</v>
      </c>
      <c r="BM209" s="240" t="s">
        <v>749</v>
      </c>
    </row>
    <row r="210" spans="1:65" s="248" customFormat="1">
      <c r="B210" s="249"/>
      <c r="C210" s="276"/>
      <c r="D210" s="273" t="s">
        <v>269</v>
      </c>
      <c r="E210" s="277" t="s">
        <v>1</v>
      </c>
      <c r="F210" s="278" t="s">
        <v>750</v>
      </c>
      <c r="G210" s="276"/>
      <c r="H210" s="279">
        <v>2</v>
      </c>
      <c r="L210" s="249"/>
      <c r="M210" s="251"/>
      <c r="N210" s="252"/>
      <c r="O210" s="252"/>
      <c r="P210" s="252"/>
      <c r="Q210" s="252"/>
      <c r="R210" s="252"/>
      <c r="S210" s="252"/>
      <c r="T210" s="253"/>
      <c r="AT210" s="250" t="s">
        <v>269</v>
      </c>
      <c r="AU210" s="250" t="s">
        <v>91</v>
      </c>
      <c r="AV210" s="248" t="s">
        <v>91</v>
      </c>
      <c r="AW210" s="248" t="s">
        <v>34</v>
      </c>
      <c r="AX210" s="248" t="s">
        <v>88</v>
      </c>
      <c r="AY210" s="250" t="s">
        <v>260</v>
      </c>
    </row>
    <row r="211" spans="1:65" s="156" customFormat="1" ht="16.5" customHeight="1">
      <c r="A211" s="154"/>
      <c r="B211" s="91"/>
      <c r="C211" s="267" t="s">
        <v>420</v>
      </c>
      <c r="D211" s="267" t="s">
        <v>262</v>
      </c>
      <c r="E211" s="268" t="s">
        <v>751</v>
      </c>
      <c r="F211" s="269" t="s">
        <v>752</v>
      </c>
      <c r="G211" s="270" t="s">
        <v>397</v>
      </c>
      <c r="H211" s="271">
        <v>2</v>
      </c>
      <c r="I211" s="93">
        <v>0</v>
      </c>
      <c r="J211" s="93">
        <f>ROUND(I211*H211,2)</f>
        <v>0</v>
      </c>
      <c r="K211" s="92" t="s">
        <v>266</v>
      </c>
      <c r="L211" s="91"/>
      <c r="M211" s="236" t="s">
        <v>1</v>
      </c>
      <c r="N211" s="237" t="s">
        <v>46</v>
      </c>
      <c r="O211" s="238">
        <v>0.33100000000000002</v>
      </c>
      <c r="P211" s="238">
        <f>O211*H211</f>
        <v>0.66200000000000003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267</v>
      </c>
      <c r="AT211" s="240" t="s">
        <v>262</v>
      </c>
      <c r="AU211" s="240" t="s">
        <v>91</v>
      </c>
      <c r="AY211" s="145" t="s">
        <v>260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45" t="s">
        <v>88</v>
      </c>
      <c r="BK211" s="241">
        <f>ROUND(I211*H211,2)</f>
        <v>0</v>
      </c>
      <c r="BL211" s="145" t="s">
        <v>267</v>
      </c>
      <c r="BM211" s="240" t="s">
        <v>753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643</v>
      </c>
      <c r="G212" s="276"/>
      <c r="H212" s="279">
        <v>2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88</v>
      </c>
      <c r="AY212" s="250" t="s">
        <v>260</v>
      </c>
    </row>
    <row r="213" spans="1:65" s="156" customFormat="1" ht="16.5" customHeight="1">
      <c r="A213" s="154"/>
      <c r="B213" s="91"/>
      <c r="C213" s="267" t="s">
        <v>7</v>
      </c>
      <c r="D213" s="267" t="s">
        <v>262</v>
      </c>
      <c r="E213" s="268" t="s">
        <v>754</v>
      </c>
      <c r="F213" s="269" t="s">
        <v>755</v>
      </c>
      <c r="G213" s="270" t="s">
        <v>397</v>
      </c>
      <c r="H213" s="271">
        <v>1</v>
      </c>
      <c r="I213" s="93">
        <v>0</v>
      </c>
      <c r="J213" s="93">
        <f>ROUND(I213*H213,2)</f>
        <v>0</v>
      </c>
      <c r="K213" s="92" t="s">
        <v>266</v>
      </c>
      <c r="L213" s="91"/>
      <c r="M213" s="236" t="s">
        <v>1</v>
      </c>
      <c r="N213" s="237" t="s">
        <v>46</v>
      </c>
      <c r="O213" s="238">
        <v>0.62</v>
      </c>
      <c r="P213" s="238">
        <f>O213*H213</f>
        <v>0.62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15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R213" s="240" t="s">
        <v>267</v>
      </c>
      <c r="AT213" s="240" t="s">
        <v>262</v>
      </c>
      <c r="AU213" s="240" t="s">
        <v>91</v>
      </c>
      <c r="AY213" s="145" t="s">
        <v>260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45" t="s">
        <v>88</v>
      </c>
      <c r="BK213" s="241">
        <f>ROUND(I213*H213,2)</f>
        <v>0</v>
      </c>
      <c r="BL213" s="145" t="s">
        <v>267</v>
      </c>
      <c r="BM213" s="240" t="s">
        <v>756</v>
      </c>
    </row>
    <row r="214" spans="1:65" s="248" customFormat="1">
      <c r="B214" s="249"/>
      <c r="C214" s="276"/>
      <c r="D214" s="273" t="s">
        <v>269</v>
      </c>
      <c r="E214" s="277" t="s">
        <v>1</v>
      </c>
      <c r="F214" s="278" t="s">
        <v>652</v>
      </c>
      <c r="G214" s="276"/>
      <c r="H214" s="279">
        <v>1</v>
      </c>
      <c r="L214" s="249"/>
      <c r="M214" s="251"/>
      <c r="N214" s="252"/>
      <c r="O214" s="252"/>
      <c r="P214" s="252"/>
      <c r="Q214" s="252"/>
      <c r="R214" s="252"/>
      <c r="S214" s="252"/>
      <c r="T214" s="253"/>
      <c r="AT214" s="250" t="s">
        <v>269</v>
      </c>
      <c r="AU214" s="250" t="s">
        <v>91</v>
      </c>
      <c r="AV214" s="248" t="s">
        <v>91</v>
      </c>
      <c r="AW214" s="248" t="s">
        <v>34</v>
      </c>
      <c r="AX214" s="248" t="s">
        <v>88</v>
      </c>
      <c r="AY214" s="250" t="s">
        <v>260</v>
      </c>
    </row>
    <row r="215" spans="1:65" s="156" customFormat="1" ht="16.5" customHeight="1">
      <c r="A215" s="154"/>
      <c r="B215" s="91"/>
      <c r="C215" s="267" t="s">
        <v>437</v>
      </c>
      <c r="D215" s="267" t="s">
        <v>262</v>
      </c>
      <c r="E215" s="268" t="s">
        <v>757</v>
      </c>
      <c r="F215" s="269" t="s">
        <v>758</v>
      </c>
      <c r="G215" s="270" t="s">
        <v>397</v>
      </c>
      <c r="H215" s="271">
        <v>3</v>
      </c>
      <c r="I215" s="93">
        <v>0</v>
      </c>
      <c r="J215" s="93">
        <f>ROUND(I215*H215,2)</f>
        <v>0</v>
      </c>
      <c r="K215" s="92" t="s">
        <v>266</v>
      </c>
      <c r="L215" s="91"/>
      <c r="M215" s="236" t="s">
        <v>1</v>
      </c>
      <c r="N215" s="237" t="s">
        <v>46</v>
      </c>
      <c r="O215" s="238">
        <v>1.24</v>
      </c>
      <c r="P215" s="238">
        <f>O215*H215</f>
        <v>3.7199999999999998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15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R215" s="240" t="s">
        <v>267</v>
      </c>
      <c r="AT215" s="240" t="s">
        <v>262</v>
      </c>
      <c r="AU215" s="240" t="s">
        <v>91</v>
      </c>
      <c r="AY215" s="145" t="s">
        <v>260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45" t="s">
        <v>88</v>
      </c>
      <c r="BK215" s="241">
        <f>ROUND(I215*H215,2)</f>
        <v>0</v>
      </c>
      <c r="BL215" s="145" t="s">
        <v>267</v>
      </c>
      <c r="BM215" s="240" t="s">
        <v>759</v>
      </c>
    </row>
    <row r="216" spans="1:65" s="248" customFormat="1">
      <c r="B216" s="249"/>
      <c r="C216" s="276"/>
      <c r="D216" s="273" t="s">
        <v>269</v>
      </c>
      <c r="E216" s="277" t="s">
        <v>1</v>
      </c>
      <c r="F216" s="278" t="s">
        <v>644</v>
      </c>
      <c r="G216" s="276"/>
      <c r="H216" s="279">
        <v>3</v>
      </c>
      <c r="L216" s="249"/>
      <c r="M216" s="251"/>
      <c r="N216" s="252"/>
      <c r="O216" s="252"/>
      <c r="P216" s="252"/>
      <c r="Q216" s="252"/>
      <c r="R216" s="252"/>
      <c r="S216" s="252"/>
      <c r="T216" s="253"/>
      <c r="AT216" s="250" t="s">
        <v>269</v>
      </c>
      <c r="AU216" s="250" t="s">
        <v>91</v>
      </c>
      <c r="AV216" s="248" t="s">
        <v>91</v>
      </c>
      <c r="AW216" s="248" t="s">
        <v>34</v>
      </c>
      <c r="AX216" s="248" t="s">
        <v>88</v>
      </c>
      <c r="AY216" s="250" t="s">
        <v>260</v>
      </c>
    </row>
    <row r="217" spans="1:65" s="156" customFormat="1" ht="16.5" customHeight="1">
      <c r="A217" s="154"/>
      <c r="B217" s="91"/>
      <c r="C217" s="267" t="s">
        <v>444</v>
      </c>
      <c r="D217" s="267" t="s">
        <v>262</v>
      </c>
      <c r="E217" s="268" t="s">
        <v>760</v>
      </c>
      <c r="F217" s="269" t="s">
        <v>761</v>
      </c>
      <c r="G217" s="270" t="s">
        <v>397</v>
      </c>
      <c r="H217" s="271">
        <v>4</v>
      </c>
      <c r="I217" s="93">
        <v>0</v>
      </c>
      <c r="J217" s="93">
        <f>ROUND(I217*H217,2)</f>
        <v>0</v>
      </c>
      <c r="K217" s="92" t="s">
        <v>266</v>
      </c>
      <c r="L217" s="91"/>
      <c r="M217" s="236" t="s">
        <v>1</v>
      </c>
      <c r="N217" s="237" t="s">
        <v>46</v>
      </c>
      <c r="O217" s="238">
        <v>2.7829999999999999</v>
      </c>
      <c r="P217" s="238">
        <f>O217*H217</f>
        <v>11.132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R217" s="240" t="s">
        <v>267</v>
      </c>
      <c r="AT217" s="240" t="s">
        <v>262</v>
      </c>
      <c r="AU217" s="240" t="s">
        <v>91</v>
      </c>
      <c r="AY217" s="145" t="s">
        <v>260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45" t="s">
        <v>88</v>
      </c>
      <c r="BK217" s="241">
        <f>ROUND(I217*H217,2)</f>
        <v>0</v>
      </c>
      <c r="BL217" s="145" t="s">
        <v>267</v>
      </c>
      <c r="BM217" s="240" t="s">
        <v>762</v>
      </c>
    </row>
    <row r="218" spans="1:65" s="248" customFormat="1">
      <c r="B218" s="249"/>
      <c r="C218" s="276"/>
      <c r="D218" s="273" t="s">
        <v>269</v>
      </c>
      <c r="E218" s="277" t="s">
        <v>1</v>
      </c>
      <c r="F218" s="278" t="s">
        <v>645</v>
      </c>
      <c r="G218" s="276"/>
      <c r="H218" s="279">
        <v>4</v>
      </c>
      <c r="L218" s="249"/>
      <c r="M218" s="251"/>
      <c r="N218" s="252"/>
      <c r="O218" s="252"/>
      <c r="P218" s="252"/>
      <c r="Q218" s="252"/>
      <c r="R218" s="252"/>
      <c r="S218" s="252"/>
      <c r="T218" s="253"/>
      <c r="AT218" s="250" t="s">
        <v>269</v>
      </c>
      <c r="AU218" s="250" t="s">
        <v>91</v>
      </c>
      <c r="AV218" s="248" t="s">
        <v>91</v>
      </c>
      <c r="AW218" s="248" t="s">
        <v>34</v>
      </c>
      <c r="AX218" s="248" t="s">
        <v>88</v>
      </c>
      <c r="AY218" s="250" t="s">
        <v>260</v>
      </c>
    </row>
    <row r="219" spans="1:65" s="156" customFormat="1" ht="16.5" customHeight="1">
      <c r="A219" s="154"/>
      <c r="B219" s="91"/>
      <c r="C219" s="267" t="s">
        <v>450</v>
      </c>
      <c r="D219" s="267" t="s">
        <v>262</v>
      </c>
      <c r="E219" s="268" t="s">
        <v>763</v>
      </c>
      <c r="F219" s="269" t="s">
        <v>764</v>
      </c>
      <c r="G219" s="270" t="s">
        <v>397</v>
      </c>
      <c r="H219" s="271">
        <v>1</v>
      </c>
      <c r="I219" s="93">
        <v>0</v>
      </c>
      <c r="J219" s="93">
        <f>ROUND(I219*H219,2)</f>
        <v>0</v>
      </c>
      <c r="K219" s="92" t="s">
        <v>266</v>
      </c>
      <c r="L219" s="91"/>
      <c r="M219" s="236" t="s">
        <v>1</v>
      </c>
      <c r="N219" s="237" t="s">
        <v>46</v>
      </c>
      <c r="O219" s="238">
        <v>4.8390000000000004</v>
      </c>
      <c r="P219" s="238">
        <f>O219*H219</f>
        <v>4.8390000000000004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15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R219" s="240" t="s">
        <v>267</v>
      </c>
      <c r="AT219" s="240" t="s">
        <v>262</v>
      </c>
      <c r="AU219" s="240" t="s">
        <v>91</v>
      </c>
      <c r="AY219" s="145" t="s">
        <v>260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45" t="s">
        <v>88</v>
      </c>
      <c r="BK219" s="241">
        <f>ROUND(I219*H219,2)</f>
        <v>0</v>
      </c>
      <c r="BL219" s="145" t="s">
        <v>267</v>
      </c>
      <c r="BM219" s="240" t="s">
        <v>765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646</v>
      </c>
      <c r="G220" s="276"/>
      <c r="H220" s="279">
        <v>1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88</v>
      </c>
      <c r="AY220" s="250" t="s">
        <v>260</v>
      </c>
    </row>
    <row r="221" spans="1:65" s="156" customFormat="1" ht="16.5" customHeight="1">
      <c r="A221" s="154"/>
      <c r="B221" s="91"/>
      <c r="C221" s="267" t="s">
        <v>455</v>
      </c>
      <c r="D221" s="267" t="s">
        <v>262</v>
      </c>
      <c r="E221" s="268" t="s">
        <v>766</v>
      </c>
      <c r="F221" s="269" t="s">
        <v>767</v>
      </c>
      <c r="G221" s="270" t="s">
        <v>397</v>
      </c>
      <c r="H221" s="271">
        <v>2</v>
      </c>
      <c r="I221" s="93">
        <v>0</v>
      </c>
      <c r="J221" s="93">
        <f>ROUND(I221*H221,2)</f>
        <v>0</v>
      </c>
      <c r="K221" s="92" t="s">
        <v>266</v>
      </c>
      <c r="L221" s="91"/>
      <c r="M221" s="236" t="s">
        <v>1</v>
      </c>
      <c r="N221" s="237" t="s">
        <v>46</v>
      </c>
      <c r="O221" s="238">
        <v>6.048</v>
      </c>
      <c r="P221" s="238">
        <f>O221*H221</f>
        <v>12.096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R221" s="240" t="s">
        <v>267</v>
      </c>
      <c r="AT221" s="240" t="s">
        <v>262</v>
      </c>
      <c r="AU221" s="240" t="s">
        <v>91</v>
      </c>
      <c r="AY221" s="145" t="s">
        <v>260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45" t="s">
        <v>88</v>
      </c>
      <c r="BK221" s="241">
        <f>ROUND(I221*H221,2)</f>
        <v>0</v>
      </c>
      <c r="BL221" s="145" t="s">
        <v>267</v>
      </c>
      <c r="BM221" s="240" t="s">
        <v>768</v>
      </c>
    </row>
    <row r="222" spans="1:65" s="248" customFormat="1">
      <c r="B222" s="249"/>
      <c r="C222" s="276"/>
      <c r="D222" s="273" t="s">
        <v>269</v>
      </c>
      <c r="E222" s="277" t="s">
        <v>1</v>
      </c>
      <c r="F222" s="278" t="s">
        <v>750</v>
      </c>
      <c r="G222" s="276"/>
      <c r="H222" s="279">
        <v>2</v>
      </c>
      <c r="L222" s="249"/>
      <c r="M222" s="251"/>
      <c r="N222" s="252"/>
      <c r="O222" s="252"/>
      <c r="P222" s="252"/>
      <c r="Q222" s="252"/>
      <c r="R222" s="252"/>
      <c r="S222" s="252"/>
      <c r="T222" s="253"/>
      <c r="AT222" s="250" t="s">
        <v>269</v>
      </c>
      <c r="AU222" s="250" t="s">
        <v>91</v>
      </c>
      <c r="AV222" s="248" t="s">
        <v>91</v>
      </c>
      <c r="AW222" s="248" t="s">
        <v>34</v>
      </c>
      <c r="AX222" s="248" t="s">
        <v>88</v>
      </c>
      <c r="AY222" s="250" t="s">
        <v>260</v>
      </c>
    </row>
    <row r="223" spans="1:65" s="156" customFormat="1" ht="16.5" customHeight="1">
      <c r="A223" s="154"/>
      <c r="B223" s="91"/>
      <c r="C223" s="267" t="s">
        <v>460</v>
      </c>
      <c r="D223" s="267" t="s">
        <v>262</v>
      </c>
      <c r="E223" s="268" t="s">
        <v>769</v>
      </c>
      <c r="F223" s="269" t="s">
        <v>770</v>
      </c>
      <c r="G223" s="270" t="s">
        <v>397</v>
      </c>
      <c r="H223" s="271">
        <v>2</v>
      </c>
      <c r="I223" s="93">
        <v>0</v>
      </c>
      <c r="J223" s="93">
        <f>ROUND(I223*H223,2)</f>
        <v>0</v>
      </c>
      <c r="K223" s="92" t="s">
        <v>266</v>
      </c>
      <c r="L223" s="91"/>
      <c r="M223" s="236" t="s">
        <v>1</v>
      </c>
      <c r="N223" s="237" t="s">
        <v>46</v>
      </c>
      <c r="O223" s="238">
        <v>1.129</v>
      </c>
      <c r="P223" s="238">
        <f>O223*H223</f>
        <v>2.258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R223" s="240" t="s">
        <v>267</v>
      </c>
      <c r="AT223" s="240" t="s">
        <v>262</v>
      </c>
      <c r="AU223" s="240" t="s">
        <v>91</v>
      </c>
      <c r="AY223" s="145" t="s">
        <v>260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45" t="s">
        <v>88</v>
      </c>
      <c r="BK223" s="241">
        <f>ROUND(I223*H223,2)</f>
        <v>0</v>
      </c>
      <c r="BL223" s="145" t="s">
        <v>267</v>
      </c>
      <c r="BM223" s="240" t="s">
        <v>771</v>
      </c>
    </row>
    <row r="224" spans="1:65" s="248" customFormat="1">
      <c r="B224" s="249"/>
      <c r="C224" s="276"/>
      <c r="D224" s="273" t="s">
        <v>269</v>
      </c>
      <c r="E224" s="277" t="s">
        <v>1</v>
      </c>
      <c r="F224" s="278" t="s">
        <v>643</v>
      </c>
      <c r="G224" s="276"/>
      <c r="H224" s="279">
        <v>2</v>
      </c>
      <c r="L224" s="249"/>
      <c r="M224" s="251"/>
      <c r="N224" s="252"/>
      <c r="O224" s="252"/>
      <c r="P224" s="252"/>
      <c r="Q224" s="252"/>
      <c r="R224" s="252"/>
      <c r="S224" s="252"/>
      <c r="T224" s="253"/>
      <c r="AT224" s="250" t="s">
        <v>269</v>
      </c>
      <c r="AU224" s="250" t="s">
        <v>91</v>
      </c>
      <c r="AV224" s="248" t="s">
        <v>91</v>
      </c>
      <c r="AW224" s="248" t="s">
        <v>34</v>
      </c>
      <c r="AX224" s="248" t="s">
        <v>88</v>
      </c>
      <c r="AY224" s="250" t="s">
        <v>260</v>
      </c>
    </row>
    <row r="225" spans="1:65" s="156" customFormat="1" ht="16.5" customHeight="1">
      <c r="A225" s="154"/>
      <c r="B225" s="91"/>
      <c r="C225" s="267" t="s">
        <v>468</v>
      </c>
      <c r="D225" s="267" t="s">
        <v>262</v>
      </c>
      <c r="E225" s="268" t="s">
        <v>772</v>
      </c>
      <c r="F225" s="269" t="s">
        <v>773</v>
      </c>
      <c r="G225" s="270" t="s">
        <v>397</v>
      </c>
      <c r="H225" s="271">
        <v>1</v>
      </c>
      <c r="I225" s="93">
        <v>0</v>
      </c>
      <c r="J225" s="93">
        <f>ROUND(I225*H225,2)</f>
        <v>0</v>
      </c>
      <c r="K225" s="92" t="s">
        <v>266</v>
      </c>
      <c r="L225" s="91"/>
      <c r="M225" s="236" t="s">
        <v>1</v>
      </c>
      <c r="N225" s="237" t="s">
        <v>46</v>
      </c>
      <c r="O225" s="238">
        <v>0.1</v>
      </c>
      <c r="P225" s="238">
        <f>O225*H225</f>
        <v>0.1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R225" s="240" t="s">
        <v>267</v>
      </c>
      <c r="AT225" s="240" t="s">
        <v>262</v>
      </c>
      <c r="AU225" s="240" t="s">
        <v>91</v>
      </c>
      <c r="AY225" s="145" t="s">
        <v>260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45" t="s">
        <v>88</v>
      </c>
      <c r="BK225" s="241">
        <f>ROUND(I225*H225,2)</f>
        <v>0</v>
      </c>
      <c r="BL225" s="145" t="s">
        <v>267</v>
      </c>
      <c r="BM225" s="240" t="s">
        <v>774</v>
      </c>
    </row>
    <row r="226" spans="1:65" s="248" customFormat="1">
      <c r="B226" s="249"/>
      <c r="C226" s="276"/>
      <c r="D226" s="273" t="s">
        <v>269</v>
      </c>
      <c r="E226" s="277" t="s">
        <v>1</v>
      </c>
      <c r="F226" s="278" t="s">
        <v>652</v>
      </c>
      <c r="G226" s="276"/>
      <c r="H226" s="279">
        <v>1</v>
      </c>
      <c r="L226" s="249"/>
      <c r="M226" s="251"/>
      <c r="N226" s="252"/>
      <c r="O226" s="252"/>
      <c r="P226" s="252"/>
      <c r="Q226" s="252"/>
      <c r="R226" s="252"/>
      <c r="S226" s="252"/>
      <c r="T226" s="253"/>
      <c r="AT226" s="250" t="s">
        <v>269</v>
      </c>
      <c r="AU226" s="250" t="s">
        <v>91</v>
      </c>
      <c r="AV226" s="248" t="s">
        <v>91</v>
      </c>
      <c r="AW226" s="248" t="s">
        <v>34</v>
      </c>
      <c r="AX226" s="248" t="s">
        <v>88</v>
      </c>
      <c r="AY226" s="250" t="s">
        <v>260</v>
      </c>
    </row>
    <row r="227" spans="1:65" s="156" customFormat="1" ht="16.5" customHeight="1">
      <c r="A227" s="154"/>
      <c r="B227" s="91"/>
      <c r="C227" s="267" t="s">
        <v>473</v>
      </c>
      <c r="D227" s="267" t="s">
        <v>262</v>
      </c>
      <c r="E227" s="268" t="s">
        <v>775</v>
      </c>
      <c r="F227" s="269" t="s">
        <v>776</v>
      </c>
      <c r="G227" s="270" t="s">
        <v>397</v>
      </c>
      <c r="H227" s="271">
        <v>3</v>
      </c>
      <c r="I227" s="93">
        <v>0</v>
      </c>
      <c r="J227" s="93">
        <f>ROUND(I227*H227,2)</f>
        <v>0</v>
      </c>
      <c r="K227" s="92" t="s">
        <v>266</v>
      </c>
      <c r="L227" s="91"/>
      <c r="M227" s="236" t="s">
        <v>1</v>
      </c>
      <c r="N227" s="237" t="s">
        <v>46</v>
      </c>
      <c r="O227" s="238">
        <v>0.44400000000000001</v>
      </c>
      <c r="P227" s="238">
        <f>O227*H227</f>
        <v>1.3320000000000001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267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267</v>
      </c>
      <c r="BM227" s="240" t="s">
        <v>777</v>
      </c>
    </row>
    <row r="228" spans="1:65" s="248" customFormat="1">
      <c r="B228" s="249"/>
      <c r="C228" s="276"/>
      <c r="D228" s="273" t="s">
        <v>269</v>
      </c>
      <c r="E228" s="277" t="s">
        <v>1</v>
      </c>
      <c r="F228" s="278" t="s">
        <v>644</v>
      </c>
      <c r="G228" s="276"/>
      <c r="H228" s="279">
        <v>3</v>
      </c>
      <c r="L228" s="249"/>
      <c r="M228" s="251"/>
      <c r="N228" s="252"/>
      <c r="O228" s="252"/>
      <c r="P228" s="252"/>
      <c r="Q228" s="252"/>
      <c r="R228" s="252"/>
      <c r="S228" s="252"/>
      <c r="T228" s="253"/>
      <c r="AT228" s="250" t="s">
        <v>269</v>
      </c>
      <c r="AU228" s="250" t="s">
        <v>91</v>
      </c>
      <c r="AV228" s="248" t="s">
        <v>91</v>
      </c>
      <c r="AW228" s="248" t="s">
        <v>34</v>
      </c>
      <c r="AX228" s="248" t="s">
        <v>88</v>
      </c>
      <c r="AY228" s="250" t="s">
        <v>260</v>
      </c>
    </row>
    <row r="229" spans="1:65" s="156" customFormat="1" ht="16.5" customHeight="1">
      <c r="A229" s="154"/>
      <c r="B229" s="91"/>
      <c r="C229" s="267" t="s">
        <v>478</v>
      </c>
      <c r="D229" s="267" t="s">
        <v>262</v>
      </c>
      <c r="E229" s="268" t="s">
        <v>778</v>
      </c>
      <c r="F229" s="269" t="s">
        <v>779</v>
      </c>
      <c r="G229" s="270" t="s">
        <v>397</v>
      </c>
      <c r="H229" s="271">
        <v>9</v>
      </c>
      <c r="I229" s="93">
        <v>0</v>
      </c>
      <c r="J229" s="93">
        <f>ROUND(I229*H229,2)</f>
        <v>0</v>
      </c>
      <c r="K229" s="92" t="s">
        <v>266</v>
      </c>
      <c r="L229" s="91"/>
      <c r="M229" s="236" t="s">
        <v>1</v>
      </c>
      <c r="N229" s="237" t="s">
        <v>46</v>
      </c>
      <c r="O229" s="238">
        <v>1E-3</v>
      </c>
      <c r="P229" s="238">
        <f>O229*H229</f>
        <v>9.0000000000000011E-3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15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R229" s="240" t="s">
        <v>267</v>
      </c>
      <c r="AT229" s="240" t="s">
        <v>262</v>
      </c>
      <c r="AU229" s="240" t="s">
        <v>91</v>
      </c>
      <c r="AY229" s="145" t="s">
        <v>260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45" t="s">
        <v>88</v>
      </c>
      <c r="BK229" s="241">
        <f>ROUND(I229*H229,2)</f>
        <v>0</v>
      </c>
      <c r="BL229" s="145" t="s">
        <v>267</v>
      </c>
      <c r="BM229" s="240" t="s">
        <v>780</v>
      </c>
    </row>
    <row r="230" spans="1:65" s="248" customFormat="1">
      <c r="B230" s="249"/>
      <c r="C230" s="276"/>
      <c r="D230" s="273" t="s">
        <v>269</v>
      </c>
      <c r="E230" s="277" t="s">
        <v>1</v>
      </c>
      <c r="F230" s="278" t="s">
        <v>781</v>
      </c>
      <c r="G230" s="276"/>
      <c r="H230" s="279">
        <v>9</v>
      </c>
      <c r="L230" s="249"/>
      <c r="M230" s="251"/>
      <c r="N230" s="252"/>
      <c r="O230" s="252"/>
      <c r="P230" s="252"/>
      <c r="Q230" s="252"/>
      <c r="R230" s="252"/>
      <c r="S230" s="252"/>
      <c r="T230" s="253"/>
      <c r="AT230" s="250" t="s">
        <v>269</v>
      </c>
      <c r="AU230" s="250" t="s">
        <v>91</v>
      </c>
      <c r="AV230" s="248" t="s">
        <v>91</v>
      </c>
      <c r="AW230" s="248" t="s">
        <v>34</v>
      </c>
      <c r="AX230" s="248" t="s">
        <v>88</v>
      </c>
      <c r="AY230" s="250" t="s">
        <v>260</v>
      </c>
    </row>
    <row r="231" spans="1:65" s="156" customFormat="1" ht="16.5" customHeight="1">
      <c r="A231" s="154"/>
      <c r="B231" s="91"/>
      <c r="C231" s="267" t="s">
        <v>486</v>
      </c>
      <c r="D231" s="267" t="s">
        <v>262</v>
      </c>
      <c r="E231" s="268" t="s">
        <v>782</v>
      </c>
      <c r="F231" s="269" t="s">
        <v>783</v>
      </c>
      <c r="G231" s="270" t="s">
        <v>397</v>
      </c>
      <c r="H231" s="271">
        <v>27</v>
      </c>
      <c r="I231" s="93">
        <v>0</v>
      </c>
      <c r="J231" s="93">
        <f>ROUND(I231*H231,2)</f>
        <v>0</v>
      </c>
      <c r="K231" s="92" t="s">
        <v>266</v>
      </c>
      <c r="L231" s="91"/>
      <c r="M231" s="236" t="s">
        <v>1</v>
      </c>
      <c r="N231" s="237" t="s">
        <v>46</v>
      </c>
      <c r="O231" s="238">
        <v>3.0000000000000001E-3</v>
      </c>
      <c r="P231" s="238">
        <f>O231*H231</f>
        <v>8.1000000000000003E-2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15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R231" s="240" t="s">
        <v>267</v>
      </c>
      <c r="AT231" s="240" t="s">
        <v>262</v>
      </c>
      <c r="AU231" s="240" t="s">
        <v>91</v>
      </c>
      <c r="AY231" s="145" t="s">
        <v>260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45" t="s">
        <v>88</v>
      </c>
      <c r="BK231" s="241">
        <f>ROUND(I231*H231,2)</f>
        <v>0</v>
      </c>
      <c r="BL231" s="145" t="s">
        <v>267</v>
      </c>
      <c r="BM231" s="240" t="s">
        <v>784</v>
      </c>
    </row>
    <row r="232" spans="1:65" s="248" customFormat="1">
      <c r="B232" s="249"/>
      <c r="C232" s="276"/>
      <c r="D232" s="273" t="s">
        <v>269</v>
      </c>
      <c r="E232" s="277" t="s">
        <v>1</v>
      </c>
      <c r="F232" s="278" t="s">
        <v>785</v>
      </c>
      <c r="G232" s="276"/>
      <c r="H232" s="279">
        <v>27</v>
      </c>
      <c r="L232" s="249"/>
      <c r="M232" s="251"/>
      <c r="N232" s="252"/>
      <c r="O232" s="252"/>
      <c r="P232" s="252"/>
      <c r="Q232" s="252"/>
      <c r="R232" s="252"/>
      <c r="S232" s="252"/>
      <c r="T232" s="253"/>
      <c r="AT232" s="250" t="s">
        <v>269</v>
      </c>
      <c r="AU232" s="250" t="s">
        <v>91</v>
      </c>
      <c r="AV232" s="248" t="s">
        <v>91</v>
      </c>
      <c r="AW232" s="248" t="s">
        <v>34</v>
      </c>
      <c r="AX232" s="248" t="s">
        <v>88</v>
      </c>
      <c r="AY232" s="250" t="s">
        <v>260</v>
      </c>
    </row>
    <row r="233" spans="1:65" s="156" customFormat="1" ht="16.5" customHeight="1">
      <c r="A233" s="154"/>
      <c r="B233" s="91"/>
      <c r="C233" s="267" t="s">
        <v>490</v>
      </c>
      <c r="D233" s="267" t="s">
        <v>262</v>
      </c>
      <c r="E233" s="268" t="s">
        <v>786</v>
      </c>
      <c r="F233" s="269" t="s">
        <v>787</v>
      </c>
      <c r="G233" s="270" t="s">
        <v>397</v>
      </c>
      <c r="H233" s="271">
        <v>36</v>
      </c>
      <c r="I233" s="93">
        <v>0</v>
      </c>
      <c r="J233" s="93">
        <f>ROUND(I233*H233,2)</f>
        <v>0</v>
      </c>
      <c r="K233" s="92" t="s">
        <v>266</v>
      </c>
      <c r="L233" s="91"/>
      <c r="M233" s="236" t="s">
        <v>1</v>
      </c>
      <c r="N233" s="237" t="s">
        <v>46</v>
      </c>
      <c r="O233" s="238">
        <v>8.9999999999999993E-3</v>
      </c>
      <c r="P233" s="238">
        <f>O233*H233</f>
        <v>0.32399999999999995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R233" s="240" t="s">
        <v>267</v>
      </c>
      <c r="AT233" s="240" t="s">
        <v>262</v>
      </c>
      <c r="AU233" s="240" t="s">
        <v>91</v>
      </c>
      <c r="AY233" s="145" t="s">
        <v>260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45" t="s">
        <v>88</v>
      </c>
      <c r="BK233" s="241">
        <f>ROUND(I233*H233,2)</f>
        <v>0</v>
      </c>
      <c r="BL233" s="145" t="s">
        <v>267</v>
      </c>
      <c r="BM233" s="240" t="s">
        <v>788</v>
      </c>
    </row>
    <row r="234" spans="1:65" s="248" customFormat="1">
      <c r="B234" s="249"/>
      <c r="C234" s="276"/>
      <c r="D234" s="273" t="s">
        <v>269</v>
      </c>
      <c r="E234" s="277" t="s">
        <v>1</v>
      </c>
      <c r="F234" s="278" t="s">
        <v>789</v>
      </c>
      <c r="G234" s="276"/>
      <c r="H234" s="279">
        <v>36</v>
      </c>
      <c r="L234" s="249"/>
      <c r="M234" s="251"/>
      <c r="N234" s="252"/>
      <c r="O234" s="252"/>
      <c r="P234" s="252"/>
      <c r="Q234" s="252"/>
      <c r="R234" s="252"/>
      <c r="S234" s="252"/>
      <c r="T234" s="253"/>
      <c r="AT234" s="250" t="s">
        <v>269</v>
      </c>
      <c r="AU234" s="250" t="s">
        <v>91</v>
      </c>
      <c r="AV234" s="248" t="s">
        <v>91</v>
      </c>
      <c r="AW234" s="248" t="s">
        <v>34</v>
      </c>
      <c r="AX234" s="248" t="s">
        <v>88</v>
      </c>
      <c r="AY234" s="250" t="s">
        <v>260</v>
      </c>
    </row>
    <row r="235" spans="1:65" s="156" customFormat="1" ht="16.5" customHeight="1">
      <c r="A235" s="154"/>
      <c r="B235" s="91"/>
      <c r="C235" s="267" t="s">
        <v>497</v>
      </c>
      <c r="D235" s="267" t="s">
        <v>262</v>
      </c>
      <c r="E235" s="268" t="s">
        <v>790</v>
      </c>
      <c r="F235" s="269" t="s">
        <v>791</v>
      </c>
      <c r="G235" s="270" t="s">
        <v>397</v>
      </c>
      <c r="H235" s="271">
        <v>9</v>
      </c>
      <c r="I235" s="93">
        <v>0</v>
      </c>
      <c r="J235" s="93">
        <f>ROUND(I235*H235,2)</f>
        <v>0</v>
      </c>
      <c r="K235" s="92" t="s">
        <v>266</v>
      </c>
      <c r="L235" s="91"/>
      <c r="M235" s="236" t="s">
        <v>1</v>
      </c>
      <c r="N235" s="237" t="s">
        <v>46</v>
      </c>
      <c r="O235" s="238">
        <v>1.4E-2</v>
      </c>
      <c r="P235" s="238">
        <f>O235*H235</f>
        <v>0.126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15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R235" s="240" t="s">
        <v>267</v>
      </c>
      <c r="AT235" s="240" t="s">
        <v>262</v>
      </c>
      <c r="AU235" s="240" t="s">
        <v>91</v>
      </c>
      <c r="AY235" s="145" t="s">
        <v>260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45" t="s">
        <v>88</v>
      </c>
      <c r="BK235" s="241">
        <f>ROUND(I235*H235,2)</f>
        <v>0</v>
      </c>
      <c r="BL235" s="145" t="s">
        <v>267</v>
      </c>
      <c r="BM235" s="240" t="s">
        <v>792</v>
      </c>
    </row>
    <row r="236" spans="1:65" s="248" customFormat="1">
      <c r="B236" s="249"/>
      <c r="C236" s="276"/>
      <c r="D236" s="273" t="s">
        <v>269</v>
      </c>
      <c r="E236" s="277" t="s">
        <v>1</v>
      </c>
      <c r="F236" s="278" t="s">
        <v>793</v>
      </c>
      <c r="G236" s="276"/>
      <c r="H236" s="279">
        <v>9</v>
      </c>
      <c r="L236" s="249"/>
      <c r="M236" s="251"/>
      <c r="N236" s="252"/>
      <c r="O236" s="252"/>
      <c r="P236" s="252"/>
      <c r="Q236" s="252"/>
      <c r="R236" s="252"/>
      <c r="S236" s="252"/>
      <c r="T236" s="253"/>
      <c r="AT236" s="250" t="s">
        <v>269</v>
      </c>
      <c r="AU236" s="250" t="s">
        <v>91</v>
      </c>
      <c r="AV236" s="248" t="s">
        <v>91</v>
      </c>
      <c r="AW236" s="248" t="s">
        <v>34</v>
      </c>
      <c r="AX236" s="248" t="s">
        <v>88</v>
      </c>
      <c r="AY236" s="250" t="s">
        <v>260</v>
      </c>
    </row>
    <row r="237" spans="1:65" s="156" customFormat="1" ht="16.5" customHeight="1">
      <c r="A237" s="154"/>
      <c r="B237" s="91"/>
      <c r="C237" s="267" t="s">
        <v>501</v>
      </c>
      <c r="D237" s="267" t="s">
        <v>262</v>
      </c>
      <c r="E237" s="268" t="s">
        <v>794</v>
      </c>
      <c r="F237" s="269" t="s">
        <v>795</v>
      </c>
      <c r="G237" s="270" t="s">
        <v>397</v>
      </c>
      <c r="H237" s="271">
        <v>18</v>
      </c>
      <c r="I237" s="93">
        <v>0</v>
      </c>
      <c r="J237" s="93">
        <f>ROUND(I237*H237,2)</f>
        <v>0</v>
      </c>
      <c r="K237" s="92" t="s">
        <v>266</v>
      </c>
      <c r="L237" s="91"/>
      <c r="M237" s="236" t="s">
        <v>1</v>
      </c>
      <c r="N237" s="237" t="s">
        <v>46</v>
      </c>
      <c r="O237" s="238">
        <v>1.7000000000000001E-2</v>
      </c>
      <c r="P237" s="238">
        <f>O237*H237</f>
        <v>0.30600000000000005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R237" s="240" t="s">
        <v>267</v>
      </c>
      <c r="AT237" s="240" t="s">
        <v>262</v>
      </c>
      <c r="AU237" s="240" t="s">
        <v>91</v>
      </c>
      <c r="AY237" s="145" t="s">
        <v>260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45" t="s">
        <v>88</v>
      </c>
      <c r="BK237" s="241">
        <f>ROUND(I237*H237,2)</f>
        <v>0</v>
      </c>
      <c r="BL237" s="145" t="s">
        <v>267</v>
      </c>
      <c r="BM237" s="240" t="s">
        <v>796</v>
      </c>
    </row>
    <row r="238" spans="1:65" s="248" customFormat="1">
      <c r="B238" s="249"/>
      <c r="C238" s="276"/>
      <c r="D238" s="273" t="s">
        <v>269</v>
      </c>
      <c r="E238" s="277" t="s">
        <v>1</v>
      </c>
      <c r="F238" s="278" t="s">
        <v>797</v>
      </c>
      <c r="G238" s="276"/>
      <c r="H238" s="279">
        <v>18</v>
      </c>
      <c r="L238" s="249"/>
      <c r="M238" s="251"/>
      <c r="N238" s="252"/>
      <c r="O238" s="252"/>
      <c r="P238" s="252"/>
      <c r="Q238" s="252"/>
      <c r="R238" s="252"/>
      <c r="S238" s="252"/>
      <c r="T238" s="253"/>
      <c r="AT238" s="250" t="s">
        <v>269</v>
      </c>
      <c r="AU238" s="250" t="s">
        <v>91</v>
      </c>
      <c r="AV238" s="248" t="s">
        <v>91</v>
      </c>
      <c r="AW238" s="248" t="s">
        <v>34</v>
      </c>
      <c r="AX238" s="248" t="s">
        <v>88</v>
      </c>
      <c r="AY238" s="250" t="s">
        <v>260</v>
      </c>
    </row>
    <row r="239" spans="1:65" s="156" customFormat="1" ht="16.5" customHeight="1">
      <c r="A239" s="154"/>
      <c r="B239" s="91"/>
      <c r="C239" s="267" t="s">
        <v>509</v>
      </c>
      <c r="D239" s="267" t="s">
        <v>262</v>
      </c>
      <c r="E239" s="268" t="s">
        <v>798</v>
      </c>
      <c r="F239" s="269" t="s">
        <v>799</v>
      </c>
      <c r="G239" s="270" t="s">
        <v>397</v>
      </c>
      <c r="H239" s="271">
        <v>18</v>
      </c>
      <c r="I239" s="93">
        <v>0</v>
      </c>
      <c r="J239" s="93">
        <f>ROUND(I239*H239,2)</f>
        <v>0</v>
      </c>
      <c r="K239" s="92" t="s">
        <v>266</v>
      </c>
      <c r="L239" s="91"/>
      <c r="M239" s="236" t="s">
        <v>1</v>
      </c>
      <c r="N239" s="237" t="s">
        <v>46</v>
      </c>
      <c r="O239" s="238">
        <v>3.0000000000000001E-3</v>
      </c>
      <c r="P239" s="238">
        <f>O239*H239</f>
        <v>5.3999999999999999E-2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R239" s="240" t="s">
        <v>267</v>
      </c>
      <c r="AT239" s="240" t="s">
        <v>262</v>
      </c>
      <c r="AU239" s="240" t="s">
        <v>91</v>
      </c>
      <c r="AY239" s="145" t="s">
        <v>260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45" t="s">
        <v>88</v>
      </c>
      <c r="BK239" s="241">
        <f>ROUND(I239*H239,2)</f>
        <v>0</v>
      </c>
      <c r="BL239" s="145" t="s">
        <v>267</v>
      </c>
      <c r="BM239" s="240" t="s">
        <v>800</v>
      </c>
    </row>
    <row r="240" spans="1:65" s="248" customFormat="1">
      <c r="B240" s="249"/>
      <c r="C240" s="276"/>
      <c r="D240" s="273" t="s">
        <v>269</v>
      </c>
      <c r="E240" s="277" t="s">
        <v>1</v>
      </c>
      <c r="F240" s="278" t="s">
        <v>801</v>
      </c>
      <c r="G240" s="276"/>
      <c r="H240" s="279">
        <v>18</v>
      </c>
      <c r="L240" s="249"/>
      <c r="M240" s="251"/>
      <c r="N240" s="252"/>
      <c r="O240" s="252"/>
      <c r="P240" s="252"/>
      <c r="Q240" s="252"/>
      <c r="R240" s="252"/>
      <c r="S240" s="252"/>
      <c r="T240" s="253"/>
      <c r="AT240" s="250" t="s">
        <v>269</v>
      </c>
      <c r="AU240" s="250" t="s">
        <v>91</v>
      </c>
      <c r="AV240" s="248" t="s">
        <v>91</v>
      </c>
      <c r="AW240" s="248" t="s">
        <v>34</v>
      </c>
      <c r="AX240" s="248" t="s">
        <v>88</v>
      </c>
      <c r="AY240" s="250" t="s">
        <v>260</v>
      </c>
    </row>
    <row r="241" spans="1:65" s="156" customFormat="1" ht="16.5" customHeight="1">
      <c r="A241" s="154"/>
      <c r="B241" s="91"/>
      <c r="C241" s="267" t="s">
        <v>514</v>
      </c>
      <c r="D241" s="267" t="s">
        <v>262</v>
      </c>
      <c r="E241" s="268" t="s">
        <v>802</v>
      </c>
      <c r="F241" s="269" t="s">
        <v>803</v>
      </c>
      <c r="G241" s="270" t="s">
        <v>397</v>
      </c>
      <c r="H241" s="271">
        <v>4</v>
      </c>
      <c r="I241" s="93">
        <v>0</v>
      </c>
      <c r="J241" s="93">
        <f>ROUND(I241*H241,2)</f>
        <v>0</v>
      </c>
      <c r="K241" s="92" t="s">
        <v>266</v>
      </c>
      <c r="L241" s="91"/>
      <c r="M241" s="236" t="s">
        <v>1</v>
      </c>
      <c r="N241" s="237" t="s">
        <v>46</v>
      </c>
      <c r="O241" s="238">
        <v>1E-3</v>
      </c>
      <c r="P241" s="238">
        <f>O241*H241</f>
        <v>4.0000000000000001E-3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15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R241" s="240" t="s">
        <v>267</v>
      </c>
      <c r="AT241" s="240" t="s">
        <v>262</v>
      </c>
      <c r="AU241" s="240" t="s">
        <v>91</v>
      </c>
      <c r="AY241" s="145" t="s">
        <v>260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45" t="s">
        <v>88</v>
      </c>
      <c r="BK241" s="241">
        <f>ROUND(I241*H241,2)</f>
        <v>0</v>
      </c>
      <c r="BL241" s="145" t="s">
        <v>267</v>
      </c>
      <c r="BM241" s="240" t="s">
        <v>804</v>
      </c>
    </row>
    <row r="242" spans="1:65" s="248" customFormat="1">
      <c r="B242" s="249"/>
      <c r="C242" s="276"/>
      <c r="D242" s="273" t="s">
        <v>269</v>
      </c>
      <c r="E242" s="277" t="s">
        <v>1</v>
      </c>
      <c r="F242" s="278" t="s">
        <v>805</v>
      </c>
      <c r="G242" s="276"/>
      <c r="H242" s="279">
        <v>4</v>
      </c>
      <c r="L242" s="249"/>
      <c r="M242" s="251"/>
      <c r="N242" s="252"/>
      <c r="O242" s="252"/>
      <c r="P242" s="252"/>
      <c r="Q242" s="252"/>
      <c r="R242" s="252"/>
      <c r="S242" s="252"/>
      <c r="T242" s="253"/>
      <c r="AT242" s="250" t="s">
        <v>269</v>
      </c>
      <c r="AU242" s="250" t="s">
        <v>91</v>
      </c>
      <c r="AV242" s="248" t="s">
        <v>91</v>
      </c>
      <c r="AW242" s="248" t="s">
        <v>34</v>
      </c>
      <c r="AX242" s="248" t="s">
        <v>88</v>
      </c>
      <c r="AY242" s="250" t="s">
        <v>260</v>
      </c>
    </row>
    <row r="243" spans="1:65" s="156" customFormat="1" ht="16.5" customHeight="1">
      <c r="A243" s="154"/>
      <c r="B243" s="91"/>
      <c r="C243" s="267" t="s">
        <v>521</v>
      </c>
      <c r="D243" s="267" t="s">
        <v>262</v>
      </c>
      <c r="E243" s="268" t="s">
        <v>806</v>
      </c>
      <c r="F243" s="269" t="s">
        <v>807</v>
      </c>
      <c r="G243" s="270" t="s">
        <v>397</v>
      </c>
      <c r="H243" s="271">
        <v>12</v>
      </c>
      <c r="I243" s="93">
        <v>0</v>
      </c>
      <c r="J243" s="93">
        <f>ROUND(I243*H243,2)</f>
        <v>0</v>
      </c>
      <c r="K243" s="92" t="s">
        <v>266</v>
      </c>
      <c r="L243" s="91"/>
      <c r="M243" s="236" t="s">
        <v>1</v>
      </c>
      <c r="N243" s="237" t="s">
        <v>46</v>
      </c>
      <c r="O243" s="238">
        <v>3.0000000000000001E-3</v>
      </c>
      <c r="P243" s="238">
        <f>O243*H243</f>
        <v>3.6000000000000004E-2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R243" s="240" t="s">
        <v>267</v>
      </c>
      <c r="AT243" s="240" t="s">
        <v>262</v>
      </c>
      <c r="AU243" s="240" t="s">
        <v>91</v>
      </c>
      <c r="AY243" s="145" t="s">
        <v>260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45" t="s">
        <v>88</v>
      </c>
      <c r="BK243" s="241">
        <f>ROUND(I243*H243,2)</f>
        <v>0</v>
      </c>
      <c r="BL243" s="145" t="s">
        <v>267</v>
      </c>
      <c r="BM243" s="240" t="s">
        <v>808</v>
      </c>
    </row>
    <row r="244" spans="1:65" s="248" customFormat="1">
      <c r="B244" s="249"/>
      <c r="C244" s="276"/>
      <c r="D244" s="273" t="s">
        <v>269</v>
      </c>
      <c r="E244" s="277" t="s">
        <v>1</v>
      </c>
      <c r="F244" s="278" t="s">
        <v>809</v>
      </c>
      <c r="G244" s="276"/>
      <c r="H244" s="279">
        <v>12</v>
      </c>
      <c r="L244" s="249"/>
      <c r="M244" s="251"/>
      <c r="N244" s="252"/>
      <c r="O244" s="252"/>
      <c r="P244" s="252"/>
      <c r="Q244" s="252"/>
      <c r="R244" s="252"/>
      <c r="S244" s="252"/>
      <c r="T244" s="253"/>
      <c r="AT244" s="250" t="s">
        <v>269</v>
      </c>
      <c r="AU244" s="250" t="s">
        <v>91</v>
      </c>
      <c r="AV244" s="248" t="s">
        <v>91</v>
      </c>
      <c r="AW244" s="248" t="s">
        <v>34</v>
      </c>
      <c r="AX244" s="248" t="s">
        <v>88</v>
      </c>
      <c r="AY244" s="250" t="s">
        <v>260</v>
      </c>
    </row>
    <row r="245" spans="1:65" s="156" customFormat="1" ht="16.5" customHeight="1">
      <c r="A245" s="154"/>
      <c r="B245" s="91"/>
      <c r="C245" s="267" t="s">
        <v>525</v>
      </c>
      <c r="D245" s="267" t="s">
        <v>262</v>
      </c>
      <c r="E245" s="268" t="s">
        <v>810</v>
      </c>
      <c r="F245" s="269" t="s">
        <v>811</v>
      </c>
      <c r="G245" s="270" t="s">
        <v>397</v>
      </c>
      <c r="H245" s="271">
        <v>16</v>
      </c>
      <c r="I245" s="93">
        <v>0</v>
      </c>
      <c r="J245" s="93">
        <f>ROUND(I245*H245,2)</f>
        <v>0</v>
      </c>
      <c r="K245" s="92" t="s">
        <v>266</v>
      </c>
      <c r="L245" s="91"/>
      <c r="M245" s="236" t="s">
        <v>1</v>
      </c>
      <c r="N245" s="237" t="s">
        <v>46</v>
      </c>
      <c r="O245" s="238">
        <v>0.01</v>
      </c>
      <c r="P245" s="238">
        <f>O245*H245</f>
        <v>0.16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15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R245" s="240" t="s">
        <v>267</v>
      </c>
      <c r="AT245" s="240" t="s">
        <v>262</v>
      </c>
      <c r="AU245" s="240" t="s">
        <v>91</v>
      </c>
      <c r="AY245" s="145" t="s">
        <v>260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45" t="s">
        <v>88</v>
      </c>
      <c r="BK245" s="241">
        <f>ROUND(I245*H245,2)</f>
        <v>0</v>
      </c>
      <c r="BL245" s="145" t="s">
        <v>267</v>
      </c>
      <c r="BM245" s="240" t="s">
        <v>812</v>
      </c>
    </row>
    <row r="246" spans="1:65" s="248" customFormat="1">
      <c r="B246" s="249"/>
      <c r="C246" s="276"/>
      <c r="D246" s="273" t="s">
        <v>269</v>
      </c>
      <c r="E246" s="277" t="s">
        <v>1</v>
      </c>
      <c r="F246" s="278" t="s">
        <v>813</v>
      </c>
      <c r="G246" s="276"/>
      <c r="H246" s="279">
        <v>16</v>
      </c>
      <c r="L246" s="249"/>
      <c r="M246" s="251"/>
      <c r="N246" s="252"/>
      <c r="O246" s="252"/>
      <c r="P246" s="252"/>
      <c r="Q246" s="252"/>
      <c r="R246" s="252"/>
      <c r="S246" s="252"/>
      <c r="T246" s="253"/>
      <c r="AT246" s="250" t="s">
        <v>269</v>
      </c>
      <c r="AU246" s="250" t="s">
        <v>91</v>
      </c>
      <c r="AV246" s="248" t="s">
        <v>91</v>
      </c>
      <c r="AW246" s="248" t="s">
        <v>34</v>
      </c>
      <c r="AX246" s="248" t="s">
        <v>88</v>
      </c>
      <c r="AY246" s="250" t="s">
        <v>260</v>
      </c>
    </row>
    <row r="247" spans="1:65" s="156" customFormat="1" ht="21.75" customHeight="1">
      <c r="A247" s="154"/>
      <c r="B247" s="91"/>
      <c r="C247" s="267" t="s">
        <v>529</v>
      </c>
      <c r="D247" s="267" t="s">
        <v>262</v>
      </c>
      <c r="E247" s="268" t="s">
        <v>814</v>
      </c>
      <c r="F247" s="269" t="s">
        <v>815</v>
      </c>
      <c r="G247" s="270" t="s">
        <v>397</v>
      </c>
      <c r="H247" s="271">
        <v>8</v>
      </c>
      <c r="I247" s="93">
        <v>0</v>
      </c>
      <c r="J247" s="93">
        <f>ROUND(I247*H247,2)</f>
        <v>0</v>
      </c>
      <c r="K247" s="92" t="s">
        <v>266</v>
      </c>
      <c r="L247" s="91"/>
      <c r="M247" s="236" t="s">
        <v>1</v>
      </c>
      <c r="N247" s="237" t="s">
        <v>46</v>
      </c>
      <c r="O247" s="238">
        <v>3.0000000000000001E-3</v>
      </c>
      <c r="P247" s="238">
        <f>O247*H247</f>
        <v>2.4E-2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15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R247" s="240" t="s">
        <v>267</v>
      </c>
      <c r="AT247" s="240" t="s">
        <v>262</v>
      </c>
      <c r="AU247" s="240" t="s">
        <v>91</v>
      </c>
      <c r="AY247" s="145" t="s">
        <v>260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45" t="s">
        <v>88</v>
      </c>
      <c r="BK247" s="241">
        <f>ROUND(I247*H247,2)</f>
        <v>0</v>
      </c>
      <c r="BL247" s="145" t="s">
        <v>267</v>
      </c>
      <c r="BM247" s="240" t="s">
        <v>816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817</v>
      </c>
      <c r="G248" s="276"/>
      <c r="H248" s="279">
        <v>8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88</v>
      </c>
      <c r="AY248" s="250" t="s">
        <v>260</v>
      </c>
    </row>
    <row r="249" spans="1:65" s="156" customFormat="1" ht="16.5" customHeight="1">
      <c r="A249" s="154"/>
      <c r="B249" s="91"/>
      <c r="C249" s="267" t="s">
        <v>533</v>
      </c>
      <c r="D249" s="267" t="s">
        <v>262</v>
      </c>
      <c r="E249" s="268" t="s">
        <v>818</v>
      </c>
      <c r="F249" s="269" t="s">
        <v>819</v>
      </c>
      <c r="G249" s="270" t="s">
        <v>397</v>
      </c>
      <c r="H249" s="271">
        <v>9</v>
      </c>
      <c r="I249" s="93">
        <v>0</v>
      </c>
      <c r="J249" s="93">
        <f>ROUND(I249*H249,2)</f>
        <v>0</v>
      </c>
      <c r="K249" s="92" t="s">
        <v>266</v>
      </c>
      <c r="L249" s="91"/>
      <c r="M249" s="236" t="s">
        <v>1</v>
      </c>
      <c r="N249" s="237" t="s">
        <v>46</v>
      </c>
      <c r="O249" s="238">
        <v>1E-3</v>
      </c>
      <c r="P249" s="238">
        <f>O249*H249</f>
        <v>9.0000000000000011E-3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R249" s="240" t="s">
        <v>267</v>
      </c>
      <c r="AT249" s="240" t="s">
        <v>262</v>
      </c>
      <c r="AU249" s="240" t="s">
        <v>91</v>
      </c>
      <c r="AY249" s="145" t="s">
        <v>260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45" t="s">
        <v>88</v>
      </c>
      <c r="BK249" s="241">
        <f>ROUND(I249*H249,2)</f>
        <v>0</v>
      </c>
      <c r="BL249" s="145" t="s">
        <v>267</v>
      </c>
      <c r="BM249" s="240" t="s">
        <v>820</v>
      </c>
    </row>
    <row r="250" spans="1:65" s="248" customFormat="1">
      <c r="B250" s="249"/>
      <c r="C250" s="276"/>
      <c r="D250" s="273" t="s">
        <v>269</v>
      </c>
      <c r="E250" s="277" t="s">
        <v>1</v>
      </c>
      <c r="F250" s="278" t="s">
        <v>781</v>
      </c>
      <c r="G250" s="276"/>
      <c r="H250" s="279">
        <v>9</v>
      </c>
      <c r="L250" s="249"/>
      <c r="M250" s="251"/>
      <c r="N250" s="252"/>
      <c r="O250" s="252"/>
      <c r="P250" s="252"/>
      <c r="Q250" s="252"/>
      <c r="R250" s="252"/>
      <c r="S250" s="252"/>
      <c r="T250" s="253"/>
      <c r="AT250" s="250" t="s">
        <v>269</v>
      </c>
      <c r="AU250" s="250" t="s">
        <v>91</v>
      </c>
      <c r="AV250" s="248" t="s">
        <v>91</v>
      </c>
      <c r="AW250" s="248" t="s">
        <v>34</v>
      </c>
      <c r="AX250" s="248" t="s">
        <v>88</v>
      </c>
      <c r="AY250" s="250" t="s">
        <v>260</v>
      </c>
    </row>
    <row r="251" spans="1:65" s="156" customFormat="1" ht="16.5" customHeight="1">
      <c r="A251" s="154"/>
      <c r="B251" s="91"/>
      <c r="C251" s="267" t="s">
        <v>538</v>
      </c>
      <c r="D251" s="267" t="s">
        <v>262</v>
      </c>
      <c r="E251" s="268" t="s">
        <v>821</v>
      </c>
      <c r="F251" s="269" t="s">
        <v>822</v>
      </c>
      <c r="G251" s="270" t="s">
        <v>397</v>
      </c>
      <c r="H251" s="271">
        <v>27</v>
      </c>
      <c r="I251" s="93">
        <v>0</v>
      </c>
      <c r="J251" s="93">
        <f>ROUND(I251*H251,2)</f>
        <v>0</v>
      </c>
      <c r="K251" s="92" t="s">
        <v>266</v>
      </c>
      <c r="L251" s="91"/>
      <c r="M251" s="236" t="s">
        <v>1</v>
      </c>
      <c r="N251" s="237" t="s">
        <v>46</v>
      </c>
      <c r="O251" s="238">
        <v>2E-3</v>
      </c>
      <c r="P251" s="238">
        <f>O251*H251</f>
        <v>5.3999999999999999E-2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15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R251" s="240" t="s">
        <v>267</v>
      </c>
      <c r="AT251" s="240" t="s">
        <v>262</v>
      </c>
      <c r="AU251" s="240" t="s">
        <v>91</v>
      </c>
      <c r="AY251" s="145" t="s">
        <v>260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45" t="s">
        <v>88</v>
      </c>
      <c r="BK251" s="241">
        <f>ROUND(I251*H251,2)</f>
        <v>0</v>
      </c>
      <c r="BL251" s="145" t="s">
        <v>267</v>
      </c>
      <c r="BM251" s="240" t="s">
        <v>823</v>
      </c>
    </row>
    <row r="252" spans="1:65" s="248" customFormat="1">
      <c r="B252" s="249"/>
      <c r="C252" s="276"/>
      <c r="D252" s="273" t="s">
        <v>269</v>
      </c>
      <c r="E252" s="277" t="s">
        <v>1</v>
      </c>
      <c r="F252" s="278" t="s">
        <v>785</v>
      </c>
      <c r="G252" s="276"/>
      <c r="H252" s="279">
        <v>27</v>
      </c>
      <c r="L252" s="249"/>
      <c r="M252" s="251"/>
      <c r="N252" s="252"/>
      <c r="O252" s="252"/>
      <c r="P252" s="252"/>
      <c r="Q252" s="252"/>
      <c r="R252" s="252"/>
      <c r="S252" s="252"/>
      <c r="T252" s="253"/>
      <c r="AT252" s="250" t="s">
        <v>269</v>
      </c>
      <c r="AU252" s="250" t="s">
        <v>91</v>
      </c>
      <c r="AV252" s="248" t="s">
        <v>91</v>
      </c>
      <c r="AW252" s="248" t="s">
        <v>34</v>
      </c>
      <c r="AX252" s="248" t="s">
        <v>88</v>
      </c>
      <c r="AY252" s="250" t="s">
        <v>260</v>
      </c>
    </row>
    <row r="253" spans="1:65" s="156" customFormat="1" ht="16.5" customHeight="1">
      <c r="A253" s="154"/>
      <c r="B253" s="91"/>
      <c r="C253" s="267" t="s">
        <v>543</v>
      </c>
      <c r="D253" s="267" t="s">
        <v>262</v>
      </c>
      <c r="E253" s="268" t="s">
        <v>824</v>
      </c>
      <c r="F253" s="269" t="s">
        <v>825</v>
      </c>
      <c r="G253" s="270" t="s">
        <v>397</v>
      </c>
      <c r="H253" s="271">
        <v>1</v>
      </c>
      <c r="I253" s="93">
        <v>0</v>
      </c>
      <c r="J253" s="93">
        <f>ROUND(I253*H253,2)</f>
        <v>0</v>
      </c>
      <c r="K253" s="92" t="s">
        <v>266</v>
      </c>
      <c r="L253" s="91"/>
      <c r="M253" s="236" t="s">
        <v>1</v>
      </c>
      <c r="N253" s="237" t="s">
        <v>46</v>
      </c>
      <c r="O253" s="238">
        <v>0.13300000000000001</v>
      </c>
      <c r="P253" s="238">
        <f>O253*H253</f>
        <v>0.13300000000000001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154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R253" s="240" t="s">
        <v>267</v>
      </c>
      <c r="AT253" s="240" t="s">
        <v>262</v>
      </c>
      <c r="AU253" s="240" t="s">
        <v>91</v>
      </c>
      <c r="AY253" s="145" t="s">
        <v>260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45" t="s">
        <v>88</v>
      </c>
      <c r="BK253" s="241">
        <f>ROUND(I253*H253,2)</f>
        <v>0</v>
      </c>
      <c r="BL253" s="145" t="s">
        <v>267</v>
      </c>
      <c r="BM253" s="240" t="s">
        <v>826</v>
      </c>
    </row>
    <row r="254" spans="1:65" s="248" customFormat="1">
      <c r="B254" s="249"/>
      <c r="C254" s="276"/>
      <c r="D254" s="273" t="s">
        <v>269</v>
      </c>
      <c r="E254" s="277" t="s">
        <v>1</v>
      </c>
      <c r="F254" s="278" t="s">
        <v>652</v>
      </c>
      <c r="G254" s="276"/>
      <c r="H254" s="279">
        <v>1</v>
      </c>
      <c r="L254" s="249"/>
      <c r="M254" s="251"/>
      <c r="N254" s="252"/>
      <c r="O254" s="252"/>
      <c r="P254" s="252"/>
      <c r="Q254" s="252"/>
      <c r="R254" s="252"/>
      <c r="S254" s="252"/>
      <c r="T254" s="253"/>
      <c r="AT254" s="250" t="s">
        <v>269</v>
      </c>
      <c r="AU254" s="250" t="s">
        <v>91</v>
      </c>
      <c r="AV254" s="248" t="s">
        <v>91</v>
      </c>
      <c r="AW254" s="248" t="s">
        <v>34</v>
      </c>
      <c r="AX254" s="248" t="s">
        <v>88</v>
      </c>
      <c r="AY254" s="250" t="s">
        <v>260</v>
      </c>
    </row>
    <row r="255" spans="1:65" s="156" customFormat="1" ht="16.5" customHeight="1">
      <c r="A255" s="154"/>
      <c r="B255" s="91"/>
      <c r="C255" s="267" t="s">
        <v>549</v>
      </c>
      <c r="D255" s="267" t="s">
        <v>262</v>
      </c>
      <c r="E255" s="268" t="s">
        <v>827</v>
      </c>
      <c r="F255" s="269" t="s">
        <v>828</v>
      </c>
      <c r="G255" s="270" t="s">
        <v>397</v>
      </c>
      <c r="H255" s="271">
        <v>5</v>
      </c>
      <c r="I255" s="93">
        <v>0</v>
      </c>
      <c r="J255" s="93">
        <f>ROUND(I255*H255,2)</f>
        <v>0</v>
      </c>
      <c r="K255" s="92" t="s">
        <v>266</v>
      </c>
      <c r="L255" s="91"/>
      <c r="M255" s="236" t="s">
        <v>1</v>
      </c>
      <c r="N255" s="237" t="s">
        <v>46</v>
      </c>
      <c r="O255" s="238">
        <v>0.28399999999999997</v>
      </c>
      <c r="P255" s="238">
        <f>O255*H255</f>
        <v>1.42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154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R255" s="240" t="s">
        <v>267</v>
      </c>
      <c r="AT255" s="240" t="s">
        <v>262</v>
      </c>
      <c r="AU255" s="240" t="s">
        <v>91</v>
      </c>
      <c r="AY255" s="145" t="s">
        <v>260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45" t="s">
        <v>88</v>
      </c>
      <c r="BK255" s="241">
        <f>ROUND(I255*H255,2)</f>
        <v>0</v>
      </c>
      <c r="BL255" s="145" t="s">
        <v>267</v>
      </c>
      <c r="BM255" s="240" t="s">
        <v>829</v>
      </c>
    </row>
    <row r="256" spans="1:65" s="248" customFormat="1">
      <c r="B256" s="249"/>
      <c r="C256" s="276"/>
      <c r="D256" s="273" t="s">
        <v>269</v>
      </c>
      <c r="E256" s="277" t="s">
        <v>1</v>
      </c>
      <c r="F256" s="278" t="s">
        <v>644</v>
      </c>
      <c r="G256" s="276"/>
      <c r="H256" s="279">
        <v>3</v>
      </c>
      <c r="L256" s="249"/>
      <c r="M256" s="251"/>
      <c r="N256" s="252"/>
      <c r="O256" s="252"/>
      <c r="P256" s="252"/>
      <c r="Q256" s="252"/>
      <c r="R256" s="252"/>
      <c r="S256" s="252"/>
      <c r="T256" s="253"/>
      <c r="AT256" s="250" t="s">
        <v>269</v>
      </c>
      <c r="AU256" s="250" t="s">
        <v>91</v>
      </c>
      <c r="AV256" s="248" t="s">
        <v>91</v>
      </c>
      <c r="AW256" s="248" t="s">
        <v>34</v>
      </c>
      <c r="AX256" s="248" t="s">
        <v>81</v>
      </c>
      <c r="AY256" s="250" t="s">
        <v>260</v>
      </c>
    </row>
    <row r="257" spans="1:65" s="248" customFormat="1">
      <c r="B257" s="249"/>
      <c r="C257" s="276"/>
      <c r="D257" s="273" t="s">
        <v>269</v>
      </c>
      <c r="E257" s="277" t="s">
        <v>1</v>
      </c>
      <c r="F257" s="278" t="s">
        <v>643</v>
      </c>
      <c r="G257" s="276"/>
      <c r="H257" s="279">
        <v>2</v>
      </c>
      <c r="L257" s="249"/>
      <c r="M257" s="251"/>
      <c r="N257" s="252"/>
      <c r="O257" s="252"/>
      <c r="P257" s="252"/>
      <c r="Q257" s="252"/>
      <c r="R257" s="252"/>
      <c r="S257" s="252"/>
      <c r="T257" s="253"/>
      <c r="AT257" s="250" t="s">
        <v>269</v>
      </c>
      <c r="AU257" s="250" t="s">
        <v>91</v>
      </c>
      <c r="AV257" s="248" t="s">
        <v>91</v>
      </c>
      <c r="AW257" s="248" t="s">
        <v>34</v>
      </c>
      <c r="AX257" s="248" t="s">
        <v>81</v>
      </c>
      <c r="AY257" s="250" t="s">
        <v>260</v>
      </c>
    </row>
    <row r="258" spans="1:65" s="258" customFormat="1">
      <c r="B258" s="259"/>
      <c r="C258" s="285"/>
      <c r="D258" s="273" t="s">
        <v>269</v>
      </c>
      <c r="E258" s="286" t="s">
        <v>1</v>
      </c>
      <c r="F258" s="287" t="s">
        <v>279</v>
      </c>
      <c r="G258" s="285"/>
      <c r="H258" s="288">
        <v>5</v>
      </c>
      <c r="L258" s="259"/>
      <c r="M258" s="261"/>
      <c r="N258" s="262"/>
      <c r="O258" s="262"/>
      <c r="P258" s="262"/>
      <c r="Q258" s="262"/>
      <c r="R258" s="262"/>
      <c r="S258" s="262"/>
      <c r="T258" s="263"/>
      <c r="AT258" s="260" t="s">
        <v>269</v>
      </c>
      <c r="AU258" s="260" t="s">
        <v>91</v>
      </c>
      <c r="AV258" s="258" t="s">
        <v>267</v>
      </c>
      <c r="AW258" s="258" t="s">
        <v>34</v>
      </c>
      <c r="AX258" s="258" t="s">
        <v>88</v>
      </c>
      <c r="AY258" s="260" t="s">
        <v>260</v>
      </c>
    </row>
    <row r="259" spans="1:65" s="156" customFormat="1" ht="16.5" customHeight="1">
      <c r="A259" s="154"/>
      <c r="B259" s="91"/>
      <c r="C259" s="267" t="s">
        <v>555</v>
      </c>
      <c r="D259" s="267" t="s">
        <v>262</v>
      </c>
      <c r="E259" s="268" t="s">
        <v>830</v>
      </c>
      <c r="F259" s="269" t="s">
        <v>831</v>
      </c>
      <c r="G259" s="270" t="s">
        <v>397</v>
      </c>
      <c r="H259" s="271">
        <v>4</v>
      </c>
      <c r="I259" s="93">
        <v>0</v>
      </c>
      <c r="J259" s="93">
        <f>ROUND(I259*H259,2)</f>
        <v>0</v>
      </c>
      <c r="K259" s="92" t="s">
        <v>266</v>
      </c>
      <c r="L259" s="91"/>
      <c r="M259" s="236" t="s">
        <v>1</v>
      </c>
      <c r="N259" s="237" t="s">
        <v>46</v>
      </c>
      <c r="O259" s="238">
        <v>0.54800000000000004</v>
      </c>
      <c r="P259" s="238">
        <f>O259*H259</f>
        <v>2.1920000000000002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154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R259" s="240" t="s">
        <v>267</v>
      </c>
      <c r="AT259" s="240" t="s">
        <v>262</v>
      </c>
      <c r="AU259" s="240" t="s">
        <v>91</v>
      </c>
      <c r="AY259" s="145" t="s">
        <v>260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45" t="s">
        <v>88</v>
      </c>
      <c r="BK259" s="241">
        <f>ROUND(I259*H259,2)</f>
        <v>0</v>
      </c>
      <c r="BL259" s="145" t="s">
        <v>267</v>
      </c>
      <c r="BM259" s="240" t="s">
        <v>832</v>
      </c>
    </row>
    <row r="260" spans="1:65" s="248" customFormat="1">
      <c r="B260" s="249"/>
      <c r="C260" s="276"/>
      <c r="D260" s="273" t="s">
        <v>269</v>
      </c>
      <c r="E260" s="277" t="s">
        <v>1</v>
      </c>
      <c r="F260" s="278" t="s">
        <v>645</v>
      </c>
      <c r="G260" s="276"/>
      <c r="H260" s="279">
        <v>4</v>
      </c>
      <c r="L260" s="249"/>
      <c r="M260" s="251"/>
      <c r="N260" s="252"/>
      <c r="O260" s="252"/>
      <c r="P260" s="252"/>
      <c r="Q260" s="252"/>
      <c r="R260" s="252"/>
      <c r="S260" s="252"/>
      <c r="T260" s="253"/>
      <c r="AT260" s="250" t="s">
        <v>269</v>
      </c>
      <c r="AU260" s="250" t="s">
        <v>91</v>
      </c>
      <c r="AV260" s="248" t="s">
        <v>91</v>
      </c>
      <c r="AW260" s="248" t="s">
        <v>34</v>
      </c>
      <c r="AX260" s="248" t="s">
        <v>88</v>
      </c>
      <c r="AY260" s="250" t="s">
        <v>260</v>
      </c>
    </row>
    <row r="261" spans="1:65" s="156" customFormat="1" ht="16.5" customHeight="1">
      <c r="A261" s="154"/>
      <c r="B261" s="91"/>
      <c r="C261" s="267" t="s">
        <v>567</v>
      </c>
      <c r="D261" s="267" t="s">
        <v>262</v>
      </c>
      <c r="E261" s="268" t="s">
        <v>833</v>
      </c>
      <c r="F261" s="269" t="s">
        <v>834</v>
      </c>
      <c r="G261" s="270" t="s">
        <v>397</v>
      </c>
      <c r="H261" s="271">
        <v>1</v>
      </c>
      <c r="I261" s="93">
        <v>0</v>
      </c>
      <c r="J261" s="93">
        <f>ROUND(I261*H261,2)</f>
        <v>0</v>
      </c>
      <c r="K261" s="92" t="s">
        <v>266</v>
      </c>
      <c r="L261" s="91"/>
      <c r="M261" s="236" t="s">
        <v>1</v>
      </c>
      <c r="N261" s="237" t="s">
        <v>46</v>
      </c>
      <c r="O261" s="238">
        <v>1.2150000000000001</v>
      </c>
      <c r="P261" s="238">
        <f>O261*H261</f>
        <v>1.2150000000000001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15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R261" s="240" t="s">
        <v>267</v>
      </c>
      <c r="AT261" s="240" t="s">
        <v>262</v>
      </c>
      <c r="AU261" s="240" t="s">
        <v>91</v>
      </c>
      <c r="AY261" s="145" t="s">
        <v>260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45" t="s">
        <v>88</v>
      </c>
      <c r="BK261" s="241">
        <f>ROUND(I261*H261,2)</f>
        <v>0</v>
      </c>
      <c r="BL261" s="145" t="s">
        <v>267</v>
      </c>
      <c r="BM261" s="240" t="s">
        <v>835</v>
      </c>
    </row>
    <row r="262" spans="1:65" s="248" customFormat="1">
      <c r="B262" s="249"/>
      <c r="C262" s="276"/>
      <c r="D262" s="273" t="s">
        <v>269</v>
      </c>
      <c r="E262" s="277" t="s">
        <v>1</v>
      </c>
      <c r="F262" s="278" t="s">
        <v>646</v>
      </c>
      <c r="G262" s="276"/>
      <c r="H262" s="279">
        <v>1</v>
      </c>
      <c r="L262" s="249"/>
      <c r="M262" s="251"/>
      <c r="N262" s="252"/>
      <c r="O262" s="252"/>
      <c r="P262" s="252"/>
      <c r="Q262" s="252"/>
      <c r="R262" s="252"/>
      <c r="S262" s="252"/>
      <c r="T262" s="253"/>
      <c r="AT262" s="250" t="s">
        <v>269</v>
      </c>
      <c r="AU262" s="250" t="s">
        <v>91</v>
      </c>
      <c r="AV262" s="248" t="s">
        <v>91</v>
      </c>
      <c r="AW262" s="248" t="s">
        <v>34</v>
      </c>
      <c r="AX262" s="248" t="s">
        <v>88</v>
      </c>
      <c r="AY262" s="250" t="s">
        <v>260</v>
      </c>
    </row>
    <row r="263" spans="1:65" s="156" customFormat="1" ht="16.5" customHeight="1">
      <c r="A263" s="154"/>
      <c r="B263" s="91"/>
      <c r="C263" s="267" t="s">
        <v>584</v>
      </c>
      <c r="D263" s="267" t="s">
        <v>262</v>
      </c>
      <c r="E263" s="268" t="s">
        <v>836</v>
      </c>
      <c r="F263" s="269" t="s">
        <v>837</v>
      </c>
      <c r="G263" s="270" t="s">
        <v>397</v>
      </c>
      <c r="H263" s="271">
        <v>8</v>
      </c>
      <c r="I263" s="93">
        <v>0</v>
      </c>
      <c r="J263" s="93">
        <f>ROUND(I263*H263,2)</f>
        <v>0</v>
      </c>
      <c r="K263" s="92" t="s">
        <v>266</v>
      </c>
      <c r="L263" s="91"/>
      <c r="M263" s="236" t="s">
        <v>1</v>
      </c>
      <c r="N263" s="237" t="s">
        <v>46</v>
      </c>
      <c r="O263" s="238">
        <v>1.5189999999999999</v>
      </c>
      <c r="P263" s="238">
        <f>O263*H263</f>
        <v>12.151999999999999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15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R263" s="240" t="s">
        <v>267</v>
      </c>
      <c r="AT263" s="240" t="s">
        <v>262</v>
      </c>
      <c r="AU263" s="240" t="s">
        <v>91</v>
      </c>
      <c r="AY263" s="145" t="s">
        <v>260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45" t="s">
        <v>88</v>
      </c>
      <c r="BK263" s="241">
        <f>ROUND(I263*H263,2)</f>
        <v>0</v>
      </c>
      <c r="BL263" s="145" t="s">
        <v>267</v>
      </c>
      <c r="BM263" s="240" t="s">
        <v>838</v>
      </c>
    </row>
    <row r="264" spans="1:65" s="242" customFormat="1">
      <c r="B264" s="243"/>
      <c r="C264" s="272"/>
      <c r="D264" s="273" t="s">
        <v>269</v>
      </c>
      <c r="E264" s="274" t="s">
        <v>1</v>
      </c>
      <c r="F264" s="275" t="s">
        <v>839</v>
      </c>
      <c r="G264" s="272"/>
      <c r="H264" s="274" t="s">
        <v>1</v>
      </c>
      <c r="L264" s="243"/>
      <c r="M264" s="245"/>
      <c r="N264" s="246"/>
      <c r="O264" s="246"/>
      <c r="P264" s="246"/>
      <c r="Q264" s="246"/>
      <c r="R264" s="246"/>
      <c r="S264" s="246"/>
      <c r="T264" s="247"/>
      <c r="AT264" s="244" t="s">
        <v>269</v>
      </c>
      <c r="AU264" s="244" t="s">
        <v>91</v>
      </c>
      <c r="AV264" s="242" t="s">
        <v>88</v>
      </c>
      <c r="AW264" s="242" t="s">
        <v>34</v>
      </c>
      <c r="AX264" s="242" t="s">
        <v>81</v>
      </c>
      <c r="AY264" s="244" t="s">
        <v>260</v>
      </c>
    </row>
    <row r="265" spans="1:65" s="248" customFormat="1">
      <c r="B265" s="249"/>
      <c r="C265" s="276"/>
      <c r="D265" s="273" t="s">
        <v>269</v>
      </c>
      <c r="E265" s="277" t="s">
        <v>1</v>
      </c>
      <c r="F265" s="278" t="s">
        <v>651</v>
      </c>
      <c r="G265" s="276"/>
      <c r="H265" s="279">
        <v>2</v>
      </c>
      <c r="L265" s="249"/>
      <c r="M265" s="251"/>
      <c r="N265" s="252"/>
      <c r="O265" s="252"/>
      <c r="P265" s="252"/>
      <c r="Q265" s="252"/>
      <c r="R265" s="252"/>
      <c r="S265" s="252"/>
      <c r="T265" s="253"/>
      <c r="AT265" s="250" t="s">
        <v>269</v>
      </c>
      <c r="AU265" s="250" t="s">
        <v>91</v>
      </c>
      <c r="AV265" s="248" t="s">
        <v>91</v>
      </c>
      <c r="AW265" s="248" t="s">
        <v>34</v>
      </c>
      <c r="AX265" s="248" t="s">
        <v>81</v>
      </c>
      <c r="AY265" s="250" t="s">
        <v>260</v>
      </c>
    </row>
    <row r="266" spans="1:65" s="248" customFormat="1">
      <c r="B266" s="249"/>
      <c r="C266" s="276"/>
      <c r="D266" s="273" t="s">
        <v>269</v>
      </c>
      <c r="E266" s="277" t="s">
        <v>1</v>
      </c>
      <c r="F266" s="278" t="s">
        <v>840</v>
      </c>
      <c r="G266" s="276"/>
      <c r="H266" s="279">
        <v>6</v>
      </c>
      <c r="L266" s="249"/>
      <c r="M266" s="251"/>
      <c r="N266" s="252"/>
      <c r="O266" s="252"/>
      <c r="P266" s="252"/>
      <c r="Q266" s="252"/>
      <c r="R266" s="252"/>
      <c r="S266" s="252"/>
      <c r="T266" s="253"/>
      <c r="AT266" s="250" t="s">
        <v>269</v>
      </c>
      <c r="AU266" s="250" t="s">
        <v>91</v>
      </c>
      <c r="AV266" s="248" t="s">
        <v>91</v>
      </c>
      <c r="AW266" s="248" t="s">
        <v>34</v>
      </c>
      <c r="AX266" s="248" t="s">
        <v>81</v>
      </c>
      <c r="AY266" s="250" t="s">
        <v>260</v>
      </c>
    </row>
    <row r="267" spans="1:65" s="258" customFormat="1">
      <c r="B267" s="259"/>
      <c r="C267" s="285"/>
      <c r="D267" s="273" t="s">
        <v>269</v>
      </c>
      <c r="E267" s="286" t="s">
        <v>1</v>
      </c>
      <c r="F267" s="287" t="s">
        <v>279</v>
      </c>
      <c r="G267" s="285"/>
      <c r="H267" s="288">
        <v>8</v>
      </c>
      <c r="L267" s="259"/>
      <c r="M267" s="261"/>
      <c r="N267" s="262"/>
      <c r="O267" s="262"/>
      <c r="P267" s="262"/>
      <c r="Q267" s="262"/>
      <c r="R267" s="262"/>
      <c r="S267" s="262"/>
      <c r="T267" s="263"/>
      <c r="AT267" s="260" t="s">
        <v>269</v>
      </c>
      <c r="AU267" s="260" t="s">
        <v>91</v>
      </c>
      <c r="AV267" s="258" t="s">
        <v>267</v>
      </c>
      <c r="AW267" s="258" t="s">
        <v>34</v>
      </c>
      <c r="AX267" s="258" t="s">
        <v>88</v>
      </c>
      <c r="AY267" s="260" t="s">
        <v>260</v>
      </c>
    </row>
    <row r="268" spans="1:65" s="156" customFormat="1" ht="16.5" customHeight="1">
      <c r="A268" s="154"/>
      <c r="B268" s="91"/>
      <c r="C268" s="267" t="s">
        <v>606</v>
      </c>
      <c r="D268" s="267" t="s">
        <v>262</v>
      </c>
      <c r="E268" s="268" t="s">
        <v>841</v>
      </c>
      <c r="F268" s="269" t="s">
        <v>842</v>
      </c>
      <c r="G268" s="270" t="s">
        <v>397</v>
      </c>
      <c r="H268" s="271">
        <v>31</v>
      </c>
      <c r="I268" s="93">
        <v>0</v>
      </c>
      <c r="J268" s="93">
        <f>ROUND(I268*H268,2)</f>
        <v>0</v>
      </c>
      <c r="K268" s="92" t="s">
        <v>266</v>
      </c>
      <c r="L268" s="91"/>
      <c r="M268" s="236" t="s">
        <v>1</v>
      </c>
      <c r="N268" s="237" t="s">
        <v>46</v>
      </c>
      <c r="O268" s="238">
        <v>2.2189999999999999</v>
      </c>
      <c r="P268" s="238">
        <f>O268*H268</f>
        <v>68.789000000000001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15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R268" s="240" t="s">
        <v>267</v>
      </c>
      <c r="AT268" s="240" t="s">
        <v>262</v>
      </c>
      <c r="AU268" s="240" t="s">
        <v>91</v>
      </c>
      <c r="AY268" s="145" t="s">
        <v>260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45" t="s">
        <v>88</v>
      </c>
      <c r="BK268" s="241">
        <f>ROUND(I268*H268,2)</f>
        <v>0</v>
      </c>
      <c r="BL268" s="145" t="s">
        <v>267</v>
      </c>
      <c r="BM268" s="240" t="s">
        <v>843</v>
      </c>
    </row>
    <row r="269" spans="1:65" s="242" customFormat="1">
      <c r="B269" s="243"/>
      <c r="C269" s="272"/>
      <c r="D269" s="273" t="s">
        <v>269</v>
      </c>
      <c r="E269" s="274" t="s">
        <v>1</v>
      </c>
      <c r="F269" s="275" t="s">
        <v>844</v>
      </c>
      <c r="G269" s="272"/>
      <c r="H269" s="274" t="s">
        <v>1</v>
      </c>
      <c r="L269" s="243"/>
      <c r="M269" s="245"/>
      <c r="N269" s="246"/>
      <c r="O269" s="246"/>
      <c r="P269" s="246"/>
      <c r="Q269" s="246"/>
      <c r="R269" s="246"/>
      <c r="S269" s="246"/>
      <c r="T269" s="247"/>
      <c r="AT269" s="244" t="s">
        <v>269</v>
      </c>
      <c r="AU269" s="244" t="s">
        <v>91</v>
      </c>
      <c r="AV269" s="242" t="s">
        <v>88</v>
      </c>
      <c r="AW269" s="242" t="s">
        <v>34</v>
      </c>
      <c r="AX269" s="242" t="s">
        <v>81</v>
      </c>
      <c r="AY269" s="244" t="s">
        <v>260</v>
      </c>
    </row>
    <row r="270" spans="1:65" s="292" customFormat="1">
      <c r="B270" s="293"/>
      <c r="C270" s="298"/>
      <c r="D270" s="273" t="s">
        <v>269</v>
      </c>
      <c r="E270" s="299" t="s">
        <v>1</v>
      </c>
      <c r="F270" s="300" t="s">
        <v>312</v>
      </c>
      <c r="G270" s="298"/>
      <c r="H270" s="301">
        <v>0</v>
      </c>
      <c r="L270" s="293"/>
      <c r="M270" s="295"/>
      <c r="N270" s="296"/>
      <c r="O270" s="296"/>
      <c r="P270" s="296"/>
      <c r="Q270" s="296"/>
      <c r="R270" s="296"/>
      <c r="S270" s="296"/>
      <c r="T270" s="297"/>
      <c r="AT270" s="294" t="s">
        <v>269</v>
      </c>
      <c r="AU270" s="294" t="s">
        <v>91</v>
      </c>
      <c r="AV270" s="292" t="s">
        <v>277</v>
      </c>
      <c r="AW270" s="292" t="s">
        <v>34</v>
      </c>
      <c r="AX270" s="292" t="s">
        <v>81</v>
      </c>
      <c r="AY270" s="294" t="s">
        <v>260</v>
      </c>
    </row>
    <row r="271" spans="1:65" s="242" customFormat="1">
      <c r="B271" s="243"/>
      <c r="C271" s="272"/>
      <c r="D271" s="273" t="s">
        <v>269</v>
      </c>
      <c r="E271" s="274" t="s">
        <v>1</v>
      </c>
      <c r="F271" s="275" t="s">
        <v>845</v>
      </c>
      <c r="G271" s="272"/>
      <c r="H271" s="274" t="s">
        <v>1</v>
      </c>
      <c r="L271" s="243"/>
      <c r="M271" s="245"/>
      <c r="N271" s="246"/>
      <c r="O271" s="246"/>
      <c r="P271" s="246"/>
      <c r="Q271" s="246"/>
      <c r="R271" s="246"/>
      <c r="S271" s="246"/>
      <c r="T271" s="247"/>
      <c r="AT271" s="244" t="s">
        <v>269</v>
      </c>
      <c r="AU271" s="244" t="s">
        <v>91</v>
      </c>
      <c r="AV271" s="242" t="s">
        <v>88</v>
      </c>
      <c r="AW271" s="242" t="s">
        <v>34</v>
      </c>
      <c r="AX271" s="242" t="s">
        <v>81</v>
      </c>
      <c r="AY271" s="244" t="s">
        <v>260</v>
      </c>
    </row>
    <row r="272" spans="1:65" s="242" customFormat="1">
      <c r="B272" s="243"/>
      <c r="C272" s="272"/>
      <c r="D272" s="273" t="s">
        <v>269</v>
      </c>
      <c r="E272" s="274" t="s">
        <v>1</v>
      </c>
      <c r="F272" s="275" t="s">
        <v>846</v>
      </c>
      <c r="G272" s="272"/>
      <c r="H272" s="274" t="s">
        <v>1</v>
      </c>
      <c r="L272" s="243"/>
      <c r="M272" s="245"/>
      <c r="N272" s="246"/>
      <c r="O272" s="246"/>
      <c r="P272" s="246"/>
      <c r="Q272" s="246"/>
      <c r="R272" s="246"/>
      <c r="S272" s="246"/>
      <c r="T272" s="247"/>
      <c r="AT272" s="244" t="s">
        <v>269</v>
      </c>
      <c r="AU272" s="244" t="s">
        <v>91</v>
      </c>
      <c r="AV272" s="242" t="s">
        <v>88</v>
      </c>
      <c r="AW272" s="242" t="s">
        <v>34</v>
      </c>
      <c r="AX272" s="242" t="s">
        <v>81</v>
      </c>
      <c r="AY272" s="244" t="s">
        <v>260</v>
      </c>
    </row>
    <row r="273" spans="1:65" s="248" customFormat="1">
      <c r="B273" s="249"/>
      <c r="C273" s="276"/>
      <c r="D273" s="273" t="s">
        <v>269</v>
      </c>
      <c r="E273" s="277" t="s">
        <v>1</v>
      </c>
      <c r="F273" s="278" t="s">
        <v>847</v>
      </c>
      <c r="G273" s="276"/>
      <c r="H273" s="279">
        <v>31</v>
      </c>
      <c r="L273" s="249"/>
      <c r="M273" s="251"/>
      <c r="N273" s="252"/>
      <c r="O273" s="252"/>
      <c r="P273" s="252"/>
      <c r="Q273" s="252"/>
      <c r="R273" s="252"/>
      <c r="S273" s="252"/>
      <c r="T273" s="253"/>
      <c r="AT273" s="250" t="s">
        <v>269</v>
      </c>
      <c r="AU273" s="250" t="s">
        <v>91</v>
      </c>
      <c r="AV273" s="248" t="s">
        <v>91</v>
      </c>
      <c r="AW273" s="248" t="s">
        <v>34</v>
      </c>
      <c r="AX273" s="248" t="s">
        <v>81</v>
      </c>
      <c r="AY273" s="250" t="s">
        <v>260</v>
      </c>
    </row>
    <row r="274" spans="1:65" s="258" customFormat="1">
      <c r="B274" s="259"/>
      <c r="C274" s="285"/>
      <c r="D274" s="273" t="s">
        <v>269</v>
      </c>
      <c r="E274" s="286" t="s">
        <v>1</v>
      </c>
      <c r="F274" s="287" t="s">
        <v>279</v>
      </c>
      <c r="G274" s="285"/>
      <c r="H274" s="288">
        <v>31</v>
      </c>
      <c r="L274" s="259"/>
      <c r="M274" s="261"/>
      <c r="N274" s="262"/>
      <c r="O274" s="262"/>
      <c r="P274" s="262"/>
      <c r="Q274" s="262"/>
      <c r="R274" s="262"/>
      <c r="S274" s="262"/>
      <c r="T274" s="263"/>
      <c r="AT274" s="260" t="s">
        <v>269</v>
      </c>
      <c r="AU274" s="260" t="s">
        <v>91</v>
      </c>
      <c r="AV274" s="258" t="s">
        <v>267</v>
      </c>
      <c r="AW274" s="258" t="s">
        <v>34</v>
      </c>
      <c r="AX274" s="258" t="s">
        <v>88</v>
      </c>
      <c r="AY274" s="260" t="s">
        <v>260</v>
      </c>
    </row>
    <row r="275" spans="1:65" s="156" customFormat="1" ht="16.5" customHeight="1">
      <c r="A275" s="154"/>
      <c r="B275" s="91"/>
      <c r="C275" s="267" t="s">
        <v>614</v>
      </c>
      <c r="D275" s="267" t="s">
        <v>262</v>
      </c>
      <c r="E275" s="268" t="s">
        <v>848</v>
      </c>
      <c r="F275" s="269" t="s">
        <v>849</v>
      </c>
      <c r="G275" s="270" t="s">
        <v>397</v>
      </c>
      <c r="H275" s="271">
        <v>20</v>
      </c>
      <c r="I275" s="93">
        <v>0</v>
      </c>
      <c r="J275" s="93">
        <f>ROUND(I275*H275,2)</f>
        <v>0</v>
      </c>
      <c r="K275" s="92" t="s">
        <v>266</v>
      </c>
      <c r="L275" s="91"/>
      <c r="M275" s="236" t="s">
        <v>1</v>
      </c>
      <c r="N275" s="237" t="s">
        <v>46</v>
      </c>
      <c r="O275" s="238">
        <v>6.7649999999999997</v>
      </c>
      <c r="P275" s="238">
        <f>O275*H275</f>
        <v>135.29999999999998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15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R275" s="240" t="s">
        <v>267</v>
      </c>
      <c r="AT275" s="240" t="s">
        <v>262</v>
      </c>
      <c r="AU275" s="240" t="s">
        <v>91</v>
      </c>
      <c r="AY275" s="145" t="s">
        <v>260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45" t="s">
        <v>88</v>
      </c>
      <c r="BK275" s="241">
        <f>ROUND(I275*H275,2)</f>
        <v>0</v>
      </c>
      <c r="BL275" s="145" t="s">
        <v>267</v>
      </c>
      <c r="BM275" s="240" t="s">
        <v>850</v>
      </c>
    </row>
    <row r="276" spans="1:65" s="242" customFormat="1">
      <c r="B276" s="243"/>
      <c r="C276" s="272"/>
      <c r="D276" s="273" t="s">
        <v>269</v>
      </c>
      <c r="E276" s="274" t="s">
        <v>1</v>
      </c>
      <c r="F276" s="275" t="s">
        <v>844</v>
      </c>
      <c r="G276" s="272"/>
      <c r="H276" s="274" t="s">
        <v>1</v>
      </c>
      <c r="L276" s="243"/>
      <c r="M276" s="245"/>
      <c r="N276" s="246"/>
      <c r="O276" s="246"/>
      <c r="P276" s="246"/>
      <c r="Q276" s="246"/>
      <c r="R276" s="246"/>
      <c r="S276" s="246"/>
      <c r="T276" s="247"/>
      <c r="AT276" s="244" t="s">
        <v>269</v>
      </c>
      <c r="AU276" s="244" t="s">
        <v>91</v>
      </c>
      <c r="AV276" s="242" t="s">
        <v>88</v>
      </c>
      <c r="AW276" s="242" t="s">
        <v>34</v>
      </c>
      <c r="AX276" s="242" t="s">
        <v>81</v>
      </c>
      <c r="AY276" s="244" t="s">
        <v>260</v>
      </c>
    </row>
    <row r="277" spans="1:65" s="292" customFormat="1">
      <c r="B277" s="293"/>
      <c r="C277" s="298"/>
      <c r="D277" s="273" t="s">
        <v>269</v>
      </c>
      <c r="E277" s="299" t="s">
        <v>1</v>
      </c>
      <c r="F277" s="300" t="s">
        <v>312</v>
      </c>
      <c r="G277" s="298"/>
      <c r="H277" s="301">
        <v>0</v>
      </c>
      <c r="L277" s="293"/>
      <c r="M277" s="295"/>
      <c r="N277" s="296"/>
      <c r="O277" s="296"/>
      <c r="P277" s="296"/>
      <c r="Q277" s="296"/>
      <c r="R277" s="296"/>
      <c r="S277" s="296"/>
      <c r="T277" s="297"/>
      <c r="AT277" s="294" t="s">
        <v>269</v>
      </c>
      <c r="AU277" s="294" t="s">
        <v>91</v>
      </c>
      <c r="AV277" s="292" t="s">
        <v>277</v>
      </c>
      <c r="AW277" s="292" t="s">
        <v>34</v>
      </c>
      <c r="AX277" s="292" t="s">
        <v>81</v>
      </c>
      <c r="AY277" s="294" t="s">
        <v>260</v>
      </c>
    </row>
    <row r="278" spans="1:65" s="242" customFormat="1">
      <c r="B278" s="243"/>
      <c r="C278" s="272"/>
      <c r="D278" s="273" t="s">
        <v>269</v>
      </c>
      <c r="E278" s="274" t="s">
        <v>1</v>
      </c>
      <c r="F278" s="275" t="s">
        <v>845</v>
      </c>
      <c r="G278" s="272"/>
      <c r="H278" s="274" t="s">
        <v>1</v>
      </c>
      <c r="L278" s="243"/>
      <c r="M278" s="245"/>
      <c r="N278" s="246"/>
      <c r="O278" s="246"/>
      <c r="P278" s="246"/>
      <c r="Q278" s="246"/>
      <c r="R278" s="246"/>
      <c r="S278" s="246"/>
      <c r="T278" s="247"/>
      <c r="AT278" s="244" t="s">
        <v>269</v>
      </c>
      <c r="AU278" s="244" t="s">
        <v>91</v>
      </c>
      <c r="AV278" s="242" t="s">
        <v>88</v>
      </c>
      <c r="AW278" s="242" t="s">
        <v>34</v>
      </c>
      <c r="AX278" s="242" t="s">
        <v>81</v>
      </c>
      <c r="AY278" s="244" t="s">
        <v>260</v>
      </c>
    </row>
    <row r="279" spans="1:65" s="242" customFormat="1">
      <c r="B279" s="243"/>
      <c r="C279" s="272"/>
      <c r="D279" s="273" t="s">
        <v>269</v>
      </c>
      <c r="E279" s="274" t="s">
        <v>1</v>
      </c>
      <c r="F279" s="275" t="s">
        <v>846</v>
      </c>
      <c r="G279" s="272"/>
      <c r="H279" s="274" t="s">
        <v>1</v>
      </c>
      <c r="L279" s="243"/>
      <c r="M279" s="245"/>
      <c r="N279" s="246"/>
      <c r="O279" s="246"/>
      <c r="P279" s="246"/>
      <c r="Q279" s="246"/>
      <c r="R279" s="246"/>
      <c r="S279" s="246"/>
      <c r="T279" s="247"/>
      <c r="AT279" s="244" t="s">
        <v>269</v>
      </c>
      <c r="AU279" s="244" t="s">
        <v>91</v>
      </c>
      <c r="AV279" s="242" t="s">
        <v>88</v>
      </c>
      <c r="AW279" s="242" t="s">
        <v>34</v>
      </c>
      <c r="AX279" s="242" t="s">
        <v>81</v>
      </c>
      <c r="AY279" s="244" t="s">
        <v>260</v>
      </c>
    </row>
    <row r="280" spans="1:65" s="248" customFormat="1">
      <c r="B280" s="249"/>
      <c r="C280" s="276"/>
      <c r="D280" s="273" t="s">
        <v>269</v>
      </c>
      <c r="E280" s="277" t="s">
        <v>1</v>
      </c>
      <c r="F280" s="278" t="s">
        <v>851</v>
      </c>
      <c r="G280" s="276"/>
      <c r="H280" s="279">
        <v>20</v>
      </c>
      <c r="L280" s="249"/>
      <c r="M280" s="251"/>
      <c r="N280" s="252"/>
      <c r="O280" s="252"/>
      <c r="P280" s="252"/>
      <c r="Q280" s="252"/>
      <c r="R280" s="252"/>
      <c r="S280" s="252"/>
      <c r="T280" s="253"/>
      <c r="AT280" s="250" t="s">
        <v>269</v>
      </c>
      <c r="AU280" s="250" t="s">
        <v>91</v>
      </c>
      <c r="AV280" s="248" t="s">
        <v>91</v>
      </c>
      <c r="AW280" s="248" t="s">
        <v>34</v>
      </c>
      <c r="AX280" s="248" t="s">
        <v>81</v>
      </c>
      <c r="AY280" s="250" t="s">
        <v>260</v>
      </c>
    </row>
    <row r="281" spans="1:65" s="258" customFormat="1">
      <c r="B281" s="259"/>
      <c r="C281" s="285"/>
      <c r="D281" s="273" t="s">
        <v>269</v>
      </c>
      <c r="E281" s="286" t="s">
        <v>1</v>
      </c>
      <c r="F281" s="287" t="s">
        <v>279</v>
      </c>
      <c r="G281" s="285"/>
      <c r="H281" s="288">
        <v>20</v>
      </c>
      <c r="L281" s="259"/>
      <c r="M281" s="261"/>
      <c r="N281" s="262"/>
      <c r="O281" s="262"/>
      <c r="P281" s="262"/>
      <c r="Q281" s="262"/>
      <c r="R281" s="262"/>
      <c r="S281" s="262"/>
      <c r="T281" s="263"/>
      <c r="AT281" s="260" t="s">
        <v>269</v>
      </c>
      <c r="AU281" s="260" t="s">
        <v>91</v>
      </c>
      <c r="AV281" s="258" t="s">
        <v>267</v>
      </c>
      <c r="AW281" s="258" t="s">
        <v>34</v>
      </c>
      <c r="AX281" s="258" t="s">
        <v>88</v>
      </c>
      <c r="AY281" s="260" t="s">
        <v>260</v>
      </c>
    </row>
    <row r="282" spans="1:65" s="156" customFormat="1" ht="16.5" customHeight="1">
      <c r="A282" s="154"/>
      <c r="B282" s="91"/>
      <c r="C282" s="267" t="s">
        <v>622</v>
      </c>
      <c r="D282" s="267" t="s">
        <v>262</v>
      </c>
      <c r="E282" s="268" t="s">
        <v>852</v>
      </c>
      <c r="F282" s="269" t="s">
        <v>853</v>
      </c>
      <c r="G282" s="270" t="s">
        <v>299</v>
      </c>
      <c r="H282" s="271">
        <v>447.67700000000002</v>
      </c>
      <c r="I282" s="93">
        <v>0</v>
      </c>
      <c r="J282" s="93">
        <f>ROUND(I282*H282,2)</f>
        <v>0</v>
      </c>
      <c r="K282" s="92" t="s">
        <v>266</v>
      </c>
      <c r="L282" s="91"/>
      <c r="M282" s="236" t="s">
        <v>1</v>
      </c>
      <c r="N282" s="237" t="s">
        <v>46</v>
      </c>
      <c r="O282" s="238">
        <v>0.14399999999999999</v>
      </c>
      <c r="P282" s="238">
        <f>O282*H282</f>
        <v>64.465487999999993</v>
      </c>
      <c r="Q282" s="238">
        <v>1.125E-2</v>
      </c>
      <c r="R282" s="238">
        <f>Q282*H282</f>
        <v>5.0363662500000004</v>
      </c>
      <c r="S282" s="238">
        <v>0</v>
      </c>
      <c r="T282" s="239">
        <f>S282*H282</f>
        <v>0</v>
      </c>
      <c r="U282" s="15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R282" s="240" t="s">
        <v>267</v>
      </c>
      <c r="AT282" s="240" t="s">
        <v>262</v>
      </c>
      <c r="AU282" s="240" t="s">
        <v>91</v>
      </c>
      <c r="AY282" s="145" t="s">
        <v>260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45" t="s">
        <v>88</v>
      </c>
      <c r="BK282" s="241">
        <f>ROUND(I282*H282,2)</f>
        <v>0</v>
      </c>
      <c r="BL282" s="145" t="s">
        <v>267</v>
      </c>
      <c r="BM282" s="240" t="s">
        <v>854</v>
      </c>
    </row>
    <row r="283" spans="1:65" s="242" customFormat="1">
      <c r="B283" s="243"/>
      <c r="C283" s="272"/>
      <c r="D283" s="273" t="s">
        <v>269</v>
      </c>
      <c r="E283" s="274" t="s">
        <v>1</v>
      </c>
      <c r="F283" s="275" t="s">
        <v>855</v>
      </c>
      <c r="G283" s="272"/>
      <c r="H283" s="274" t="s">
        <v>1</v>
      </c>
      <c r="L283" s="243"/>
      <c r="M283" s="245"/>
      <c r="N283" s="246"/>
      <c r="O283" s="246"/>
      <c r="P283" s="246"/>
      <c r="Q283" s="246"/>
      <c r="R283" s="246"/>
      <c r="S283" s="246"/>
      <c r="T283" s="247"/>
      <c r="AT283" s="244" t="s">
        <v>269</v>
      </c>
      <c r="AU283" s="244" t="s">
        <v>91</v>
      </c>
      <c r="AV283" s="242" t="s">
        <v>88</v>
      </c>
      <c r="AW283" s="242" t="s">
        <v>34</v>
      </c>
      <c r="AX283" s="242" t="s">
        <v>81</v>
      </c>
      <c r="AY283" s="244" t="s">
        <v>260</v>
      </c>
    </row>
    <row r="284" spans="1:65" s="248" customFormat="1">
      <c r="B284" s="249"/>
      <c r="C284" s="276"/>
      <c r="D284" s="273" t="s">
        <v>269</v>
      </c>
      <c r="E284" s="277" t="s">
        <v>1</v>
      </c>
      <c r="F284" s="278" t="s">
        <v>856</v>
      </c>
      <c r="G284" s="276"/>
      <c r="H284" s="279">
        <v>54.978000000000002</v>
      </c>
      <c r="L284" s="249"/>
      <c r="M284" s="251"/>
      <c r="N284" s="252"/>
      <c r="O284" s="252"/>
      <c r="P284" s="252"/>
      <c r="Q284" s="252"/>
      <c r="R284" s="252"/>
      <c r="S284" s="252"/>
      <c r="T284" s="253"/>
      <c r="AT284" s="250" t="s">
        <v>269</v>
      </c>
      <c r="AU284" s="250" t="s">
        <v>91</v>
      </c>
      <c r="AV284" s="248" t="s">
        <v>91</v>
      </c>
      <c r="AW284" s="248" t="s">
        <v>34</v>
      </c>
      <c r="AX284" s="248" t="s">
        <v>81</v>
      </c>
      <c r="AY284" s="250" t="s">
        <v>260</v>
      </c>
    </row>
    <row r="285" spans="1:65" s="248" customFormat="1">
      <c r="B285" s="249"/>
      <c r="C285" s="276"/>
      <c r="D285" s="273" t="s">
        <v>269</v>
      </c>
      <c r="E285" s="277" t="s">
        <v>1</v>
      </c>
      <c r="F285" s="278" t="s">
        <v>857</v>
      </c>
      <c r="G285" s="276"/>
      <c r="H285" s="279">
        <v>392.69900000000001</v>
      </c>
      <c r="L285" s="249"/>
      <c r="M285" s="251"/>
      <c r="N285" s="252"/>
      <c r="O285" s="252"/>
      <c r="P285" s="252"/>
      <c r="Q285" s="252"/>
      <c r="R285" s="252"/>
      <c r="S285" s="252"/>
      <c r="T285" s="253"/>
      <c r="AT285" s="250" t="s">
        <v>269</v>
      </c>
      <c r="AU285" s="250" t="s">
        <v>91</v>
      </c>
      <c r="AV285" s="248" t="s">
        <v>91</v>
      </c>
      <c r="AW285" s="248" t="s">
        <v>34</v>
      </c>
      <c r="AX285" s="248" t="s">
        <v>81</v>
      </c>
      <c r="AY285" s="250" t="s">
        <v>260</v>
      </c>
    </row>
    <row r="286" spans="1:65" s="258" customFormat="1">
      <c r="B286" s="259"/>
      <c r="C286" s="285"/>
      <c r="D286" s="273" t="s">
        <v>269</v>
      </c>
      <c r="E286" s="286" t="s">
        <v>649</v>
      </c>
      <c r="F286" s="287" t="s">
        <v>279</v>
      </c>
      <c r="G286" s="285"/>
      <c r="H286" s="288">
        <v>447.67700000000002</v>
      </c>
      <c r="L286" s="259"/>
      <c r="M286" s="261"/>
      <c r="N286" s="262"/>
      <c r="O286" s="262"/>
      <c r="P286" s="262"/>
      <c r="Q286" s="262"/>
      <c r="R286" s="262"/>
      <c r="S286" s="262"/>
      <c r="T286" s="263"/>
      <c r="AT286" s="260" t="s">
        <v>269</v>
      </c>
      <c r="AU286" s="260" t="s">
        <v>91</v>
      </c>
      <c r="AV286" s="258" t="s">
        <v>267</v>
      </c>
      <c r="AW286" s="258" t="s">
        <v>34</v>
      </c>
      <c r="AX286" s="258" t="s">
        <v>88</v>
      </c>
      <c r="AY286" s="260" t="s">
        <v>260</v>
      </c>
    </row>
    <row r="287" spans="1:65" s="156" customFormat="1" ht="21.75" customHeight="1">
      <c r="A287" s="154"/>
      <c r="B287" s="91"/>
      <c r="C287" s="267" t="s">
        <v>629</v>
      </c>
      <c r="D287" s="267" t="s">
        <v>262</v>
      </c>
      <c r="E287" s="268" t="s">
        <v>858</v>
      </c>
      <c r="F287" s="269" t="s">
        <v>859</v>
      </c>
      <c r="G287" s="270" t="s">
        <v>299</v>
      </c>
      <c r="H287" s="271">
        <v>447.67700000000002</v>
      </c>
      <c r="I287" s="93">
        <v>0</v>
      </c>
      <c r="J287" s="93">
        <f>ROUND(I287*H287,2)</f>
        <v>0</v>
      </c>
      <c r="K287" s="92" t="s">
        <v>266</v>
      </c>
      <c r="L287" s="91"/>
      <c r="M287" s="236" t="s">
        <v>1</v>
      </c>
      <c r="N287" s="237" t="s">
        <v>46</v>
      </c>
      <c r="O287" s="238">
        <v>0.123</v>
      </c>
      <c r="P287" s="238">
        <f>O287*H287</f>
        <v>55.064271000000005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154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R287" s="240" t="s">
        <v>267</v>
      </c>
      <c r="AT287" s="240" t="s">
        <v>262</v>
      </c>
      <c r="AU287" s="240" t="s">
        <v>91</v>
      </c>
      <c r="AY287" s="145" t="s">
        <v>260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45" t="s">
        <v>88</v>
      </c>
      <c r="BK287" s="241">
        <f>ROUND(I287*H287,2)</f>
        <v>0</v>
      </c>
      <c r="BL287" s="145" t="s">
        <v>267</v>
      </c>
      <c r="BM287" s="240" t="s">
        <v>860</v>
      </c>
    </row>
    <row r="288" spans="1:65" s="248" customFormat="1">
      <c r="B288" s="249"/>
      <c r="C288" s="276"/>
      <c r="D288" s="273" t="s">
        <v>269</v>
      </c>
      <c r="E288" s="277" t="s">
        <v>1</v>
      </c>
      <c r="F288" s="278" t="s">
        <v>649</v>
      </c>
      <c r="G288" s="276"/>
      <c r="H288" s="279">
        <v>447.67700000000002</v>
      </c>
      <c r="L288" s="249"/>
      <c r="M288" s="251"/>
      <c r="N288" s="252"/>
      <c r="O288" s="252"/>
      <c r="P288" s="252"/>
      <c r="Q288" s="252"/>
      <c r="R288" s="252"/>
      <c r="S288" s="252"/>
      <c r="T288" s="253"/>
      <c r="AT288" s="250" t="s">
        <v>269</v>
      </c>
      <c r="AU288" s="250" t="s">
        <v>91</v>
      </c>
      <c r="AV288" s="248" t="s">
        <v>91</v>
      </c>
      <c r="AW288" s="248" t="s">
        <v>34</v>
      </c>
      <c r="AX288" s="248" t="s">
        <v>88</v>
      </c>
      <c r="AY288" s="250" t="s">
        <v>260</v>
      </c>
    </row>
    <row r="289" spans="1:65" s="156" customFormat="1" ht="16.5" customHeight="1">
      <c r="A289" s="154"/>
      <c r="B289" s="91"/>
      <c r="C289" s="267" t="s">
        <v>637</v>
      </c>
      <c r="D289" s="267" t="s">
        <v>262</v>
      </c>
      <c r="E289" s="268" t="s">
        <v>861</v>
      </c>
      <c r="F289" s="269" t="s">
        <v>862</v>
      </c>
      <c r="G289" s="270" t="s">
        <v>397</v>
      </c>
      <c r="H289" s="271">
        <v>5</v>
      </c>
      <c r="I289" s="93">
        <v>0</v>
      </c>
      <c r="J289" s="93">
        <f>ROUND(I289*H289,2)</f>
        <v>0</v>
      </c>
      <c r="K289" s="92" t="s">
        <v>266</v>
      </c>
      <c r="L289" s="91"/>
      <c r="M289" s="236" t="s">
        <v>1</v>
      </c>
      <c r="N289" s="237" t="s">
        <v>46</v>
      </c>
      <c r="O289" s="238">
        <v>1.3520000000000001</v>
      </c>
      <c r="P289" s="238">
        <f>O289*H289</f>
        <v>6.7600000000000007</v>
      </c>
      <c r="Q289" s="238">
        <v>2.1350000000000001E-2</v>
      </c>
      <c r="R289" s="238">
        <f>Q289*H289</f>
        <v>0.10675000000000001</v>
      </c>
      <c r="S289" s="238">
        <v>0</v>
      </c>
      <c r="T289" s="239">
        <f>S289*H289</f>
        <v>0</v>
      </c>
      <c r="U289" s="154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R289" s="240" t="s">
        <v>267</v>
      </c>
      <c r="AT289" s="240" t="s">
        <v>262</v>
      </c>
      <c r="AU289" s="240" t="s">
        <v>91</v>
      </c>
      <c r="AY289" s="145" t="s">
        <v>260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45" t="s">
        <v>88</v>
      </c>
      <c r="BK289" s="241">
        <f>ROUND(I289*H289,2)</f>
        <v>0</v>
      </c>
      <c r="BL289" s="145" t="s">
        <v>267</v>
      </c>
      <c r="BM289" s="240" t="s">
        <v>863</v>
      </c>
    </row>
    <row r="290" spans="1:65" s="242" customFormat="1">
      <c r="B290" s="243"/>
      <c r="C290" s="272"/>
      <c r="D290" s="273" t="s">
        <v>269</v>
      </c>
      <c r="E290" s="274" t="s">
        <v>1</v>
      </c>
      <c r="F290" s="275" t="s">
        <v>864</v>
      </c>
      <c r="G290" s="272"/>
      <c r="H290" s="274" t="s">
        <v>1</v>
      </c>
      <c r="L290" s="243"/>
      <c r="M290" s="245"/>
      <c r="N290" s="246"/>
      <c r="O290" s="246"/>
      <c r="P290" s="246"/>
      <c r="Q290" s="246"/>
      <c r="R290" s="246"/>
      <c r="S290" s="246"/>
      <c r="T290" s="247"/>
      <c r="AT290" s="244" t="s">
        <v>269</v>
      </c>
      <c r="AU290" s="244" t="s">
        <v>91</v>
      </c>
      <c r="AV290" s="242" t="s">
        <v>88</v>
      </c>
      <c r="AW290" s="242" t="s">
        <v>34</v>
      </c>
      <c r="AX290" s="242" t="s">
        <v>81</v>
      </c>
      <c r="AY290" s="244" t="s">
        <v>260</v>
      </c>
    </row>
    <row r="291" spans="1:65" s="242" customFormat="1">
      <c r="B291" s="243"/>
      <c r="C291" s="272"/>
      <c r="D291" s="273" t="s">
        <v>269</v>
      </c>
      <c r="E291" s="274" t="s">
        <v>1</v>
      </c>
      <c r="F291" s="275" t="s">
        <v>865</v>
      </c>
      <c r="G291" s="272"/>
      <c r="H291" s="274" t="s">
        <v>1</v>
      </c>
      <c r="L291" s="243"/>
      <c r="M291" s="245"/>
      <c r="N291" s="246"/>
      <c r="O291" s="246"/>
      <c r="P291" s="246"/>
      <c r="Q291" s="246"/>
      <c r="R291" s="246"/>
      <c r="S291" s="246"/>
      <c r="T291" s="247"/>
      <c r="AT291" s="244" t="s">
        <v>269</v>
      </c>
      <c r="AU291" s="244" t="s">
        <v>91</v>
      </c>
      <c r="AV291" s="242" t="s">
        <v>88</v>
      </c>
      <c r="AW291" s="242" t="s">
        <v>34</v>
      </c>
      <c r="AX291" s="242" t="s">
        <v>81</v>
      </c>
      <c r="AY291" s="244" t="s">
        <v>260</v>
      </c>
    </row>
    <row r="292" spans="1:65" s="248" customFormat="1">
      <c r="B292" s="249"/>
      <c r="C292" s="276"/>
      <c r="D292" s="273" t="s">
        <v>269</v>
      </c>
      <c r="E292" s="277" t="s">
        <v>1</v>
      </c>
      <c r="F292" s="278" t="s">
        <v>866</v>
      </c>
      <c r="G292" s="276"/>
      <c r="H292" s="279">
        <v>5</v>
      </c>
      <c r="L292" s="249"/>
      <c r="M292" s="251"/>
      <c r="N292" s="252"/>
      <c r="O292" s="252"/>
      <c r="P292" s="252"/>
      <c r="Q292" s="252"/>
      <c r="R292" s="252"/>
      <c r="S292" s="252"/>
      <c r="T292" s="253"/>
      <c r="AT292" s="250" t="s">
        <v>269</v>
      </c>
      <c r="AU292" s="250" t="s">
        <v>91</v>
      </c>
      <c r="AV292" s="248" t="s">
        <v>91</v>
      </c>
      <c r="AW292" s="248" t="s">
        <v>34</v>
      </c>
      <c r="AX292" s="248" t="s">
        <v>88</v>
      </c>
      <c r="AY292" s="250" t="s">
        <v>260</v>
      </c>
    </row>
    <row r="293" spans="1:65" s="156" customFormat="1" ht="16.5" customHeight="1">
      <c r="A293" s="154"/>
      <c r="B293" s="91"/>
      <c r="C293" s="267" t="s">
        <v>867</v>
      </c>
      <c r="D293" s="267" t="s">
        <v>262</v>
      </c>
      <c r="E293" s="268" t="s">
        <v>868</v>
      </c>
      <c r="F293" s="269" t="s">
        <v>869</v>
      </c>
      <c r="G293" s="270" t="s">
        <v>397</v>
      </c>
      <c r="H293" s="271">
        <v>25</v>
      </c>
      <c r="I293" s="93">
        <v>0</v>
      </c>
      <c r="J293" s="93">
        <f>ROUND(I293*H293,2)</f>
        <v>0</v>
      </c>
      <c r="K293" s="92" t="s">
        <v>266</v>
      </c>
      <c r="L293" s="91"/>
      <c r="M293" s="236" t="s">
        <v>1</v>
      </c>
      <c r="N293" s="237" t="s">
        <v>46</v>
      </c>
      <c r="O293" s="238">
        <v>1.3859999999999999</v>
      </c>
      <c r="P293" s="238">
        <f>O293*H293</f>
        <v>34.65</v>
      </c>
      <c r="Q293" s="238">
        <v>4.6980000000000001E-2</v>
      </c>
      <c r="R293" s="238">
        <f>Q293*H293</f>
        <v>1.1745000000000001</v>
      </c>
      <c r="S293" s="238">
        <v>0</v>
      </c>
      <c r="T293" s="239">
        <f>S293*H293</f>
        <v>0</v>
      </c>
      <c r="U293" s="154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R293" s="240" t="s">
        <v>267</v>
      </c>
      <c r="AT293" s="240" t="s">
        <v>262</v>
      </c>
      <c r="AU293" s="240" t="s">
        <v>91</v>
      </c>
      <c r="AY293" s="145" t="s">
        <v>260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45" t="s">
        <v>88</v>
      </c>
      <c r="BK293" s="241">
        <f>ROUND(I293*H293,2)</f>
        <v>0</v>
      </c>
      <c r="BL293" s="145" t="s">
        <v>267</v>
      </c>
      <c r="BM293" s="240" t="s">
        <v>870</v>
      </c>
    </row>
    <row r="294" spans="1:65" s="242" customFormat="1">
      <c r="B294" s="243"/>
      <c r="C294" s="272"/>
      <c r="D294" s="273" t="s">
        <v>269</v>
      </c>
      <c r="E294" s="274" t="s">
        <v>1</v>
      </c>
      <c r="F294" s="275" t="s">
        <v>865</v>
      </c>
      <c r="G294" s="272"/>
      <c r="H294" s="274" t="s">
        <v>1</v>
      </c>
      <c r="L294" s="243"/>
      <c r="M294" s="245"/>
      <c r="N294" s="246"/>
      <c r="O294" s="246"/>
      <c r="P294" s="246"/>
      <c r="Q294" s="246"/>
      <c r="R294" s="246"/>
      <c r="S294" s="246"/>
      <c r="T294" s="247"/>
      <c r="AT294" s="244" t="s">
        <v>269</v>
      </c>
      <c r="AU294" s="244" t="s">
        <v>91</v>
      </c>
      <c r="AV294" s="242" t="s">
        <v>88</v>
      </c>
      <c r="AW294" s="242" t="s">
        <v>34</v>
      </c>
      <c r="AX294" s="242" t="s">
        <v>81</v>
      </c>
      <c r="AY294" s="244" t="s">
        <v>260</v>
      </c>
    </row>
    <row r="295" spans="1:65" s="248" customFormat="1">
      <c r="B295" s="249"/>
      <c r="C295" s="276"/>
      <c r="D295" s="273" t="s">
        <v>269</v>
      </c>
      <c r="E295" s="277" t="s">
        <v>1</v>
      </c>
      <c r="F295" s="278" t="s">
        <v>871</v>
      </c>
      <c r="G295" s="276"/>
      <c r="H295" s="279">
        <v>25</v>
      </c>
      <c r="L295" s="249"/>
      <c r="M295" s="251"/>
      <c r="N295" s="252"/>
      <c r="O295" s="252"/>
      <c r="P295" s="252"/>
      <c r="Q295" s="252"/>
      <c r="R295" s="252"/>
      <c r="S295" s="252"/>
      <c r="T295" s="253"/>
      <c r="AT295" s="250" t="s">
        <v>269</v>
      </c>
      <c r="AU295" s="250" t="s">
        <v>91</v>
      </c>
      <c r="AV295" s="248" t="s">
        <v>91</v>
      </c>
      <c r="AW295" s="248" t="s">
        <v>34</v>
      </c>
      <c r="AX295" s="248" t="s">
        <v>88</v>
      </c>
      <c r="AY295" s="250" t="s">
        <v>260</v>
      </c>
    </row>
    <row r="296" spans="1:65" s="156" customFormat="1" ht="16.5" customHeight="1">
      <c r="A296" s="154"/>
      <c r="B296" s="91"/>
      <c r="C296" s="267" t="s">
        <v>872</v>
      </c>
      <c r="D296" s="267" t="s">
        <v>262</v>
      </c>
      <c r="E296" s="268" t="s">
        <v>873</v>
      </c>
      <c r="F296" s="269" t="s">
        <v>874</v>
      </c>
      <c r="G296" s="270" t="s">
        <v>397</v>
      </c>
      <c r="H296" s="271">
        <v>4</v>
      </c>
      <c r="I296" s="93">
        <v>0</v>
      </c>
      <c r="J296" s="93">
        <f>ROUND(I296*H296,2)</f>
        <v>0</v>
      </c>
      <c r="K296" s="92" t="s">
        <v>266</v>
      </c>
      <c r="L296" s="91"/>
      <c r="M296" s="236" t="s">
        <v>1</v>
      </c>
      <c r="N296" s="237" t="s">
        <v>46</v>
      </c>
      <c r="O296" s="238">
        <v>3.3620000000000001</v>
      </c>
      <c r="P296" s="238">
        <f>O296*H296</f>
        <v>13.448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154"/>
      <c r="V296" s="154"/>
      <c r="W296" s="154"/>
      <c r="X296" s="154"/>
      <c r="Y296" s="154"/>
      <c r="Z296" s="154"/>
      <c r="AA296" s="154"/>
      <c r="AB296" s="154"/>
      <c r="AC296" s="154"/>
      <c r="AD296" s="154"/>
      <c r="AE296" s="154"/>
      <c r="AR296" s="240" t="s">
        <v>267</v>
      </c>
      <c r="AT296" s="240" t="s">
        <v>262</v>
      </c>
      <c r="AU296" s="240" t="s">
        <v>91</v>
      </c>
      <c r="AY296" s="145" t="s">
        <v>260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45" t="s">
        <v>88</v>
      </c>
      <c r="BK296" s="241">
        <f>ROUND(I296*H296,2)</f>
        <v>0</v>
      </c>
      <c r="BL296" s="145" t="s">
        <v>267</v>
      </c>
      <c r="BM296" s="240" t="s">
        <v>875</v>
      </c>
    </row>
    <row r="297" spans="1:65" s="242" customFormat="1">
      <c r="B297" s="243"/>
      <c r="C297" s="272"/>
      <c r="D297" s="273" t="s">
        <v>269</v>
      </c>
      <c r="E297" s="274" t="s">
        <v>1</v>
      </c>
      <c r="F297" s="275" t="s">
        <v>876</v>
      </c>
      <c r="G297" s="272"/>
      <c r="H297" s="274" t="s">
        <v>1</v>
      </c>
      <c r="L297" s="243"/>
      <c r="M297" s="245"/>
      <c r="N297" s="246"/>
      <c r="O297" s="246"/>
      <c r="P297" s="246"/>
      <c r="Q297" s="246"/>
      <c r="R297" s="246"/>
      <c r="S297" s="246"/>
      <c r="T297" s="247"/>
      <c r="AT297" s="244" t="s">
        <v>269</v>
      </c>
      <c r="AU297" s="244" t="s">
        <v>91</v>
      </c>
      <c r="AV297" s="242" t="s">
        <v>88</v>
      </c>
      <c r="AW297" s="242" t="s">
        <v>34</v>
      </c>
      <c r="AX297" s="242" t="s">
        <v>81</v>
      </c>
      <c r="AY297" s="244" t="s">
        <v>260</v>
      </c>
    </row>
    <row r="298" spans="1:65" s="292" customFormat="1">
      <c r="B298" s="293"/>
      <c r="C298" s="298"/>
      <c r="D298" s="273" t="s">
        <v>269</v>
      </c>
      <c r="E298" s="299" t="s">
        <v>1</v>
      </c>
      <c r="F298" s="300" t="s">
        <v>312</v>
      </c>
      <c r="G298" s="298"/>
      <c r="H298" s="301">
        <v>0</v>
      </c>
      <c r="L298" s="293"/>
      <c r="M298" s="295"/>
      <c r="N298" s="296"/>
      <c r="O298" s="296"/>
      <c r="P298" s="296"/>
      <c r="Q298" s="296"/>
      <c r="R298" s="296"/>
      <c r="S298" s="296"/>
      <c r="T298" s="297"/>
      <c r="AT298" s="294" t="s">
        <v>269</v>
      </c>
      <c r="AU298" s="294" t="s">
        <v>91</v>
      </c>
      <c r="AV298" s="292" t="s">
        <v>277</v>
      </c>
      <c r="AW298" s="292" t="s">
        <v>34</v>
      </c>
      <c r="AX298" s="292" t="s">
        <v>81</v>
      </c>
      <c r="AY298" s="294" t="s">
        <v>260</v>
      </c>
    </row>
    <row r="299" spans="1:65" s="242" customFormat="1">
      <c r="B299" s="243"/>
      <c r="C299" s="272"/>
      <c r="D299" s="273" t="s">
        <v>269</v>
      </c>
      <c r="E299" s="274" t="s">
        <v>1</v>
      </c>
      <c r="F299" s="275" t="s">
        <v>877</v>
      </c>
      <c r="G299" s="272"/>
      <c r="H299" s="274" t="s">
        <v>1</v>
      </c>
      <c r="L299" s="243"/>
      <c r="M299" s="245"/>
      <c r="N299" s="246"/>
      <c r="O299" s="246"/>
      <c r="P299" s="246"/>
      <c r="Q299" s="246"/>
      <c r="R299" s="246"/>
      <c r="S299" s="246"/>
      <c r="T299" s="247"/>
      <c r="AT299" s="244" t="s">
        <v>269</v>
      </c>
      <c r="AU299" s="244" t="s">
        <v>91</v>
      </c>
      <c r="AV299" s="242" t="s">
        <v>88</v>
      </c>
      <c r="AW299" s="242" t="s">
        <v>34</v>
      </c>
      <c r="AX299" s="242" t="s">
        <v>81</v>
      </c>
      <c r="AY299" s="244" t="s">
        <v>260</v>
      </c>
    </row>
    <row r="300" spans="1:65" s="242" customFormat="1">
      <c r="B300" s="243"/>
      <c r="C300" s="272"/>
      <c r="D300" s="273" t="s">
        <v>269</v>
      </c>
      <c r="E300" s="274" t="s">
        <v>1</v>
      </c>
      <c r="F300" s="275" t="s">
        <v>878</v>
      </c>
      <c r="G300" s="272"/>
      <c r="H300" s="274" t="s">
        <v>1</v>
      </c>
      <c r="L300" s="243"/>
      <c r="M300" s="245"/>
      <c r="N300" s="246"/>
      <c r="O300" s="246"/>
      <c r="P300" s="246"/>
      <c r="Q300" s="246"/>
      <c r="R300" s="246"/>
      <c r="S300" s="246"/>
      <c r="T300" s="247"/>
      <c r="AT300" s="244" t="s">
        <v>269</v>
      </c>
      <c r="AU300" s="244" t="s">
        <v>91</v>
      </c>
      <c r="AV300" s="242" t="s">
        <v>88</v>
      </c>
      <c r="AW300" s="242" t="s">
        <v>34</v>
      </c>
      <c r="AX300" s="242" t="s">
        <v>81</v>
      </c>
      <c r="AY300" s="244" t="s">
        <v>260</v>
      </c>
    </row>
    <row r="301" spans="1:65" s="248" customFormat="1">
      <c r="B301" s="249"/>
      <c r="C301" s="276"/>
      <c r="D301" s="273" t="s">
        <v>269</v>
      </c>
      <c r="E301" s="277" t="s">
        <v>1</v>
      </c>
      <c r="F301" s="278" t="s">
        <v>879</v>
      </c>
      <c r="G301" s="276"/>
      <c r="H301" s="279">
        <v>4</v>
      </c>
      <c r="L301" s="249"/>
      <c r="M301" s="251"/>
      <c r="N301" s="252"/>
      <c r="O301" s="252"/>
      <c r="P301" s="252"/>
      <c r="Q301" s="252"/>
      <c r="R301" s="252"/>
      <c r="S301" s="252"/>
      <c r="T301" s="253"/>
      <c r="AT301" s="250" t="s">
        <v>269</v>
      </c>
      <c r="AU301" s="250" t="s">
        <v>91</v>
      </c>
      <c r="AV301" s="248" t="s">
        <v>91</v>
      </c>
      <c r="AW301" s="248" t="s">
        <v>34</v>
      </c>
      <c r="AX301" s="248" t="s">
        <v>81</v>
      </c>
      <c r="AY301" s="250" t="s">
        <v>260</v>
      </c>
    </row>
    <row r="302" spans="1:65" s="258" customFormat="1">
      <c r="B302" s="259"/>
      <c r="C302" s="285"/>
      <c r="D302" s="273" t="s">
        <v>269</v>
      </c>
      <c r="E302" s="286" t="s">
        <v>1</v>
      </c>
      <c r="F302" s="287" t="s">
        <v>279</v>
      </c>
      <c r="G302" s="285"/>
      <c r="H302" s="288">
        <v>4</v>
      </c>
      <c r="L302" s="259"/>
      <c r="M302" s="261"/>
      <c r="N302" s="262"/>
      <c r="O302" s="262"/>
      <c r="P302" s="262"/>
      <c r="Q302" s="262"/>
      <c r="R302" s="262"/>
      <c r="S302" s="262"/>
      <c r="T302" s="263"/>
      <c r="AT302" s="260" t="s">
        <v>269</v>
      </c>
      <c r="AU302" s="260" t="s">
        <v>91</v>
      </c>
      <c r="AV302" s="258" t="s">
        <v>267</v>
      </c>
      <c r="AW302" s="258" t="s">
        <v>34</v>
      </c>
      <c r="AX302" s="258" t="s">
        <v>88</v>
      </c>
      <c r="AY302" s="260" t="s">
        <v>260</v>
      </c>
    </row>
    <row r="303" spans="1:65" s="156" customFormat="1" ht="16.5" customHeight="1">
      <c r="A303" s="154"/>
      <c r="B303" s="91"/>
      <c r="C303" s="267" t="s">
        <v>880</v>
      </c>
      <c r="D303" s="267" t="s">
        <v>262</v>
      </c>
      <c r="E303" s="268" t="s">
        <v>881</v>
      </c>
      <c r="F303" s="269" t="s">
        <v>882</v>
      </c>
      <c r="G303" s="270" t="s">
        <v>397</v>
      </c>
      <c r="H303" s="271">
        <v>20</v>
      </c>
      <c r="I303" s="93">
        <v>0</v>
      </c>
      <c r="J303" s="93">
        <f>ROUND(I303*H303,2)</f>
        <v>0</v>
      </c>
      <c r="K303" s="92" t="s">
        <v>266</v>
      </c>
      <c r="L303" s="91"/>
      <c r="M303" s="236" t="s">
        <v>1</v>
      </c>
      <c r="N303" s="237" t="s">
        <v>46</v>
      </c>
      <c r="O303" s="238">
        <v>3.9239999999999999</v>
      </c>
      <c r="P303" s="238">
        <f>O303*H303</f>
        <v>78.48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154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R303" s="240" t="s">
        <v>267</v>
      </c>
      <c r="AT303" s="240" t="s">
        <v>262</v>
      </c>
      <c r="AU303" s="240" t="s">
        <v>91</v>
      </c>
      <c r="AY303" s="145" t="s">
        <v>260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45" t="s">
        <v>88</v>
      </c>
      <c r="BK303" s="241">
        <f>ROUND(I303*H303,2)</f>
        <v>0</v>
      </c>
      <c r="BL303" s="145" t="s">
        <v>267</v>
      </c>
      <c r="BM303" s="240" t="s">
        <v>883</v>
      </c>
    </row>
    <row r="304" spans="1:65" s="242" customFormat="1">
      <c r="B304" s="243"/>
      <c r="C304" s="272"/>
      <c r="D304" s="273" t="s">
        <v>269</v>
      </c>
      <c r="E304" s="274" t="s">
        <v>1</v>
      </c>
      <c r="F304" s="275" t="s">
        <v>877</v>
      </c>
      <c r="G304" s="272"/>
      <c r="H304" s="274" t="s">
        <v>1</v>
      </c>
      <c r="L304" s="243"/>
      <c r="M304" s="245"/>
      <c r="N304" s="246"/>
      <c r="O304" s="246"/>
      <c r="P304" s="246"/>
      <c r="Q304" s="246"/>
      <c r="R304" s="246"/>
      <c r="S304" s="246"/>
      <c r="T304" s="247"/>
      <c r="AT304" s="244" t="s">
        <v>269</v>
      </c>
      <c r="AU304" s="244" t="s">
        <v>91</v>
      </c>
      <c r="AV304" s="242" t="s">
        <v>88</v>
      </c>
      <c r="AW304" s="242" t="s">
        <v>34</v>
      </c>
      <c r="AX304" s="242" t="s">
        <v>81</v>
      </c>
      <c r="AY304" s="244" t="s">
        <v>260</v>
      </c>
    </row>
    <row r="305" spans="1:65" s="242" customFormat="1">
      <c r="B305" s="243"/>
      <c r="C305" s="272"/>
      <c r="D305" s="273" t="s">
        <v>269</v>
      </c>
      <c r="E305" s="274" t="s">
        <v>1</v>
      </c>
      <c r="F305" s="275" t="s">
        <v>878</v>
      </c>
      <c r="G305" s="272"/>
      <c r="H305" s="274" t="s">
        <v>1</v>
      </c>
      <c r="L305" s="243"/>
      <c r="M305" s="245"/>
      <c r="N305" s="246"/>
      <c r="O305" s="246"/>
      <c r="P305" s="246"/>
      <c r="Q305" s="246"/>
      <c r="R305" s="246"/>
      <c r="S305" s="246"/>
      <c r="T305" s="247"/>
      <c r="AT305" s="244" t="s">
        <v>269</v>
      </c>
      <c r="AU305" s="244" t="s">
        <v>91</v>
      </c>
      <c r="AV305" s="242" t="s">
        <v>88</v>
      </c>
      <c r="AW305" s="242" t="s">
        <v>34</v>
      </c>
      <c r="AX305" s="242" t="s">
        <v>81</v>
      </c>
      <c r="AY305" s="244" t="s">
        <v>260</v>
      </c>
    </row>
    <row r="306" spans="1:65" s="248" customFormat="1">
      <c r="B306" s="249"/>
      <c r="C306" s="276"/>
      <c r="D306" s="273" t="s">
        <v>269</v>
      </c>
      <c r="E306" s="277" t="s">
        <v>1</v>
      </c>
      <c r="F306" s="278" t="s">
        <v>884</v>
      </c>
      <c r="G306" s="276"/>
      <c r="H306" s="279">
        <v>20</v>
      </c>
      <c r="L306" s="249"/>
      <c r="M306" s="251"/>
      <c r="N306" s="252"/>
      <c r="O306" s="252"/>
      <c r="P306" s="252"/>
      <c r="Q306" s="252"/>
      <c r="R306" s="252"/>
      <c r="S306" s="252"/>
      <c r="T306" s="253"/>
      <c r="AT306" s="250" t="s">
        <v>269</v>
      </c>
      <c r="AU306" s="250" t="s">
        <v>91</v>
      </c>
      <c r="AV306" s="248" t="s">
        <v>91</v>
      </c>
      <c r="AW306" s="248" t="s">
        <v>34</v>
      </c>
      <c r="AX306" s="248" t="s">
        <v>88</v>
      </c>
      <c r="AY306" s="250" t="s">
        <v>260</v>
      </c>
    </row>
    <row r="307" spans="1:65" s="156" customFormat="1" ht="16.5" customHeight="1">
      <c r="A307" s="154"/>
      <c r="B307" s="91"/>
      <c r="C307" s="267" t="s">
        <v>885</v>
      </c>
      <c r="D307" s="267" t="s">
        <v>262</v>
      </c>
      <c r="E307" s="268" t="s">
        <v>886</v>
      </c>
      <c r="F307" s="269" t="s">
        <v>887</v>
      </c>
      <c r="G307" s="270" t="s">
        <v>397</v>
      </c>
      <c r="H307" s="271">
        <v>16</v>
      </c>
      <c r="I307" s="93">
        <v>0</v>
      </c>
      <c r="J307" s="93">
        <f>ROUND(I307*H307,2)</f>
        <v>0</v>
      </c>
      <c r="K307" s="92" t="s">
        <v>266</v>
      </c>
      <c r="L307" s="91"/>
      <c r="M307" s="236" t="s">
        <v>1</v>
      </c>
      <c r="N307" s="237" t="s">
        <v>46</v>
      </c>
      <c r="O307" s="238">
        <v>4.4429999999999996</v>
      </c>
      <c r="P307" s="238">
        <f>O307*H307</f>
        <v>71.087999999999994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15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R307" s="240" t="s">
        <v>267</v>
      </c>
      <c r="AT307" s="240" t="s">
        <v>262</v>
      </c>
      <c r="AU307" s="240" t="s">
        <v>91</v>
      </c>
      <c r="AY307" s="145" t="s">
        <v>260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45" t="s">
        <v>88</v>
      </c>
      <c r="BK307" s="241">
        <f>ROUND(I307*H307,2)</f>
        <v>0</v>
      </c>
      <c r="BL307" s="145" t="s">
        <v>267</v>
      </c>
      <c r="BM307" s="240" t="s">
        <v>888</v>
      </c>
    </row>
    <row r="308" spans="1:65" s="242" customFormat="1">
      <c r="B308" s="243"/>
      <c r="C308" s="272"/>
      <c r="D308" s="273" t="s">
        <v>269</v>
      </c>
      <c r="E308" s="274" t="s">
        <v>1</v>
      </c>
      <c r="F308" s="275" t="s">
        <v>877</v>
      </c>
      <c r="G308" s="272"/>
      <c r="H308" s="274" t="s">
        <v>1</v>
      </c>
      <c r="L308" s="243"/>
      <c r="M308" s="245"/>
      <c r="N308" s="246"/>
      <c r="O308" s="246"/>
      <c r="P308" s="246"/>
      <c r="Q308" s="246"/>
      <c r="R308" s="246"/>
      <c r="S308" s="246"/>
      <c r="T308" s="247"/>
      <c r="AT308" s="244" t="s">
        <v>269</v>
      </c>
      <c r="AU308" s="244" t="s">
        <v>91</v>
      </c>
      <c r="AV308" s="242" t="s">
        <v>88</v>
      </c>
      <c r="AW308" s="242" t="s">
        <v>34</v>
      </c>
      <c r="AX308" s="242" t="s">
        <v>81</v>
      </c>
      <c r="AY308" s="244" t="s">
        <v>260</v>
      </c>
    </row>
    <row r="309" spans="1:65" s="242" customFormat="1">
      <c r="B309" s="243"/>
      <c r="C309" s="272"/>
      <c r="D309" s="273" t="s">
        <v>269</v>
      </c>
      <c r="E309" s="274" t="s">
        <v>1</v>
      </c>
      <c r="F309" s="275" t="s">
        <v>878</v>
      </c>
      <c r="G309" s="272"/>
      <c r="H309" s="274" t="s">
        <v>1</v>
      </c>
      <c r="L309" s="243"/>
      <c r="M309" s="245"/>
      <c r="N309" s="246"/>
      <c r="O309" s="246"/>
      <c r="P309" s="246"/>
      <c r="Q309" s="246"/>
      <c r="R309" s="246"/>
      <c r="S309" s="246"/>
      <c r="T309" s="247"/>
      <c r="AT309" s="244" t="s">
        <v>269</v>
      </c>
      <c r="AU309" s="244" t="s">
        <v>91</v>
      </c>
      <c r="AV309" s="242" t="s">
        <v>88</v>
      </c>
      <c r="AW309" s="242" t="s">
        <v>34</v>
      </c>
      <c r="AX309" s="242" t="s">
        <v>81</v>
      </c>
      <c r="AY309" s="244" t="s">
        <v>260</v>
      </c>
    </row>
    <row r="310" spans="1:65" s="248" customFormat="1">
      <c r="B310" s="249"/>
      <c r="C310" s="276"/>
      <c r="D310" s="273" t="s">
        <v>269</v>
      </c>
      <c r="E310" s="277" t="s">
        <v>1</v>
      </c>
      <c r="F310" s="278" t="s">
        <v>889</v>
      </c>
      <c r="G310" s="276"/>
      <c r="H310" s="279">
        <v>16</v>
      </c>
      <c r="L310" s="249"/>
      <c r="M310" s="251"/>
      <c r="N310" s="252"/>
      <c r="O310" s="252"/>
      <c r="P310" s="252"/>
      <c r="Q310" s="252"/>
      <c r="R310" s="252"/>
      <c r="S310" s="252"/>
      <c r="T310" s="253"/>
      <c r="AT310" s="250" t="s">
        <v>269</v>
      </c>
      <c r="AU310" s="250" t="s">
        <v>91</v>
      </c>
      <c r="AV310" s="248" t="s">
        <v>91</v>
      </c>
      <c r="AW310" s="248" t="s">
        <v>34</v>
      </c>
      <c r="AX310" s="248" t="s">
        <v>88</v>
      </c>
      <c r="AY310" s="250" t="s">
        <v>260</v>
      </c>
    </row>
    <row r="311" spans="1:65" s="156" customFormat="1" ht="16.5" customHeight="1">
      <c r="A311" s="154"/>
      <c r="B311" s="91"/>
      <c r="C311" s="267" t="s">
        <v>890</v>
      </c>
      <c r="D311" s="267" t="s">
        <v>262</v>
      </c>
      <c r="E311" s="268" t="s">
        <v>891</v>
      </c>
      <c r="F311" s="269" t="s">
        <v>892</v>
      </c>
      <c r="G311" s="270" t="s">
        <v>397</v>
      </c>
      <c r="H311" s="271">
        <v>11</v>
      </c>
      <c r="I311" s="93">
        <v>0</v>
      </c>
      <c r="J311" s="93">
        <f>ROUND(I311*H311,2)</f>
        <v>0</v>
      </c>
      <c r="K311" s="92" t="s">
        <v>266</v>
      </c>
      <c r="L311" s="91"/>
      <c r="M311" s="236" t="s">
        <v>1</v>
      </c>
      <c r="N311" s="237" t="s">
        <v>46</v>
      </c>
      <c r="O311" s="238">
        <v>0.40300000000000002</v>
      </c>
      <c r="P311" s="238">
        <f>O311*H311</f>
        <v>4.4329999999999998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154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R311" s="240" t="s">
        <v>267</v>
      </c>
      <c r="AT311" s="240" t="s">
        <v>262</v>
      </c>
      <c r="AU311" s="240" t="s">
        <v>91</v>
      </c>
      <c r="AY311" s="145" t="s">
        <v>260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45" t="s">
        <v>88</v>
      </c>
      <c r="BK311" s="241">
        <f>ROUND(I311*H311,2)</f>
        <v>0</v>
      </c>
      <c r="BL311" s="145" t="s">
        <v>267</v>
      </c>
      <c r="BM311" s="240" t="s">
        <v>893</v>
      </c>
    </row>
    <row r="312" spans="1:65" s="248" customFormat="1">
      <c r="B312" s="249"/>
      <c r="C312" s="276"/>
      <c r="D312" s="273" t="s">
        <v>269</v>
      </c>
      <c r="E312" s="277" t="s">
        <v>1</v>
      </c>
      <c r="F312" s="278" t="s">
        <v>894</v>
      </c>
      <c r="G312" s="276"/>
      <c r="H312" s="279">
        <v>11</v>
      </c>
      <c r="L312" s="249"/>
      <c r="M312" s="251"/>
      <c r="N312" s="252"/>
      <c r="O312" s="252"/>
      <c r="P312" s="252"/>
      <c r="Q312" s="252"/>
      <c r="R312" s="252"/>
      <c r="S312" s="252"/>
      <c r="T312" s="253"/>
      <c r="AT312" s="250" t="s">
        <v>269</v>
      </c>
      <c r="AU312" s="250" t="s">
        <v>91</v>
      </c>
      <c r="AV312" s="248" t="s">
        <v>91</v>
      </c>
      <c r="AW312" s="248" t="s">
        <v>34</v>
      </c>
      <c r="AX312" s="248" t="s">
        <v>88</v>
      </c>
      <c r="AY312" s="250" t="s">
        <v>260</v>
      </c>
    </row>
    <row r="313" spans="1:65" s="156" customFormat="1" ht="21.75" customHeight="1">
      <c r="A313" s="154"/>
      <c r="B313" s="91"/>
      <c r="C313" s="267" t="s">
        <v>895</v>
      </c>
      <c r="D313" s="267" t="s">
        <v>262</v>
      </c>
      <c r="E313" s="268" t="s">
        <v>896</v>
      </c>
      <c r="F313" s="269" t="s">
        <v>897</v>
      </c>
      <c r="G313" s="270" t="s">
        <v>397</v>
      </c>
      <c r="H313" s="271">
        <v>11</v>
      </c>
      <c r="I313" s="93">
        <v>0</v>
      </c>
      <c r="J313" s="93">
        <f>ROUND(I313*H313,2)</f>
        <v>0</v>
      </c>
      <c r="K313" s="92" t="s">
        <v>292</v>
      </c>
      <c r="L313" s="91"/>
      <c r="M313" s="236" t="s">
        <v>1</v>
      </c>
      <c r="N313" s="237" t="s">
        <v>46</v>
      </c>
      <c r="O313" s="238">
        <v>0.40300000000000002</v>
      </c>
      <c r="P313" s="238">
        <f>O313*H313</f>
        <v>4.4329999999999998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154"/>
      <c r="V313" s="154"/>
      <c r="W313" s="154"/>
      <c r="X313" s="154"/>
      <c r="Y313" s="154"/>
      <c r="Z313" s="154"/>
      <c r="AA313" s="154"/>
      <c r="AB313" s="154"/>
      <c r="AC313" s="154"/>
      <c r="AD313" s="154"/>
      <c r="AE313" s="154"/>
      <c r="AR313" s="240" t="s">
        <v>267</v>
      </c>
      <c r="AT313" s="240" t="s">
        <v>262</v>
      </c>
      <c r="AU313" s="240" t="s">
        <v>91</v>
      </c>
      <c r="AY313" s="145" t="s">
        <v>260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45" t="s">
        <v>88</v>
      </c>
      <c r="BK313" s="241">
        <f>ROUND(I313*H313,2)</f>
        <v>0</v>
      </c>
      <c r="BL313" s="145" t="s">
        <v>267</v>
      </c>
      <c r="BM313" s="240" t="s">
        <v>898</v>
      </c>
    </row>
    <row r="314" spans="1:65" s="248" customFormat="1">
      <c r="B314" s="249"/>
      <c r="C314" s="276"/>
      <c r="D314" s="273" t="s">
        <v>269</v>
      </c>
      <c r="E314" s="277" t="s">
        <v>1</v>
      </c>
      <c r="F314" s="278" t="s">
        <v>899</v>
      </c>
      <c r="G314" s="276"/>
      <c r="H314" s="279">
        <v>11</v>
      </c>
      <c r="L314" s="249"/>
      <c r="M314" s="251"/>
      <c r="N314" s="252"/>
      <c r="O314" s="252"/>
      <c r="P314" s="252"/>
      <c r="Q314" s="252"/>
      <c r="R314" s="252"/>
      <c r="S314" s="252"/>
      <c r="T314" s="253"/>
      <c r="AT314" s="250" t="s">
        <v>269</v>
      </c>
      <c r="AU314" s="250" t="s">
        <v>91</v>
      </c>
      <c r="AV314" s="248" t="s">
        <v>91</v>
      </c>
      <c r="AW314" s="248" t="s">
        <v>34</v>
      </c>
      <c r="AX314" s="248" t="s">
        <v>88</v>
      </c>
      <c r="AY314" s="250" t="s">
        <v>260</v>
      </c>
    </row>
    <row r="315" spans="1:65" s="156" customFormat="1" ht="21.75" customHeight="1">
      <c r="A315" s="154"/>
      <c r="B315" s="91"/>
      <c r="C315" s="267" t="s">
        <v>900</v>
      </c>
      <c r="D315" s="267" t="s">
        <v>262</v>
      </c>
      <c r="E315" s="268" t="s">
        <v>901</v>
      </c>
      <c r="F315" s="269" t="s">
        <v>902</v>
      </c>
      <c r="G315" s="270" t="s">
        <v>397</v>
      </c>
      <c r="H315" s="271">
        <v>51</v>
      </c>
      <c r="I315" s="93">
        <v>0</v>
      </c>
      <c r="J315" s="93">
        <f>ROUND(I315*H315,2)</f>
        <v>0</v>
      </c>
      <c r="K315" s="92" t="s">
        <v>292</v>
      </c>
      <c r="L315" s="91"/>
      <c r="M315" s="236" t="s">
        <v>1</v>
      </c>
      <c r="N315" s="237" t="s">
        <v>46</v>
      </c>
      <c r="O315" s="238">
        <v>0.40300000000000002</v>
      </c>
      <c r="P315" s="238">
        <f>O315*H315</f>
        <v>20.553000000000001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154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R315" s="240" t="s">
        <v>267</v>
      </c>
      <c r="AT315" s="240" t="s">
        <v>262</v>
      </c>
      <c r="AU315" s="240" t="s">
        <v>91</v>
      </c>
      <c r="AY315" s="145" t="s">
        <v>260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45" t="s">
        <v>88</v>
      </c>
      <c r="BK315" s="241">
        <f>ROUND(I315*H315,2)</f>
        <v>0</v>
      </c>
      <c r="BL315" s="145" t="s">
        <v>267</v>
      </c>
      <c r="BM315" s="240" t="s">
        <v>903</v>
      </c>
    </row>
    <row r="316" spans="1:65" s="248" customFormat="1">
      <c r="B316" s="249"/>
      <c r="C316" s="276"/>
      <c r="D316" s="273" t="s">
        <v>269</v>
      </c>
      <c r="E316" s="277" t="s">
        <v>1</v>
      </c>
      <c r="F316" s="278" t="s">
        <v>904</v>
      </c>
      <c r="G316" s="276"/>
      <c r="H316" s="279">
        <v>51</v>
      </c>
      <c r="L316" s="249"/>
      <c r="M316" s="251"/>
      <c r="N316" s="252"/>
      <c r="O316" s="252"/>
      <c r="P316" s="252"/>
      <c r="Q316" s="252"/>
      <c r="R316" s="252"/>
      <c r="S316" s="252"/>
      <c r="T316" s="253"/>
      <c r="AT316" s="250" t="s">
        <v>269</v>
      </c>
      <c r="AU316" s="250" t="s">
        <v>91</v>
      </c>
      <c r="AV316" s="248" t="s">
        <v>91</v>
      </c>
      <c r="AW316" s="248" t="s">
        <v>34</v>
      </c>
      <c r="AX316" s="248" t="s">
        <v>88</v>
      </c>
      <c r="AY316" s="250" t="s">
        <v>260</v>
      </c>
    </row>
    <row r="317" spans="1:65" s="156" customFormat="1" ht="16.5" customHeight="1">
      <c r="A317" s="154"/>
      <c r="B317" s="91"/>
      <c r="C317" s="267" t="s">
        <v>905</v>
      </c>
      <c r="D317" s="267" t="s">
        <v>262</v>
      </c>
      <c r="E317" s="268" t="s">
        <v>906</v>
      </c>
      <c r="F317" s="269" t="s">
        <v>907</v>
      </c>
      <c r="G317" s="270" t="s">
        <v>397</v>
      </c>
      <c r="H317" s="271">
        <v>11</v>
      </c>
      <c r="I317" s="93">
        <v>0</v>
      </c>
      <c r="J317" s="93">
        <f>ROUND(I317*H317,2)</f>
        <v>0</v>
      </c>
      <c r="K317" s="92" t="s">
        <v>292</v>
      </c>
      <c r="L317" s="91"/>
      <c r="M317" s="236" t="s">
        <v>1</v>
      </c>
      <c r="N317" s="237" t="s">
        <v>46</v>
      </c>
      <c r="O317" s="238">
        <v>0.40300000000000002</v>
      </c>
      <c r="P317" s="238">
        <f>O317*H317</f>
        <v>4.4329999999999998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154"/>
      <c r="V317" s="154"/>
      <c r="W317" s="154"/>
      <c r="X317" s="154"/>
      <c r="Y317" s="154"/>
      <c r="Z317" s="154"/>
      <c r="AA317" s="154"/>
      <c r="AB317" s="154"/>
      <c r="AC317" s="154"/>
      <c r="AD317" s="154"/>
      <c r="AE317" s="154"/>
      <c r="AR317" s="240" t="s">
        <v>267</v>
      </c>
      <c r="AT317" s="240" t="s">
        <v>262</v>
      </c>
      <c r="AU317" s="240" t="s">
        <v>91</v>
      </c>
      <c r="AY317" s="145" t="s">
        <v>260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45" t="s">
        <v>88</v>
      </c>
      <c r="BK317" s="241">
        <f>ROUND(I317*H317,2)</f>
        <v>0</v>
      </c>
      <c r="BL317" s="145" t="s">
        <v>267</v>
      </c>
      <c r="BM317" s="240" t="s">
        <v>908</v>
      </c>
    </row>
    <row r="318" spans="1:65" s="248" customFormat="1">
      <c r="B318" s="249"/>
      <c r="C318" s="276"/>
      <c r="D318" s="273" t="s">
        <v>269</v>
      </c>
      <c r="E318" s="277" t="s">
        <v>1</v>
      </c>
      <c r="F318" s="278" t="s">
        <v>894</v>
      </c>
      <c r="G318" s="276"/>
      <c r="H318" s="279">
        <v>11</v>
      </c>
      <c r="L318" s="249"/>
      <c r="M318" s="251"/>
      <c r="N318" s="252"/>
      <c r="O318" s="252"/>
      <c r="P318" s="252"/>
      <c r="Q318" s="252"/>
      <c r="R318" s="252"/>
      <c r="S318" s="252"/>
      <c r="T318" s="253"/>
      <c r="AT318" s="250" t="s">
        <v>269</v>
      </c>
      <c r="AU318" s="250" t="s">
        <v>91</v>
      </c>
      <c r="AV318" s="248" t="s">
        <v>91</v>
      </c>
      <c r="AW318" s="248" t="s">
        <v>34</v>
      </c>
      <c r="AX318" s="248" t="s">
        <v>88</v>
      </c>
      <c r="AY318" s="250" t="s">
        <v>260</v>
      </c>
    </row>
    <row r="319" spans="1:65" s="156" customFormat="1" ht="16.5" customHeight="1">
      <c r="A319" s="154"/>
      <c r="B319" s="91"/>
      <c r="C319" s="267" t="s">
        <v>909</v>
      </c>
      <c r="D319" s="267" t="s">
        <v>262</v>
      </c>
      <c r="E319" s="268" t="s">
        <v>910</v>
      </c>
      <c r="F319" s="269" t="s">
        <v>911</v>
      </c>
      <c r="G319" s="270" t="s">
        <v>397</v>
      </c>
      <c r="H319" s="271">
        <v>51</v>
      </c>
      <c r="I319" s="93">
        <v>0</v>
      </c>
      <c r="J319" s="93">
        <f>ROUND(I319*H319,2)</f>
        <v>0</v>
      </c>
      <c r="K319" s="92" t="s">
        <v>292</v>
      </c>
      <c r="L319" s="91"/>
      <c r="M319" s="236" t="s">
        <v>1</v>
      </c>
      <c r="N319" s="237" t="s">
        <v>46</v>
      </c>
      <c r="O319" s="238">
        <v>0.40300000000000002</v>
      </c>
      <c r="P319" s="238">
        <f>O319*H319</f>
        <v>20.553000000000001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15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R319" s="240" t="s">
        <v>267</v>
      </c>
      <c r="AT319" s="240" t="s">
        <v>262</v>
      </c>
      <c r="AU319" s="240" t="s">
        <v>91</v>
      </c>
      <c r="AY319" s="145" t="s">
        <v>260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45" t="s">
        <v>88</v>
      </c>
      <c r="BK319" s="241">
        <f>ROUND(I319*H319,2)</f>
        <v>0</v>
      </c>
      <c r="BL319" s="145" t="s">
        <v>267</v>
      </c>
      <c r="BM319" s="240" t="s">
        <v>912</v>
      </c>
    </row>
    <row r="320" spans="1:65" s="248" customFormat="1">
      <c r="B320" s="249"/>
      <c r="C320" s="276"/>
      <c r="D320" s="273" t="s">
        <v>269</v>
      </c>
      <c r="E320" s="277" t="s">
        <v>1</v>
      </c>
      <c r="F320" s="278" t="s">
        <v>913</v>
      </c>
      <c r="G320" s="276"/>
      <c r="H320" s="279">
        <v>51</v>
      </c>
      <c r="L320" s="249"/>
      <c r="M320" s="251"/>
      <c r="N320" s="252"/>
      <c r="O320" s="252"/>
      <c r="P320" s="252"/>
      <c r="Q320" s="252"/>
      <c r="R320" s="252"/>
      <c r="S320" s="252"/>
      <c r="T320" s="253"/>
      <c r="AT320" s="250" t="s">
        <v>269</v>
      </c>
      <c r="AU320" s="250" t="s">
        <v>91</v>
      </c>
      <c r="AV320" s="248" t="s">
        <v>91</v>
      </c>
      <c r="AW320" s="248" t="s">
        <v>34</v>
      </c>
      <c r="AX320" s="248" t="s">
        <v>88</v>
      </c>
      <c r="AY320" s="250" t="s">
        <v>260</v>
      </c>
    </row>
    <row r="321" spans="1:65" s="223" customFormat="1" ht="22.95" customHeight="1">
      <c r="B321" s="224"/>
      <c r="C321" s="282"/>
      <c r="D321" s="283" t="s">
        <v>80</v>
      </c>
      <c r="E321" s="284" t="s">
        <v>604</v>
      </c>
      <c r="F321" s="284" t="s">
        <v>605</v>
      </c>
      <c r="G321" s="282"/>
      <c r="H321" s="282"/>
      <c r="J321" s="235">
        <f>BK321</f>
        <v>0</v>
      </c>
      <c r="L321" s="224"/>
      <c r="M321" s="228"/>
      <c r="N321" s="229"/>
      <c r="O321" s="229"/>
      <c r="P321" s="230">
        <f>P322</f>
        <v>12.654954</v>
      </c>
      <c r="Q321" s="229"/>
      <c r="R321" s="230">
        <f>R322</f>
        <v>0</v>
      </c>
      <c r="S321" s="229"/>
      <c r="T321" s="231">
        <f>T322</f>
        <v>0</v>
      </c>
      <c r="AR321" s="225" t="s">
        <v>88</v>
      </c>
      <c r="AT321" s="232" t="s">
        <v>80</v>
      </c>
      <c r="AU321" s="232" t="s">
        <v>88</v>
      </c>
      <c r="AY321" s="225" t="s">
        <v>260</v>
      </c>
      <c r="BK321" s="233">
        <f>BK322</f>
        <v>0</v>
      </c>
    </row>
    <row r="322" spans="1:65" s="156" customFormat="1" ht="16.5" customHeight="1">
      <c r="A322" s="154"/>
      <c r="B322" s="91"/>
      <c r="C322" s="267" t="s">
        <v>914</v>
      </c>
      <c r="D322" s="267" t="s">
        <v>262</v>
      </c>
      <c r="E322" s="268" t="s">
        <v>915</v>
      </c>
      <c r="F322" s="269" t="s">
        <v>916</v>
      </c>
      <c r="G322" s="270" t="s">
        <v>380</v>
      </c>
      <c r="H322" s="271">
        <v>6.3179999999999996</v>
      </c>
      <c r="I322" s="93">
        <v>0</v>
      </c>
      <c r="J322" s="93">
        <f>ROUND(I322*H322,2)</f>
        <v>0</v>
      </c>
      <c r="K322" s="92" t="s">
        <v>266</v>
      </c>
      <c r="L322" s="91"/>
      <c r="M322" s="306" t="s">
        <v>1</v>
      </c>
      <c r="N322" s="307" t="s">
        <v>46</v>
      </c>
      <c r="O322" s="308">
        <v>2.0030000000000001</v>
      </c>
      <c r="P322" s="308">
        <f>O322*H322</f>
        <v>12.654954</v>
      </c>
      <c r="Q322" s="308">
        <v>0</v>
      </c>
      <c r="R322" s="308">
        <f>Q322*H322</f>
        <v>0</v>
      </c>
      <c r="S322" s="308">
        <v>0</v>
      </c>
      <c r="T322" s="309">
        <f>S322*H322</f>
        <v>0</v>
      </c>
      <c r="U322" s="154"/>
      <c r="V322" s="154"/>
      <c r="W322" s="154"/>
      <c r="X322" s="154"/>
      <c r="Y322" s="154"/>
      <c r="Z322" s="154"/>
      <c r="AA322" s="154"/>
      <c r="AB322" s="154"/>
      <c r="AC322" s="154"/>
      <c r="AD322" s="154"/>
      <c r="AE322" s="154"/>
      <c r="AR322" s="240" t="s">
        <v>267</v>
      </c>
      <c r="AT322" s="240" t="s">
        <v>262</v>
      </c>
      <c r="AU322" s="240" t="s">
        <v>91</v>
      </c>
      <c r="AY322" s="145" t="s">
        <v>260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45" t="s">
        <v>88</v>
      </c>
      <c r="BK322" s="241">
        <f>ROUND(I322*H322,2)</f>
        <v>0</v>
      </c>
      <c r="BL322" s="145" t="s">
        <v>267</v>
      </c>
      <c r="BM322" s="240" t="s">
        <v>917</v>
      </c>
    </row>
    <row r="323" spans="1:65" s="156" customFormat="1" ht="6.9" customHeight="1">
      <c r="A323" s="154"/>
      <c r="B323" s="188"/>
      <c r="C323" s="189"/>
      <c r="D323" s="189"/>
      <c r="E323" s="189"/>
      <c r="F323" s="189"/>
      <c r="G323" s="189"/>
      <c r="H323" s="189"/>
      <c r="I323" s="189"/>
      <c r="J323" s="189"/>
      <c r="K323" s="189"/>
      <c r="L323" s="91"/>
      <c r="M323" s="154"/>
      <c r="O323" s="154"/>
      <c r="P323" s="154"/>
      <c r="Q323" s="154"/>
      <c r="R323" s="154"/>
      <c r="S323" s="154"/>
      <c r="T323" s="154"/>
      <c r="U323" s="154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</row>
  </sheetData>
  <sheetProtection password="C7E4" sheet="1" objects="1" scenarios="1"/>
  <autoFilter ref="C121:K322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8"/>
  <sheetViews>
    <sheetView showGridLines="0" topLeftCell="A183" workbookViewId="0">
      <selection activeCell="I204" sqref="I204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102</v>
      </c>
      <c r="AZ2" s="302" t="s">
        <v>918</v>
      </c>
      <c r="BA2" s="302" t="s">
        <v>1</v>
      </c>
      <c r="BB2" s="302" t="s">
        <v>1</v>
      </c>
      <c r="BC2" s="302" t="s">
        <v>919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920</v>
      </c>
      <c r="BA3" s="302" t="s">
        <v>1</v>
      </c>
      <c r="BB3" s="302" t="s">
        <v>1</v>
      </c>
      <c r="BC3" s="302" t="s">
        <v>921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922</v>
      </c>
      <c r="BA4" s="302" t="s">
        <v>1</v>
      </c>
      <c r="BB4" s="302" t="s">
        <v>1</v>
      </c>
      <c r="BC4" s="302" t="s">
        <v>923</v>
      </c>
      <c r="BD4" s="302" t="s">
        <v>91</v>
      </c>
    </row>
    <row r="5" spans="1:56" ht="6.9" customHeight="1">
      <c r="B5" s="148"/>
      <c r="L5" s="148"/>
      <c r="AZ5" s="302" t="s">
        <v>924</v>
      </c>
      <c r="BA5" s="302" t="s">
        <v>1</v>
      </c>
      <c r="BB5" s="302" t="s">
        <v>1</v>
      </c>
      <c r="BC5" s="302" t="s">
        <v>925</v>
      </c>
      <c r="BD5" s="302" t="s">
        <v>91</v>
      </c>
    </row>
    <row r="6" spans="1:56" ht="12" customHeight="1">
      <c r="B6" s="148"/>
      <c r="D6" s="151" t="s">
        <v>14</v>
      </c>
      <c r="L6" s="148"/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207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926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90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223</v>
      </c>
      <c r="G15" s="154"/>
      <c r="H15" s="154"/>
      <c r="I15" s="290" t="s">
        <v>224</v>
      </c>
      <c r="J15" s="291" t="s">
        <v>225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ROUND(J121,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ROUND((SUM(BE121:BE207)),  2)</f>
        <v>0</v>
      </c>
      <c r="G35" s="154"/>
      <c r="H35" s="154"/>
      <c r="I35" s="173">
        <v>0.21</v>
      </c>
      <c r="J35" s="172">
        <f>ROUND(((SUM(BE121:BE207))*I35),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ROUND((SUM(BF121:BF207)),  2)</f>
        <v>0</v>
      </c>
      <c r="G36" s="154"/>
      <c r="H36" s="154"/>
      <c r="I36" s="173">
        <v>0.15</v>
      </c>
      <c r="J36" s="172">
        <f>ROUND(((SUM(BF121:BF207))*I36),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ROUND((SUM(BG121:BG207)),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ROUND((SUM(BH121:BH207)),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ROUND((SUM(BI121:BI207)),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207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01.3 - Příprava území, terénní modelace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J121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J122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J123</f>
        <v>0</v>
      </c>
      <c r="L99" s="202"/>
    </row>
    <row r="100" spans="1:47" s="156" customFormat="1" ht="21.75" customHeight="1">
      <c r="A100" s="154"/>
      <c r="B100" s="91"/>
      <c r="C100" s="154"/>
      <c r="D100" s="154"/>
      <c r="E100" s="154"/>
      <c r="F100" s="154"/>
      <c r="G100" s="154"/>
      <c r="H100" s="154"/>
      <c r="I100" s="154"/>
      <c r="J100" s="154"/>
      <c r="K100" s="154"/>
      <c r="L100" s="155"/>
      <c r="S100" s="154"/>
      <c r="T100" s="154"/>
      <c r="U100" s="15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</row>
    <row r="101" spans="1:47" s="156" customFormat="1" ht="6.9" customHeight="1">
      <c r="A101" s="154"/>
      <c r="B101" s="188"/>
      <c r="C101" s="189"/>
      <c r="D101" s="189"/>
      <c r="E101" s="189"/>
      <c r="F101" s="189"/>
      <c r="G101" s="189"/>
      <c r="H101" s="189"/>
      <c r="I101" s="189"/>
      <c r="J101" s="189"/>
      <c r="K101" s="189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5" spans="1:47" s="156" customFormat="1" ht="6.9" customHeight="1">
      <c r="A105" s="154"/>
      <c r="B105" s="190"/>
      <c r="C105" s="191"/>
      <c r="D105" s="191"/>
      <c r="E105" s="191"/>
      <c r="F105" s="191"/>
      <c r="G105" s="191"/>
      <c r="H105" s="191"/>
      <c r="I105" s="191"/>
      <c r="J105" s="191"/>
      <c r="K105" s="191"/>
      <c r="L105" s="155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</row>
    <row r="106" spans="1:47" s="156" customFormat="1" ht="24.9" customHeight="1">
      <c r="A106" s="154"/>
      <c r="B106" s="91"/>
      <c r="C106" s="149" t="s">
        <v>245</v>
      </c>
      <c r="D106" s="154"/>
      <c r="E106" s="154"/>
      <c r="F106" s="154"/>
      <c r="G106" s="154"/>
      <c r="H106" s="154"/>
      <c r="I106" s="154"/>
      <c r="J106" s="154"/>
      <c r="K106" s="154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6.9" customHeight="1">
      <c r="A107" s="154"/>
      <c r="B107" s="91"/>
      <c r="C107" s="154"/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12" customHeight="1">
      <c r="A108" s="154"/>
      <c r="B108" s="91"/>
      <c r="C108" s="151" t="s">
        <v>14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6.5" customHeight="1">
      <c r="A109" s="154"/>
      <c r="B109" s="91"/>
      <c r="C109" s="154"/>
      <c r="D109" s="154"/>
      <c r="E109" s="152" t="str">
        <f>E7</f>
        <v>MĚSTSKÁ PLÁŽ AREÁLU KAMENCOVÉHO JEZERA</v>
      </c>
      <c r="F109" s="153"/>
      <c r="G109" s="153"/>
      <c r="H109" s="153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ht="12" customHeight="1">
      <c r="B110" s="148"/>
      <c r="C110" s="151" t="s">
        <v>204</v>
      </c>
      <c r="L110" s="148"/>
    </row>
    <row r="111" spans="1:47" s="156" customFormat="1" ht="16.5" customHeight="1">
      <c r="A111" s="154"/>
      <c r="B111" s="91"/>
      <c r="C111" s="154"/>
      <c r="D111" s="154"/>
      <c r="E111" s="152" t="s">
        <v>207</v>
      </c>
      <c r="F111" s="158"/>
      <c r="G111" s="158"/>
      <c r="H111" s="158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2" customHeight="1">
      <c r="A112" s="154"/>
      <c r="B112" s="91"/>
      <c r="C112" s="151" t="s">
        <v>210</v>
      </c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6.5" customHeight="1">
      <c r="A113" s="154"/>
      <c r="B113" s="91"/>
      <c r="C113" s="154"/>
      <c r="D113" s="154"/>
      <c r="E113" s="157" t="str">
        <f>E11</f>
        <v>SO 01.3 - Příprava území, terénní modelace</v>
      </c>
      <c r="F113" s="158"/>
      <c r="G113" s="158"/>
      <c r="H113" s="158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6.9" customHeight="1">
      <c r="A114" s="154"/>
      <c r="B114" s="91"/>
      <c r="C114" s="154"/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18</v>
      </c>
      <c r="D115" s="154"/>
      <c r="E115" s="154"/>
      <c r="F115" s="159" t="str">
        <f>F14</f>
        <v>CHOMUTOV</v>
      </c>
      <c r="G115" s="154"/>
      <c r="H115" s="154"/>
      <c r="I115" s="151" t="s">
        <v>20</v>
      </c>
      <c r="J115" s="160" t="str">
        <f>IF(J14="","",J14)</f>
        <v>25. 1. 2021</v>
      </c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25.65" customHeight="1">
      <c r="A117" s="154"/>
      <c r="B117" s="91"/>
      <c r="C117" s="151" t="s">
        <v>22</v>
      </c>
      <c r="D117" s="154"/>
      <c r="E117" s="154"/>
      <c r="F117" s="159" t="str">
        <f>E17</f>
        <v>Statutární město Chomutov,Zborovská 4602,Chomutov</v>
      </c>
      <c r="G117" s="154"/>
      <c r="H117" s="154"/>
      <c r="I117" s="151" t="s">
        <v>30</v>
      </c>
      <c r="J117" s="192" t="str">
        <f>E23</f>
        <v>Ing. Mgr. Lucie Radilová, DiS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5.15" customHeight="1">
      <c r="A118" s="154"/>
      <c r="B118" s="91"/>
      <c r="C118" s="151" t="s">
        <v>28</v>
      </c>
      <c r="D118" s="154"/>
      <c r="E118" s="154"/>
      <c r="F118" s="159" t="str">
        <f>IF(E20="","",E20)</f>
        <v xml:space="preserve"> </v>
      </c>
      <c r="G118" s="154"/>
      <c r="H118" s="154"/>
      <c r="I118" s="151" t="s">
        <v>35</v>
      </c>
      <c r="J118" s="192" t="str">
        <f>E26</f>
        <v>Obrtelová Miluše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0.35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215" customFormat="1" ht="29.25" customHeight="1">
      <c r="A120" s="206"/>
      <c r="B120" s="207"/>
      <c r="C120" s="208" t="s">
        <v>246</v>
      </c>
      <c r="D120" s="209" t="s">
        <v>66</v>
      </c>
      <c r="E120" s="209" t="s">
        <v>62</v>
      </c>
      <c r="F120" s="209" t="s">
        <v>63</v>
      </c>
      <c r="G120" s="209" t="s">
        <v>247</v>
      </c>
      <c r="H120" s="209" t="s">
        <v>248</v>
      </c>
      <c r="I120" s="209" t="s">
        <v>249</v>
      </c>
      <c r="J120" s="209" t="s">
        <v>230</v>
      </c>
      <c r="K120" s="210" t="s">
        <v>250</v>
      </c>
      <c r="L120" s="211"/>
      <c r="M120" s="212" t="s">
        <v>1</v>
      </c>
      <c r="N120" s="213" t="s">
        <v>45</v>
      </c>
      <c r="O120" s="213" t="s">
        <v>251</v>
      </c>
      <c r="P120" s="213" t="s">
        <v>252</v>
      </c>
      <c r="Q120" s="213" t="s">
        <v>253</v>
      </c>
      <c r="R120" s="213" t="s">
        <v>254</v>
      </c>
      <c r="S120" s="213" t="s">
        <v>255</v>
      </c>
      <c r="T120" s="214" t="s">
        <v>256</v>
      </c>
      <c r="U120" s="206"/>
      <c r="V120" s="206"/>
      <c r="W120" s="206"/>
      <c r="X120" s="206"/>
      <c r="Y120" s="206"/>
      <c r="Z120" s="206"/>
      <c r="AA120" s="206"/>
      <c r="AB120" s="206"/>
      <c r="AC120" s="206"/>
      <c r="AD120" s="206"/>
      <c r="AE120" s="206"/>
    </row>
    <row r="121" spans="1:65" s="156" customFormat="1" ht="22.95" customHeight="1">
      <c r="A121" s="154"/>
      <c r="B121" s="91"/>
      <c r="C121" s="216" t="s">
        <v>257</v>
      </c>
      <c r="D121" s="154"/>
      <c r="E121" s="154"/>
      <c r="F121" s="154"/>
      <c r="G121" s="154"/>
      <c r="H121" s="154"/>
      <c r="I121" s="154"/>
      <c r="J121" s="217">
        <f>BK121</f>
        <v>0</v>
      </c>
      <c r="K121" s="154"/>
      <c r="L121" s="91"/>
      <c r="M121" s="218"/>
      <c r="N121" s="219"/>
      <c r="O121" s="167"/>
      <c r="P121" s="220">
        <f>P122</f>
        <v>815.91279999999995</v>
      </c>
      <c r="Q121" s="167"/>
      <c r="R121" s="220">
        <f>R122</f>
        <v>0</v>
      </c>
      <c r="S121" s="167"/>
      <c r="T121" s="221">
        <f>T122</f>
        <v>0</v>
      </c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T121" s="145" t="s">
        <v>80</v>
      </c>
      <c r="AU121" s="145" t="s">
        <v>232</v>
      </c>
      <c r="BK121" s="222">
        <f>BK122</f>
        <v>0</v>
      </c>
    </row>
    <row r="122" spans="1:65" s="223" customFormat="1" ht="25.95" customHeight="1">
      <c r="B122" s="224"/>
      <c r="D122" s="225" t="s">
        <v>80</v>
      </c>
      <c r="E122" s="226" t="s">
        <v>258</v>
      </c>
      <c r="F122" s="226" t="s">
        <v>259</v>
      </c>
      <c r="J122" s="227">
        <f>BK122</f>
        <v>0</v>
      </c>
      <c r="L122" s="224"/>
      <c r="M122" s="228"/>
      <c r="N122" s="229"/>
      <c r="O122" s="229"/>
      <c r="P122" s="230">
        <f>P123</f>
        <v>815.91279999999995</v>
      </c>
      <c r="Q122" s="229"/>
      <c r="R122" s="230">
        <f>R123</f>
        <v>0</v>
      </c>
      <c r="S122" s="229"/>
      <c r="T122" s="231">
        <f>T123</f>
        <v>0</v>
      </c>
      <c r="AR122" s="225" t="s">
        <v>88</v>
      </c>
      <c r="AT122" s="232" t="s">
        <v>80</v>
      </c>
      <c r="AU122" s="232" t="s">
        <v>81</v>
      </c>
      <c r="AY122" s="225" t="s">
        <v>260</v>
      </c>
      <c r="BK122" s="233">
        <f>BK123</f>
        <v>0</v>
      </c>
    </row>
    <row r="123" spans="1:65" s="223" customFormat="1" ht="22.95" customHeight="1">
      <c r="B123" s="224"/>
      <c r="D123" s="225" t="s">
        <v>80</v>
      </c>
      <c r="E123" s="234" t="s">
        <v>88</v>
      </c>
      <c r="F123" s="234" t="s">
        <v>261</v>
      </c>
      <c r="J123" s="235">
        <f>BK123</f>
        <v>0</v>
      </c>
      <c r="L123" s="224"/>
      <c r="M123" s="228"/>
      <c r="N123" s="229"/>
      <c r="O123" s="229"/>
      <c r="P123" s="230">
        <f>SUM(P124:P207)</f>
        <v>815.91279999999995</v>
      </c>
      <c r="Q123" s="229"/>
      <c r="R123" s="230">
        <f>SUM(R124:R207)</f>
        <v>0</v>
      </c>
      <c r="S123" s="229"/>
      <c r="T123" s="231">
        <f>SUM(T124:T207)</f>
        <v>0</v>
      </c>
      <c r="AR123" s="225" t="s">
        <v>88</v>
      </c>
      <c r="AT123" s="232" t="s">
        <v>80</v>
      </c>
      <c r="AU123" s="232" t="s">
        <v>88</v>
      </c>
      <c r="AY123" s="225" t="s">
        <v>260</v>
      </c>
      <c r="BK123" s="233">
        <f>SUM(BK124:BK207)</f>
        <v>0</v>
      </c>
    </row>
    <row r="124" spans="1:65" s="156" customFormat="1" ht="22.8">
      <c r="A124" s="154"/>
      <c r="B124" s="91"/>
      <c r="C124" s="267" t="s">
        <v>88</v>
      </c>
      <c r="D124" s="267" t="s">
        <v>262</v>
      </c>
      <c r="E124" s="268" t="s">
        <v>927</v>
      </c>
      <c r="F124" s="269" t="s">
        <v>928</v>
      </c>
      <c r="G124" s="270" t="s">
        <v>265</v>
      </c>
      <c r="H124" s="271">
        <v>1000</v>
      </c>
      <c r="I124" s="93">
        <v>0</v>
      </c>
      <c r="J124" s="93">
        <f>ROUND(I124*H124,2)</f>
        <v>0</v>
      </c>
      <c r="K124" s="92" t="s">
        <v>292</v>
      </c>
      <c r="L124" s="91"/>
      <c r="M124" s="236" t="s">
        <v>1</v>
      </c>
      <c r="N124" s="237" t="s">
        <v>46</v>
      </c>
      <c r="O124" s="238">
        <v>7.8E-2</v>
      </c>
      <c r="P124" s="238">
        <f>O124*H124</f>
        <v>78</v>
      </c>
      <c r="Q124" s="238">
        <v>0</v>
      </c>
      <c r="R124" s="238">
        <f>Q124*H124</f>
        <v>0</v>
      </c>
      <c r="S124" s="238">
        <v>0</v>
      </c>
      <c r="T124" s="239">
        <f>S124*H124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R124" s="240" t="s">
        <v>267</v>
      </c>
      <c r="AT124" s="240" t="s">
        <v>262</v>
      </c>
      <c r="AU124" s="240" t="s">
        <v>91</v>
      </c>
      <c r="AY124" s="145" t="s">
        <v>260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45" t="s">
        <v>88</v>
      </c>
      <c r="BK124" s="241">
        <f>ROUND(I124*H124,2)</f>
        <v>0</v>
      </c>
      <c r="BL124" s="145" t="s">
        <v>267</v>
      </c>
      <c r="BM124" s="240" t="s">
        <v>929</v>
      </c>
    </row>
    <row r="125" spans="1:65" s="242" customFormat="1">
      <c r="B125" s="243"/>
      <c r="C125" s="272"/>
      <c r="D125" s="273" t="s">
        <v>269</v>
      </c>
      <c r="E125" s="274" t="s">
        <v>1</v>
      </c>
      <c r="F125" s="275" t="s">
        <v>270</v>
      </c>
      <c r="G125" s="272"/>
      <c r="H125" s="274" t="s">
        <v>1</v>
      </c>
      <c r="L125" s="243"/>
      <c r="M125" s="245"/>
      <c r="N125" s="246"/>
      <c r="O125" s="246"/>
      <c r="P125" s="246"/>
      <c r="Q125" s="246"/>
      <c r="R125" s="246"/>
      <c r="S125" s="246"/>
      <c r="T125" s="247"/>
      <c r="AT125" s="244" t="s">
        <v>269</v>
      </c>
      <c r="AU125" s="244" t="s">
        <v>91</v>
      </c>
      <c r="AV125" s="242" t="s">
        <v>88</v>
      </c>
      <c r="AW125" s="242" t="s">
        <v>34</v>
      </c>
      <c r="AX125" s="242" t="s">
        <v>81</v>
      </c>
      <c r="AY125" s="244" t="s">
        <v>260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271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930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273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931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932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92" customFormat="1">
      <c r="B131" s="293"/>
      <c r="C131" s="298"/>
      <c r="D131" s="273" t="s">
        <v>269</v>
      </c>
      <c r="E131" s="299" t="s">
        <v>1</v>
      </c>
      <c r="F131" s="300" t="s">
        <v>276</v>
      </c>
      <c r="G131" s="298"/>
      <c r="H131" s="301">
        <v>0</v>
      </c>
      <c r="L131" s="293"/>
      <c r="M131" s="295"/>
      <c r="N131" s="296"/>
      <c r="O131" s="296"/>
      <c r="P131" s="296"/>
      <c r="Q131" s="296"/>
      <c r="R131" s="296"/>
      <c r="S131" s="296"/>
      <c r="T131" s="297"/>
      <c r="AT131" s="294" t="s">
        <v>269</v>
      </c>
      <c r="AU131" s="294" t="s">
        <v>91</v>
      </c>
      <c r="AV131" s="292" t="s">
        <v>277</v>
      </c>
      <c r="AW131" s="292" t="s">
        <v>34</v>
      </c>
      <c r="AX131" s="292" t="s">
        <v>81</v>
      </c>
      <c r="AY131" s="29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933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934</v>
      </c>
      <c r="G133" s="276"/>
      <c r="H133" s="279">
        <v>1000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58" customFormat="1">
      <c r="B134" s="259"/>
      <c r="C134" s="285"/>
      <c r="D134" s="273" t="s">
        <v>269</v>
      </c>
      <c r="E134" s="286" t="s">
        <v>918</v>
      </c>
      <c r="F134" s="287" t="s">
        <v>279</v>
      </c>
      <c r="G134" s="285"/>
      <c r="H134" s="288">
        <v>1000</v>
      </c>
      <c r="L134" s="259"/>
      <c r="M134" s="261"/>
      <c r="N134" s="262"/>
      <c r="O134" s="262"/>
      <c r="P134" s="262"/>
      <c r="Q134" s="262"/>
      <c r="R134" s="262"/>
      <c r="S134" s="262"/>
      <c r="T134" s="263"/>
      <c r="AT134" s="260" t="s">
        <v>269</v>
      </c>
      <c r="AU134" s="260" t="s">
        <v>91</v>
      </c>
      <c r="AV134" s="258" t="s">
        <v>267</v>
      </c>
      <c r="AW134" s="258" t="s">
        <v>34</v>
      </c>
      <c r="AX134" s="258" t="s">
        <v>88</v>
      </c>
      <c r="AY134" s="260" t="s">
        <v>260</v>
      </c>
    </row>
    <row r="135" spans="1:65" s="156" customFormat="1" ht="16.5" customHeight="1">
      <c r="A135" s="154"/>
      <c r="B135" s="91"/>
      <c r="C135" s="267" t="s">
        <v>91</v>
      </c>
      <c r="D135" s="267" t="s">
        <v>262</v>
      </c>
      <c r="E135" s="268" t="s">
        <v>358</v>
      </c>
      <c r="F135" s="269" t="s">
        <v>359</v>
      </c>
      <c r="G135" s="270" t="s">
        <v>308</v>
      </c>
      <c r="H135" s="271">
        <v>220</v>
      </c>
      <c r="I135" s="93">
        <v>0</v>
      </c>
      <c r="J135" s="93">
        <f>ROUND(I135*H135,2)</f>
        <v>0</v>
      </c>
      <c r="K135" s="92" t="s">
        <v>266</v>
      </c>
      <c r="L135" s="91"/>
      <c r="M135" s="236" t="s">
        <v>1</v>
      </c>
      <c r="N135" s="237" t="s">
        <v>46</v>
      </c>
      <c r="O135" s="238">
        <v>8.6999999999999994E-2</v>
      </c>
      <c r="P135" s="238">
        <f>O135*H135</f>
        <v>19.139999999999997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267</v>
      </c>
      <c r="AT135" s="240" t="s">
        <v>262</v>
      </c>
      <c r="AU135" s="240" t="s">
        <v>91</v>
      </c>
      <c r="AY135" s="145" t="s">
        <v>260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45" t="s">
        <v>88</v>
      </c>
      <c r="BK135" s="241">
        <f>ROUND(I135*H135,2)</f>
        <v>0</v>
      </c>
      <c r="BL135" s="145" t="s">
        <v>267</v>
      </c>
      <c r="BM135" s="240" t="s">
        <v>935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936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2" customFormat="1">
      <c r="B137" s="243"/>
      <c r="C137" s="272"/>
      <c r="D137" s="273" t="s">
        <v>269</v>
      </c>
      <c r="E137" s="274" t="s">
        <v>1</v>
      </c>
      <c r="F137" s="275" t="s">
        <v>937</v>
      </c>
      <c r="G137" s="272"/>
      <c r="H137" s="274" t="s">
        <v>1</v>
      </c>
      <c r="L137" s="243"/>
      <c r="M137" s="245"/>
      <c r="N137" s="246"/>
      <c r="O137" s="246"/>
      <c r="P137" s="246"/>
      <c r="Q137" s="246"/>
      <c r="R137" s="246"/>
      <c r="S137" s="246"/>
      <c r="T137" s="247"/>
      <c r="AT137" s="244" t="s">
        <v>269</v>
      </c>
      <c r="AU137" s="244" t="s">
        <v>91</v>
      </c>
      <c r="AV137" s="242" t="s">
        <v>88</v>
      </c>
      <c r="AW137" s="242" t="s">
        <v>34</v>
      </c>
      <c r="AX137" s="242" t="s">
        <v>81</v>
      </c>
      <c r="AY137" s="244" t="s">
        <v>260</v>
      </c>
    </row>
    <row r="138" spans="1:65" s="248" customFormat="1">
      <c r="B138" s="249"/>
      <c r="C138" s="276"/>
      <c r="D138" s="273" t="s">
        <v>269</v>
      </c>
      <c r="E138" s="277" t="s">
        <v>1</v>
      </c>
      <c r="F138" s="278" t="s">
        <v>938</v>
      </c>
      <c r="G138" s="276"/>
      <c r="H138" s="279">
        <v>100</v>
      </c>
      <c r="L138" s="249"/>
      <c r="M138" s="251"/>
      <c r="N138" s="252"/>
      <c r="O138" s="252"/>
      <c r="P138" s="252"/>
      <c r="Q138" s="252"/>
      <c r="R138" s="252"/>
      <c r="S138" s="252"/>
      <c r="T138" s="253"/>
      <c r="AT138" s="250" t="s">
        <v>269</v>
      </c>
      <c r="AU138" s="250" t="s">
        <v>91</v>
      </c>
      <c r="AV138" s="248" t="s">
        <v>91</v>
      </c>
      <c r="AW138" s="248" t="s">
        <v>34</v>
      </c>
      <c r="AX138" s="248" t="s">
        <v>81</v>
      </c>
      <c r="AY138" s="250" t="s">
        <v>260</v>
      </c>
    </row>
    <row r="139" spans="1:65" s="292" customFormat="1">
      <c r="B139" s="293"/>
      <c r="C139" s="298"/>
      <c r="D139" s="273" t="s">
        <v>269</v>
      </c>
      <c r="E139" s="299" t="s">
        <v>1</v>
      </c>
      <c r="F139" s="300" t="s">
        <v>312</v>
      </c>
      <c r="G139" s="298"/>
      <c r="H139" s="301">
        <v>100</v>
      </c>
      <c r="L139" s="293"/>
      <c r="M139" s="295"/>
      <c r="N139" s="296"/>
      <c r="O139" s="296"/>
      <c r="P139" s="296"/>
      <c r="Q139" s="296"/>
      <c r="R139" s="296"/>
      <c r="S139" s="296"/>
      <c r="T139" s="297"/>
      <c r="AT139" s="294" t="s">
        <v>269</v>
      </c>
      <c r="AU139" s="294" t="s">
        <v>91</v>
      </c>
      <c r="AV139" s="292" t="s">
        <v>277</v>
      </c>
      <c r="AW139" s="292" t="s">
        <v>34</v>
      </c>
      <c r="AX139" s="292" t="s">
        <v>81</v>
      </c>
      <c r="AY139" s="294" t="s">
        <v>260</v>
      </c>
    </row>
    <row r="140" spans="1:65" s="248" customFormat="1">
      <c r="B140" s="249"/>
      <c r="C140" s="276"/>
      <c r="D140" s="273" t="s">
        <v>269</v>
      </c>
      <c r="E140" s="277" t="s">
        <v>1</v>
      </c>
      <c r="F140" s="278" t="s">
        <v>939</v>
      </c>
      <c r="G140" s="276"/>
      <c r="H140" s="279">
        <v>120</v>
      </c>
      <c r="L140" s="249"/>
      <c r="M140" s="251"/>
      <c r="N140" s="252"/>
      <c r="O140" s="252"/>
      <c r="P140" s="252"/>
      <c r="Q140" s="252"/>
      <c r="R140" s="252"/>
      <c r="S140" s="252"/>
      <c r="T140" s="253"/>
      <c r="AT140" s="250" t="s">
        <v>269</v>
      </c>
      <c r="AU140" s="250" t="s">
        <v>91</v>
      </c>
      <c r="AV140" s="248" t="s">
        <v>91</v>
      </c>
      <c r="AW140" s="248" t="s">
        <v>34</v>
      </c>
      <c r="AX140" s="248" t="s">
        <v>81</v>
      </c>
      <c r="AY140" s="250" t="s">
        <v>260</v>
      </c>
    </row>
    <row r="141" spans="1:65" s="292" customFormat="1">
      <c r="B141" s="293"/>
      <c r="C141" s="298"/>
      <c r="D141" s="273" t="s">
        <v>269</v>
      </c>
      <c r="E141" s="299" t="s">
        <v>922</v>
      </c>
      <c r="F141" s="300" t="s">
        <v>312</v>
      </c>
      <c r="G141" s="298"/>
      <c r="H141" s="301">
        <v>120</v>
      </c>
      <c r="L141" s="293"/>
      <c r="M141" s="295"/>
      <c r="N141" s="296"/>
      <c r="O141" s="296"/>
      <c r="P141" s="296"/>
      <c r="Q141" s="296"/>
      <c r="R141" s="296"/>
      <c r="S141" s="296"/>
      <c r="T141" s="297"/>
      <c r="AT141" s="294" t="s">
        <v>269</v>
      </c>
      <c r="AU141" s="294" t="s">
        <v>91</v>
      </c>
      <c r="AV141" s="292" t="s">
        <v>277</v>
      </c>
      <c r="AW141" s="292" t="s">
        <v>34</v>
      </c>
      <c r="AX141" s="292" t="s">
        <v>81</v>
      </c>
      <c r="AY141" s="294" t="s">
        <v>260</v>
      </c>
    </row>
    <row r="142" spans="1:65" s="258" customFormat="1">
      <c r="B142" s="259"/>
      <c r="C142" s="285"/>
      <c r="D142" s="273" t="s">
        <v>269</v>
      </c>
      <c r="E142" s="286" t="s">
        <v>920</v>
      </c>
      <c r="F142" s="287" t="s">
        <v>279</v>
      </c>
      <c r="G142" s="285"/>
      <c r="H142" s="288">
        <v>220</v>
      </c>
      <c r="L142" s="259"/>
      <c r="M142" s="261"/>
      <c r="N142" s="262"/>
      <c r="O142" s="262"/>
      <c r="P142" s="262"/>
      <c r="Q142" s="262"/>
      <c r="R142" s="262"/>
      <c r="S142" s="262"/>
      <c r="T142" s="263"/>
      <c r="AT142" s="260" t="s">
        <v>269</v>
      </c>
      <c r="AU142" s="260" t="s">
        <v>91</v>
      </c>
      <c r="AV142" s="258" t="s">
        <v>267</v>
      </c>
      <c r="AW142" s="258" t="s">
        <v>34</v>
      </c>
      <c r="AX142" s="258" t="s">
        <v>88</v>
      </c>
      <c r="AY142" s="260" t="s">
        <v>260</v>
      </c>
    </row>
    <row r="143" spans="1:65" s="156" customFormat="1" ht="16.5" customHeight="1">
      <c r="A143" s="154"/>
      <c r="B143" s="91"/>
      <c r="C143" s="267" t="s">
        <v>277</v>
      </c>
      <c r="D143" s="267" t="s">
        <v>262</v>
      </c>
      <c r="E143" s="268" t="s">
        <v>371</v>
      </c>
      <c r="F143" s="269" t="s">
        <v>372</v>
      </c>
      <c r="G143" s="270" t="s">
        <v>308</v>
      </c>
      <c r="H143" s="271">
        <v>120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7.1999999999999995E-2</v>
      </c>
      <c r="P143" s="238">
        <f>O143*H143</f>
        <v>8.6399999999999988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940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941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922</v>
      </c>
      <c r="G145" s="276"/>
      <c r="H145" s="279">
        <v>120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88</v>
      </c>
      <c r="AY145" s="250" t="s">
        <v>260</v>
      </c>
    </row>
    <row r="146" spans="1:65" s="156" customFormat="1" ht="22.8">
      <c r="A146" s="154"/>
      <c r="B146" s="91"/>
      <c r="C146" s="267" t="s">
        <v>267</v>
      </c>
      <c r="D146" s="267" t="s">
        <v>262</v>
      </c>
      <c r="E146" s="268" t="s">
        <v>378</v>
      </c>
      <c r="F146" s="269" t="s">
        <v>379</v>
      </c>
      <c r="G146" s="270" t="s">
        <v>380</v>
      </c>
      <c r="H146" s="271">
        <v>350</v>
      </c>
      <c r="I146" s="93">
        <v>0</v>
      </c>
      <c r="J146" s="93">
        <f>ROUND(I146*H146,2)</f>
        <v>0</v>
      </c>
      <c r="K146" s="92" t="s">
        <v>292</v>
      </c>
      <c r="L146" s="91"/>
      <c r="M146" s="236" t="s">
        <v>1</v>
      </c>
      <c r="N146" s="237" t="s">
        <v>46</v>
      </c>
      <c r="O146" s="238">
        <v>0</v>
      </c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R146" s="240" t="s">
        <v>267</v>
      </c>
      <c r="AT146" s="240" t="s">
        <v>262</v>
      </c>
      <c r="AU146" s="240" t="s">
        <v>91</v>
      </c>
      <c r="AY146" s="145" t="s">
        <v>260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45" t="s">
        <v>88</v>
      </c>
      <c r="BK146" s="241">
        <f>ROUND(I146*H146,2)</f>
        <v>0</v>
      </c>
      <c r="BL146" s="145" t="s">
        <v>267</v>
      </c>
      <c r="BM146" s="240" t="s">
        <v>942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382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2" customFormat="1">
      <c r="B148" s="243"/>
      <c r="C148" s="272"/>
      <c r="D148" s="273" t="s">
        <v>269</v>
      </c>
      <c r="E148" s="274" t="s">
        <v>1</v>
      </c>
      <c r="F148" s="275" t="s">
        <v>383</v>
      </c>
      <c r="G148" s="272"/>
      <c r="H148" s="274" t="s">
        <v>1</v>
      </c>
      <c r="L148" s="243"/>
      <c r="M148" s="245"/>
      <c r="N148" s="246"/>
      <c r="O148" s="246"/>
      <c r="P148" s="246"/>
      <c r="Q148" s="246"/>
      <c r="R148" s="246"/>
      <c r="S148" s="246"/>
      <c r="T148" s="247"/>
      <c r="AT148" s="244" t="s">
        <v>269</v>
      </c>
      <c r="AU148" s="244" t="s">
        <v>91</v>
      </c>
      <c r="AV148" s="242" t="s">
        <v>88</v>
      </c>
      <c r="AW148" s="242" t="s">
        <v>34</v>
      </c>
      <c r="AX148" s="242" t="s">
        <v>81</v>
      </c>
      <c r="AY148" s="244" t="s">
        <v>260</v>
      </c>
    </row>
    <row r="149" spans="1:65" s="292" customFormat="1">
      <c r="B149" s="293"/>
      <c r="C149" s="298"/>
      <c r="D149" s="273" t="s">
        <v>269</v>
      </c>
      <c r="E149" s="299" t="s">
        <v>1</v>
      </c>
      <c r="F149" s="300" t="s">
        <v>312</v>
      </c>
      <c r="G149" s="298"/>
      <c r="H149" s="301">
        <v>0</v>
      </c>
      <c r="L149" s="293"/>
      <c r="M149" s="295"/>
      <c r="N149" s="296"/>
      <c r="O149" s="296"/>
      <c r="P149" s="296"/>
      <c r="Q149" s="296"/>
      <c r="R149" s="296"/>
      <c r="S149" s="296"/>
      <c r="T149" s="297"/>
      <c r="AT149" s="294" t="s">
        <v>269</v>
      </c>
      <c r="AU149" s="294" t="s">
        <v>91</v>
      </c>
      <c r="AV149" s="292" t="s">
        <v>277</v>
      </c>
      <c r="AW149" s="292" t="s">
        <v>34</v>
      </c>
      <c r="AX149" s="292" t="s">
        <v>81</v>
      </c>
      <c r="AY149" s="294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943</v>
      </c>
      <c r="G150" s="276"/>
      <c r="H150" s="279">
        <v>140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81</v>
      </c>
      <c r="AY150" s="250" t="s">
        <v>260</v>
      </c>
    </row>
    <row r="151" spans="1:65" s="248" customFormat="1">
      <c r="B151" s="249"/>
      <c r="C151" s="276"/>
      <c r="D151" s="273" t="s">
        <v>269</v>
      </c>
      <c r="E151" s="277" t="s">
        <v>1</v>
      </c>
      <c r="F151" s="278" t="s">
        <v>944</v>
      </c>
      <c r="G151" s="276"/>
      <c r="H151" s="279">
        <v>210</v>
      </c>
      <c r="L151" s="249"/>
      <c r="M151" s="251"/>
      <c r="N151" s="252"/>
      <c r="O151" s="252"/>
      <c r="P151" s="252"/>
      <c r="Q151" s="252"/>
      <c r="R151" s="252"/>
      <c r="S151" s="252"/>
      <c r="T151" s="253"/>
      <c r="AT151" s="250" t="s">
        <v>269</v>
      </c>
      <c r="AU151" s="250" t="s">
        <v>91</v>
      </c>
      <c r="AV151" s="248" t="s">
        <v>91</v>
      </c>
      <c r="AW151" s="248" t="s">
        <v>34</v>
      </c>
      <c r="AX151" s="248" t="s">
        <v>81</v>
      </c>
      <c r="AY151" s="250" t="s">
        <v>260</v>
      </c>
    </row>
    <row r="152" spans="1:65" s="258" customFormat="1">
      <c r="B152" s="259"/>
      <c r="C152" s="285"/>
      <c r="D152" s="273" t="s">
        <v>269</v>
      </c>
      <c r="E152" s="286" t="s">
        <v>1</v>
      </c>
      <c r="F152" s="287" t="s">
        <v>279</v>
      </c>
      <c r="G152" s="285"/>
      <c r="H152" s="288">
        <v>350</v>
      </c>
      <c r="L152" s="259"/>
      <c r="M152" s="261"/>
      <c r="N152" s="262"/>
      <c r="O152" s="262"/>
      <c r="P152" s="262"/>
      <c r="Q152" s="262"/>
      <c r="R152" s="262"/>
      <c r="S152" s="262"/>
      <c r="T152" s="263"/>
      <c r="AT152" s="260" t="s">
        <v>269</v>
      </c>
      <c r="AU152" s="260" t="s">
        <v>91</v>
      </c>
      <c r="AV152" s="258" t="s">
        <v>267</v>
      </c>
      <c r="AW152" s="258" t="s">
        <v>34</v>
      </c>
      <c r="AX152" s="258" t="s">
        <v>88</v>
      </c>
      <c r="AY152" s="260" t="s">
        <v>260</v>
      </c>
    </row>
    <row r="153" spans="1:65" s="156" customFormat="1" ht="16.5" customHeight="1">
      <c r="A153" s="154"/>
      <c r="B153" s="91"/>
      <c r="C153" s="267" t="s">
        <v>296</v>
      </c>
      <c r="D153" s="267" t="s">
        <v>262</v>
      </c>
      <c r="E153" s="268" t="s">
        <v>386</v>
      </c>
      <c r="F153" s="269" t="s">
        <v>387</v>
      </c>
      <c r="G153" s="270" t="s">
        <v>308</v>
      </c>
      <c r="H153" s="271">
        <v>220</v>
      </c>
      <c r="I153" s="93">
        <v>0</v>
      </c>
      <c r="J153" s="93">
        <f>ROUND(I153*H153,2)</f>
        <v>0</v>
      </c>
      <c r="K153" s="92" t="s">
        <v>266</v>
      </c>
      <c r="L153" s="91"/>
      <c r="M153" s="236" t="s">
        <v>1</v>
      </c>
      <c r="N153" s="237" t="s">
        <v>46</v>
      </c>
      <c r="O153" s="238">
        <v>8.9999999999999993E-3</v>
      </c>
      <c r="P153" s="238">
        <f>O153*H153</f>
        <v>1.9799999999999998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R153" s="240" t="s">
        <v>267</v>
      </c>
      <c r="AT153" s="240" t="s">
        <v>262</v>
      </c>
      <c r="AU153" s="240" t="s">
        <v>91</v>
      </c>
      <c r="AY153" s="145" t="s">
        <v>260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45" t="s">
        <v>88</v>
      </c>
      <c r="BK153" s="241">
        <f>ROUND(I153*H153,2)</f>
        <v>0</v>
      </c>
      <c r="BL153" s="145" t="s">
        <v>267</v>
      </c>
      <c r="BM153" s="240" t="s">
        <v>945</v>
      </c>
    </row>
    <row r="154" spans="1:65" s="248" customFormat="1">
      <c r="B154" s="249"/>
      <c r="C154" s="276"/>
      <c r="D154" s="273" t="s">
        <v>269</v>
      </c>
      <c r="E154" s="277" t="s">
        <v>1</v>
      </c>
      <c r="F154" s="278" t="s">
        <v>920</v>
      </c>
      <c r="G154" s="276"/>
      <c r="H154" s="279">
        <v>220</v>
      </c>
      <c r="L154" s="249"/>
      <c r="M154" s="251"/>
      <c r="N154" s="252"/>
      <c r="O154" s="252"/>
      <c r="P154" s="252"/>
      <c r="Q154" s="252"/>
      <c r="R154" s="252"/>
      <c r="S154" s="252"/>
      <c r="T154" s="253"/>
      <c r="AT154" s="250" t="s">
        <v>269</v>
      </c>
      <c r="AU154" s="250" t="s">
        <v>91</v>
      </c>
      <c r="AV154" s="248" t="s">
        <v>91</v>
      </c>
      <c r="AW154" s="248" t="s">
        <v>34</v>
      </c>
      <c r="AX154" s="248" t="s">
        <v>88</v>
      </c>
      <c r="AY154" s="250" t="s">
        <v>260</v>
      </c>
    </row>
    <row r="155" spans="1:65" s="156" customFormat="1" ht="16.5" customHeight="1">
      <c r="A155" s="154"/>
      <c r="B155" s="91"/>
      <c r="C155" s="267" t="s">
        <v>305</v>
      </c>
      <c r="D155" s="267" t="s">
        <v>262</v>
      </c>
      <c r="E155" s="268" t="s">
        <v>946</v>
      </c>
      <c r="F155" s="269" t="s">
        <v>947</v>
      </c>
      <c r="G155" s="270" t="s">
        <v>308</v>
      </c>
      <c r="H155" s="271">
        <v>468.8</v>
      </c>
      <c r="I155" s="93">
        <v>0</v>
      </c>
      <c r="J155" s="93">
        <f>ROUND(I155*H155,2)</f>
        <v>0</v>
      </c>
      <c r="K155" s="92" t="s">
        <v>266</v>
      </c>
      <c r="L155" s="91"/>
      <c r="M155" s="236" t="s">
        <v>1</v>
      </c>
      <c r="N155" s="237" t="s">
        <v>46</v>
      </c>
      <c r="O155" s="238">
        <v>0.32800000000000001</v>
      </c>
      <c r="P155" s="238">
        <f>O155*H155</f>
        <v>153.7664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267</v>
      </c>
      <c r="AT155" s="240" t="s">
        <v>262</v>
      </c>
      <c r="AU155" s="240" t="s">
        <v>91</v>
      </c>
      <c r="AY155" s="145" t="s">
        <v>260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45" t="s">
        <v>88</v>
      </c>
      <c r="BK155" s="241">
        <f>ROUND(I155*H155,2)</f>
        <v>0</v>
      </c>
      <c r="BL155" s="145" t="s">
        <v>267</v>
      </c>
      <c r="BM155" s="240" t="s">
        <v>948</v>
      </c>
    </row>
    <row r="156" spans="1:65" s="242" customFormat="1">
      <c r="B156" s="243"/>
      <c r="C156" s="272"/>
      <c r="D156" s="273" t="s">
        <v>269</v>
      </c>
      <c r="E156" s="274" t="s">
        <v>1</v>
      </c>
      <c r="F156" s="275" t="s">
        <v>949</v>
      </c>
      <c r="G156" s="272"/>
      <c r="H156" s="274" t="s">
        <v>1</v>
      </c>
      <c r="L156" s="243"/>
      <c r="M156" s="245"/>
      <c r="N156" s="246"/>
      <c r="O156" s="246"/>
      <c r="P156" s="246"/>
      <c r="Q156" s="246"/>
      <c r="R156" s="246"/>
      <c r="S156" s="246"/>
      <c r="T156" s="247"/>
      <c r="AT156" s="244" t="s">
        <v>269</v>
      </c>
      <c r="AU156" s="244" t="s">
        <v>91</v>
      </c>
      <c r="AV156" s="242" t="s">
        <v>88</v>
      </c>
      <c r="AW156" s="242" t="s">
        <v>34</v>
      </c>
      <c r="AX156" s="242" t="s">
        <v>81</v>
      </c>
      <c r="AY156" s="244" t="s">
        <v>260</v>
      </c>
    </row>
    <row r="157" spans="1:65" s="248" customFormat="1">
      <c r="B157" s="249"/>
      <c r="C157" s="276"/>
      <c r="D157" s="273" t="s">
        <v>269</v>
      </c>
      <c r="E157" s="277" t="s">
        <v>1</v>
      </c>
      <c r="F157" s="278" t="s">
        <v>950</v>
      </c>
      <c r="G157" s="276"/>
      <c r="H157" s="279">
        <v>434.8</v>
      </c>
      <c r="L157" s="249"/>
      <c r="M157" s="251"/>
      <c r="N157" s="252"/>
      <c r="O157" s="252"/>
      <c r="P157" s="252"/>
      <c r="Q157" s="252"/>
      <c r="R157" s="252"/>
      <c r="S157" s="252"/>
      <c r="T157" s="253"/>
      <c r="AT157" s="250" t="s">
        <v>269</v>
      </c>
      <c r="AU157" s="250" t="s">
        <v>91</v>
      </c>
      <c r="AV157" s="248" t="s">
        <v>91</v>
      </c>
      <c r="AW157" s="248" t="s">
        <v>34</v>
      </c>
      <c r="AX157" s="248" t="s">
        <v>81</v>
      </c>
      <c r="AY157" s="250" t="s">
        <v>260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951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952</v>
      </c>
      <c r="G159" s="276"/>
      <c r="H159" s="279">
        <v>34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81</v>
      </c>
      <c r="AY159" s="250" t="s">
        <v>260</v>
      </c>
    </row>
    <row r="160" spans="1:65" s="258" customFormat="1">
      <c r="B160" s="259"/>
      <c r="C160" s="285"/>
      <c r="D160" s="273" t="s">
        <v>269</v>
      </c>
      <c r="E160" s="286" t="s">
        <v>1</v>
      </c>
      <c r="F160" s="287" t="s">
        <v>279</v>
      </c>
      <c r="G160" s="285"/>
      <c r="H160" s="288">
        <v>468.8</v>
      </c>
      <c r="L160" s="259"/>
      <c r="M160" s="261"/>
      <c r="N160" s="262"/>
      <c r="O160" s="262"/>
      <c r="P160" s="262"/>
      <c r="Q160" s="262"/>
      <c r="R160" s="262"/>
      <c r="S160" s="262"/>
      <c r="T160" s="263"/>
      <c r="AT160" s="260" t="s">
        <v>269</v>
      </c>
      <c r="AU160" s="260" t="s">
        <v>91</v>
      </c>
      <c r="AV160" s="258" t="s">
        <v>267</v>
      </c>
      <c r="AW160" s="258" t="s">
        <v>34</v>
      </c>
      <c r="AX160" s="258" t="s">
        <v>88</v>
      </c>
      <c r="AY160" s="260" t="s">
        <v>260</v>
      </c>
    </row>
    <row r="161" spans="1:65" s="156" customFormat="1" ht="22.8">
      <c r="A161" s="154"/>
      <c r="B161" s="91"/>
      <c r="C161" s="310" t="s">
        <v>313</v>
      </c>
      <c r="D161" s="310" t="s">
        <v>633</v>
      </c>
      <c r="E161" s="311" t="s">
        <v>953</v>
      </c>
      <c r="F161" s="312" t="s">
        <v>954</v>
      </c>
      <c r="G161" s="313" t="s">
        <v>308</v>
      </c>
      <c r="H161" s="314">
        <v>482.86399999999998</v>
      </c>
      <c r="I161" s="95">
        <v>0</v>
      </c>
      <c r="J161" s="95">
        <f>ROUND(I161*H161,2)</f>
        <v>0</v>
      </c>
      <c r="K161" s="94" t="s">
        <v>292</v>
      </c>
      <c r="L161" s="303"/>
      <c r="M161" s="304" t="s">
        <v>1</v>
      </c>
      <c r="N161" s="305" t="s">
        <v>46</v>
      </c>
      <c r="O161" s="238">
        <v>0</v>
      </c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322</v>
      </c>
      <c r="AT161" s="240" t="s">
        <v>633</v>
      </c>
      <c r="AU161" s="240" t="s">
        <v>91</v>
      </c>
      <c r="AY161" s="145" t="s">
        <v>260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45" t="s">
        <v>88</v>
      </c>
      <c r="BK161" s="241">
        <f>ROUND(I161*H161,2)</f>
        <v>0</v>
      </c>
      <c r="BL161" s="145" t="s">
        <v>267</v>
      </c>
      <c r="BM161" s="240" t="s">
        <v>955</v>
      </c>
    </row>
    <row r="162" spans="1:65" s="156" customFormat="1" ht="38.4">
      <c r="A162" s="154"/>
      <c r="B162" s="91"/>
      <c r="C162" s="280"/>
      <c r="D162" s="273" t="s">
        <v>430</v>
      </c>
      <c r="E162" s="280"/>
      <c r="F162" s="281" t="s">
        <v>956</v>
      </c>
      <c r="G162" s="280"/>
      <c r="H162" s="280"/>
      <c r="I162" s="154"/>
      <c r="J162" s="154"/>
      <c r="K162" s="154"/>
      <c r="L162" s="91"/>
      <c r="M162" s="254"/>
      <c r="N162" s="255"/>
      <c r="O162" s="256"/>
      <c r="P162" s="256"/>
      <c r="Q162" s="256"/>
      <c r="R162" s="256"/>
      <c r="S162" s="256"/>
      <c r="T162" s="257"/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T162" s="145" t="s">
        <v>430</v>
      </c>
      <c r="AU162" s="145" t="s">
        <v>91</v>
      </c>
    </row>
    <row r="163" spans="1:65" s="242" customFormat="1">
      <c r="B163" s="243"/>
      <c r="C163" s="272"/>
      <c r="D163" s="273" t="s">
        <v>269</v>
      </c>
      <c r="E163" s="274" t="s">
        <v>1</v>
      </c>
      <c r="F163" s="275" t="s">
        <v>957</v>
      </c>
      <c r="G163" s="272"/>
      <c r="H163" s="274" t="s">
        <v>1</v>
      </c>
      <c r="L163" s="243"/>
      <c r="M163" s="245"/>
      <c r="N163" s="246"/>
      <c r="O163" s="246"/>
      <c r="P163" s="246"/>
      <c r="Q163" s="246"/>
      <c r="R163" s="246"/>
      <c r="S163" s="246"/>
      <c r="T163" s="247"/>
      <c r="AT163" s="244" t="s">
        <v>269</v>
      </c>
      <c r="AU163" s="244" t="s">
        <v>91</v>
      </c>
      <c r="AV163" s="242" t="s">
        <v>88</v>
      </c>
      <c r="AW163" s="242" t="s">
        <v>34</v>
      </c>
      <c r="AX163" s="242" t="s">
        <v>81</v>
      </c>
      <c r="AY163" s="244" t="s">
        <v>260</v>
      </c>
    </row>
    <row r="164" spans="1:65" s="242" customFormat="1">
      <c r="B164" s="243"/>
      <c r="C164" s="272"/>
      <c r="D164" s="273" t="s">
        <v>269</v>
      </c>
      <c r="E164" s="274" t="s">
        <v>1</v>
      </c>
      <c r="F164" s="275" t="s">
        <v>958</v>
      </c>
      <c r="G164" s="272"/>
      <c r="H164" s="274" t="s">
        <v>1</v>
      </c>
      <c r="L164" s="243"/>
      <c r="M164" s="245"/>
      <c r="N164" s="246"/>
      <c r="O164" s="246"/>
      <c r="P164" s="246"/>
      <c r="Q164" s="246"/>
      <c r="R164" s="246"/>
      <c r="S164" s="246"/>
      <c r="T164" s="247"/>
      <c r="AT164" s="244" t="s">
        <v>269</v>
      </c>
      <c r="AU164" s="244" t="s">
        <v>91</v>
      </c>
      <c r="AV164" s="242" t="s">
        <v>88</v>
      </c>
      <c r="AW164" s="242" t="s">
        <v>34</v>
      </c>
      <c r="AX164" s="242" t="s">
        <v>81</v>
      </c>
      <c r="AY164" s="244" t="s">
        <v>260</v>
      </c>
    </row>
    <row r="165" spans="1:65" s="292" customFormat="1">
      <c r="B165" s="293"/>
      <c r="C165" s="298"/>
      <c r="D165" s="273" t="s">
        <v>269</v>
      </c>
      <c r="E165" s="299" t="s">
        <v>1</v>
      </c>
      <c r="F165" s="300" t="s">
        <v>312</v>
      </c>
      <c r="G165" s="298"/>
      <c r="H165" s="301">
        <v>0</v>
      </c>
      <c r="L165" s="293"/>
      <c r="M165" s="295"/>
      <c r="N165" s="296"/>
      <c r="O165" s="296"/>
      <c r="P165" s="296"/>
      <c r="Q165" s="296"/>
      <c r="R165" s="296"/>
      <c r="S165" s="296"/>
      <c r="T165" s="297"/>
      <c r="AT165" s="294" t="s">
        <v>269</v>
      </c>
      <c r="AU165" s="294" t="s">
        <v>91</v>
      </c>
      <c r="AV165" s="292" t="s">
        <v>277</v>
      </c>
      <c r="AW165" s="292" t="s">
        <v>34</v>
      </c>
      <c r="AX165" s="292" t="s">
        <v>81</v>
      </c>
      <c r="AY165" s="294" t="s">
        <v>260</v>
      </c>
    </row>
    <row r="166" spans="1:65" s="242" customFormat="1">
      <c r="B166" s="243"/>
      <c r="C166" s="272"/>
      <c r="D166" s="273" t="s">
        <v>269</v>
      </c>
      <c r="E166" s="274" t="s">
        <v>1</v>
      </c>
      <c r="F166" s="275" t="s">
        <v>959</v>
      </c>
      <c r="G166" s="272"/>
      <c r="H166" s="274" t="s">
        <v>1</v>
      </c>
      <c r="L166" s="243"/>
      <c r="M166" s="245"/>
      <c r="N166" s="246"/>
      <c r="O166" s="246"/>
      <c r="P166" s="246"/>
      <c r="Q166" s="246"/>
      <c r="R166" s="246"/>
      <c r="S166" s="246"/>
      <c r="T166" s="247"/>
      <c r="AT166" s="244" t="s">
        <v>269</v>
      </c>
      <c r="AU166" s="244" t="s">
        <v>91</v>
      </c>
      <c r="AV166" s="242" t="s">
        <v>88</v>
      </c>
      <c r="AW166" s="242" t="s">
        <v>34</v>
      </c>
      <c r="AX166" s="242" t="s">
        <v>81</v>
      </c>
      <c r="AY166" s="244" t="s">
        <v>260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960</v>
      </c>
      <c r="G167" s="276"/>
      <c r="H167" s="279">
        <v>447.84399999999999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81</v>
      </c>
      <c r="AY167" s="250" t="s">
        <v>260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961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962</v>
      </c>
      <c r="G169" s="276"/>
      <c r="H169" s="279">
        <v>35.020000000000003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81</v>
      </c>
      <c r="AY169" s="250" t="s">
        <v>260</v>
      </c>
    </row>
    <row r="170" spans="1:65" s="258" customFormat="1">
      <c r="B170" s="259"/>
      <c r="C170" s="285"/>
      <c r="D170" s="273" t="s">
        <v>269</v>
      </c>
      <c r="E170" s="286" t="s">
        <v>1</v>
      </c>
      <c r="F170" s="287" t="s">
        <v>279</v>
      </c>
      <c r="G170" s="285"/>
      <c r="H170" s="288">
        <v>482.86399999999998</v>
      </c>
      <c r="L170" s="259"/>
      <c r="M170" s="261"/>
      <c r="N170" s="262"/>
      <c r="O170" s="262"/>
      <c r="P170" s="262"/>
      <c r="Q170" s="262"/>
      <c r="R170" s="262"/>
      <c r="S170" s="262"/>
      <c r="T170" s="263"/>
      <c r="AT170" s="260" t="s">
        <v>269</v>
      </c>
      <c r="AU170" s="260" t="s">
        <v>91</v>
      </c>
      <c r="AV170" s="258" t="s">
        <v>267</v>
      </c>
      <c r="AW170" s="258" t="s">
        <v>34</v>
      </c>
      <c r="AX170" s="258" t="s">
        <v>88</v>
      </c>
      <c r="AY170" s="260" t="s">
        <v>260</v>
      </c>
    </row>
    <row r="171" spans="1:65" s="156" customFormat="1" ht="16.5" customHeight="1">
      <c r="A171" s="154"/>
      <c r="B171" s="91"/>
      <c r="C171" s="267" t="s">
        <v>322</v>
      </c>
      <c r="D171" s="267" t="s">
        <v>262</v>
      </c>
      <c r="E171" s="268" t="s">
        <v>963</v>
      </c>
      <c r="F171" s="269" t="s">
        <v>964</v>
      </c>
      <c r="G171" s="270" t="s">
        <v>265</v>
      </c>
      <c r="H171" s="271">
        <v>270</v>
      </c>
      <c r="I171" s="93">
        <v>0</v>
      </c>
      <c r="J171" s="93">
        <f>ROUND(I171*H171,2)</f>
        <v>0</v>
      </c>
      <c r="K171" s="92" t="s">
        <v>292</v>
      </c>
      <c r="L171" s="91"/>
      <c r="M171" s="236" t="s">
        <v>1</v>
      </c>
      <c r="N171" s="237" t="s">
        <v>46</v>
      </c>
      <c r="O171" s="238">
        <v>1.4650000000000001</v>
      </c>
      <c r="P171" s="238">
        <f>O171*H171</f>
        <v>395.55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965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966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967</v>
      </c>
      <c r="G173" s="276"/>
      <c r="H173" s="279">
        <v>270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88</v>
      </c>
      <c r="AY173" s="250" t="s">
        <v>260</v>
      </c>
    </row>
    <row r="174" spans="1:65" s="156" customFormat="1" ht="16.5" customHeight="1">
      <c r="A174" s="154"/>
      <c r="B174" s="91"/>
      <c r="C174" s="310" t="s">
        <v>334</v>
      </c>
      <c r="D174" s="310" t="s">
        <v>633</v>
      </c>
      <c r="E174" s="311" t="s">
        <v>968</v>
      </c>
      <c r="F174" s="312" t="s">
        <v>969</v>
      </c>
      <c r="G174" s="313" t="s">
        <v>380</v>
      </c>
      <c r="H174" s="314">
        <v>201.15899999999999</v>
      </c>
      <c r="I174" s="95">
        <v>0</v>
      </c>
      <c r="J174" s="95">
        <f>ROUND(I174*H174,2)</f>
        <v>0</v>
      </c>
      <c r="K174" s="94" t="s">
        <v>266</v>
      </c>
      <c r="L174" s="303"/>
      <c r="M174" s="304" t="s">
        <v>1</v>
      </c>
      <c r="N174" s="305" t="s">
        <v>46</v>
      </c>
      <c r="O174" s="238">
        <v>0</v>
      </c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322</v>
      </c>
      <c r="AT174" s="240" t="s">
        <v>633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970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971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972</v>
      </c>
      <c r="G176" s="276"/>
      <c r="H176" s="279">
        <v>201.15899999999999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88</v>
      </c>
      <c r="AY176" s="250" t="s">
        <v>260</v>
      </c>
    </row>
    <row r="177" spans="1:65" s="156" customFormat="1" ht="16.5" customHeight="1">
      <c r="A177" s="154"/>
      <c r="B177" s="91"/>
      <c r="C177" s="267" t="s">
        <v>349</v>
      </c>
      <c r="D177" s="267" t="s">
        <v>262</v>
      </c>
      <c r="E177" s="268" t="s">
        <v>973</v>
      </c>
      <c r="F177" s="269" t="s">
        <v>974</v>
      </c>
      <c r="G177" s="270" t="s">
        <v>265</v>
      </c>
      <c r="H177" s="271">
        <v>72.599999999999994</v>
      </c>
      <c r="I177" s="93">
        <v>0</v>
      </c>
      <c r="J177" s="93">
        <f>ROUND(I177*H177,2)</f>
        <v>0</v>
      </c>
      <c r="K177" s="92" t="s">
        <v>266</v>
      </c>
      <c r="L177" s="91"/>
      <c r="M177" s="236" t="s">
        <v>1</v>
      </c>
      <c r="N177" s="237" t="s">
        <v>46</v>
      </c>
      <c r="O177" s="238">
        <v>0.66800000000000004</v>
      </c>
      <c r="P177" s="238">
        <f>O177*H177</f>
        <v>48.4968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R177" s="240" t="s">
        <v>267</v>
      </c>
      <c r="AT177" s="240" t="s">
        <v>262</v>
      </c>
      <c r="AU177" s="240" t="s">
        <v>91</v>
      </c>
      <c r="AY177" s="145" t="s">
        <v>260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45" t="s">
        <v>88</v>
      </c>
      <c r="BK177" s="241">
        <f>ROUND(I177*H177,2)</f>
        <v>0</v>
      </c>
      <c r="BL177" s="145" t="s">
        <v>267</v>
      </c>
      <c r="BM177" s="240" t="s">
        <v>975</v>
      </c>
    </row>
    <row r="178" spans="1:65" s="242" customFormat="1">
      <c r="B178" s="243"/>
      <c r="C178" s="272"/>
      <c r="D178" s="273" t="s">
        <v>269</v>
      </c>
      <c r="E178" s="274" t="s">
        <v>1</v>
      </c>
      <c r="F178" s="275" t="s">
        <v>976</v>
      </c>
      <c r="G178" s="272"/>
      <c r="H178" s="274" t="s">
        <v>1</v>
      </c>
      <c r="L178" s="243"/>
      <c r="M178" s="245"/>
      <c r="N178" s="246"/>
      <c r="O178" s="246"/>
      <c r="P178" s="246"/>
      <c r="Q178" s="246"/>
      <c r="R178" s="246"/>
      <c r="S178" s="246"/>
      <c r="T178" s="247"/>
      <c r="AT178" s="244" t="s">
        <v>269</v>
      </c>
      <c r="AU178" s="244" t="s">
        <v>91</v>
      </c>
      <c r="AV178" s="242" t="s">
        <v>88</v>
      </c>
      <c r="AW178" s="242" t="s">
        <v>34</v>
      </c>
      <c r="AX178" s="242" t="s">
        <v>81</v>
      </c>
      <c r="AY178" s="244" t="s">
        <v>260</v>
      </c>
    </row>
    <row r="179" spans="1:65" s="242" customFormat="1">
      <c r="B179" s="243"/>
      <c r="C179" s="272"/>
      <c r="D179" s="273" t="s">
        <v>269</v>
      </c>
      <c r="E179" s="274" t="s">
        <v>1</v>
      </c>
      <c r="F179" s="275" t="s">
        <v>977</v>
      </c>
      <c r="G179" s="272"/>
      <c r="H179" s="274" t="s">
        <v>1</v>
      </c>
      <c r="L179" s="243"/>
      <c r="M179" s="245"/>
      <c r="N179" s="246"/>
      <c r="O179" s="246"/>
      <c r="P179" s="246"/>
      <c r="Q179" s="246"/>
      <c r="R179" s="246"/>
      <c r="S179" s="246"/>
      <c r="T179" s="247"/>
      <c r="AT179" s="244" t="s">
        <v>269</v>
      </c>
      <c r="AU179" s="244" t="s">
        <v>91</v>
      </c>
      <c r="AV179" s="242" t="s">
        <v>88</v>
      </c>
      <c r="AW179" s="242" t="s">
        <v>34</v>
      </c>
      <c r="AX179" s="242" t="s">
        <v>81</v>
      </c>
      <c r="AY179" s="244" t="s">
        <v>260</v>
      </c>
    </row>
    <row r="180" spans="1:65" s="242" customFormat="1">
      <c r="B180" s="243"/>
      <c r="C180" s="272"/>
      <c r="D180" s="273" t="s">
        <v>269</v>
      </c>
      <c r="E180" s="274" t="s">
        <v>1</v>
      </c>
      <c r="F180" s="275" t="s">
        <v>978</v>
      </c>
      <c r="G180" s="272"/>
      <c r="H180" s="274" t="s">
        <v>1</v>
      </c>
      <c r="L180" s="243"/>
      <c r="M180" s="245"/>
      <c r="N180" s="246"/>
      <c r="O180" s="246"/>
      <c r="P180" s="246"/>
      <c r="Q180" s="246"/>
      <c r="R180" s="246"/>
      <c r="S180" s="246"/>
      <c r="T180" s="247"/>
      <c r="AT180" s="244" t="s">
        <v>269</v>
      </c>
      <c r="AU180" s="244" t="s">
        <v>91</v>
      </c>
      <c r="AV180" s="242" t="s">
        <v>88</v>
      </c>
      <c r="AW180" s="242" t="s">
        <v>34</v>
      </c>
      <c r="AX180" s="242" t="s">
        <v>81</v>
      </c>
      <c r="AY180" s="244" t="s">
        <v>260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979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924</v>
      </c>
      <c r="G182" s="276"/>
      <c r="H182" s="279">
        <v>72.599999999999994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88</v>
      </c>
      <c r="AY182" s="250" t="s">
        <v>260</v>
      </c>
    </row>
    <row r="183" spans="1:65" s="156" customFormat="1" ht="21.75" customHeight="1">
      <c r="A183" s="154"/>
      <c r="B183" s="91"/>
      <c r="C183" s="267" t="s">
        <v>357</v>
      </c>
      <c r="D183" s="267" t="s">
        <v>262</v>
      </c>
      <c r="E183" s="268" t="s">
        <v>980</v>
      </c>
      <c r="F183" s="269" t="s">
        <v>981</v>
      </c>
      <c r="G183" s="270" t="s">
        <v>265</v>
      </c>
      <c r="H183" s="271">
        <v>927.4</v>
      </c>
      <c r="I183" s="93">
        <v>0</v>
      </c>
      <c r="J183" s="93">
        <f>ROUND(I183*H183,2)</f>
        <v>0</v>
      </c>
      <c r="K183" s="92" t="s">
        <v>266</v>
      </c>
      <c r="L183" s="91"/>
      <c r="M183" s="236" t="s">
        <v>1</v>
      </c>
      <c r="N183" s="237" t="s">
        <v>46</v>
      </c>
      <c r="O183" s="238">
        <v>1.2E-2</v>
      </c>
      <c r="P183" s="238">
        <f>O183*H183</f>
        <v>11.1288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R183" s="240" t="s">
        <v>267</v>
      </c>
      <c r="AT183" s="240" t="s">
        <v>262</v>
      </c>
      <c r="AU183" s="240" t="s">
        <v>91</v>
      </c>
      <c r="AY183" s="145" t="s">
        <v>260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45" t="s">
        <v>88</v>
      </c>
      <c r="BK183" s="241">
        <f>ROUND(I183*H183,2)</f>
        <v>0</v>
      </c>
      <c r="BL183" s="145" t="s">
        <v>267</v>
      </c>
      <c r="BM183" s="240" t="s">
        <v>982</v>
      </c>
    </row>
    <row r="184" spans="1:65" s="242" customFormat="1">
      <c r="B184" s="243"/>
      <c r="C184" s="272"/>
      <c r="D184" s="273" t="s">
        <v>269</v>
      </c>
      <c r="E184" s="274" t="s">
        <v>1</v>
      </c>
      <c r="F184" s="275" t="s">
        <v>983</v>
      </c>
      <c r="G184" s="272"/>
      <c r="H184" s="274" t="s">
        <v>1</v>
      </c>
      <c r="L184" s="243"/>
      <c r="M184" s="245"/>
      <c r="N184" s="246"/>
      <c r="O184" s="246"/>
      <c r="P184" s="246"/>
      <c r="Q184" s="246"/>
      <c r="R184" s="246"/>
      <c r="S184" s="246"/>
      <c r="T184" s="247"/>
      <c r="AT184" s="244" t="s">
        <v>269</v>
      </c>
      <c r="AU184" s="244" t="s">
        <v>91</v>
      </c>
      <c r="AV184" s="242" t="s">
        <v>88</v>
      </c>
      <c r="AW184" s="242" t="s">
        <v>34</v>
      </c>
      <c r="AX184" s="242" t="s">
        <v>81</v>
      </c>
      <c r="AY184" s="244" t="s">
        <v>260</v>
      </c>
    </row>
    <row r="185" spans="1:65" s="242" customFormat="1">
      <c r="B185" s="243"/>
      <c r="C185" s="272"/>
      <c r="D185" s="273" t="s">
        <v>269</v>
      </c>
      <c r="E185" s="274" t="s">
        <v>1</v>
      </c>
      <c r="F185" s="275" t="s">
        <v>978</v>
      </c>
      <c r="G185" s="272"/>
      <c r="H185" s="274" t="s">
        <v>1</v>
      </c>
      <c r="L185" s="243"/>
      <c r="M185" s="245"/>
      <c r="N185" s="246"/>
      <c r="O185" s="246"/>
      <c r="P185" s="246"/>
      <c r="Q185" s="246"/>
      <c r="R185" s="246"/>
      <c r="S185" s="246"/>
      <c r="T185" s="247"/>
      <c r="AT185" s="244" t="s">
        <v>269</v>
      </c>
      <c r="AU185" s="244" t="s">
        <v>91</v>
      </c>
      <c r="AV185" s="242" t="s">
        <v>88</v>
      </c>
      <c r="AW185" s="242" t="s">
        <v>34</v>
      </c>
      <c r="AX185" s="242" t="s">
        <v>81</v>
      </c>
      <c r="AY185" s="244" t="s">
        <v>260</v>
      </c>
    </row>
    <row r="186" spans="1:65" s="248" customFormat="1">
      <c r="B186" s="249"/>
      <c r="C186" s="276"/>
      <c r="D186" s="273" t="s">
        <v>269</v>
      </c>
      <c r="E186" s="277" t="s">
        <v>1</v>
      </c>
      <c r="F186" s="278" t="s">
        <v>934</v>
      </c>
      <c r="G186" s="276"/>
      <c r="H186" s="279">
        <v>1000</v>
      </c>
      <c r="L186" s="249"/>
      <c r="M186" s="251"/>
      <c r="N186" s="252"/>
      <c r="O186" s="252"/>
      <c r="P186" s="252"/>
      <c r="Q186" s="252"/>
      <c r="R186" s="252"/>
      <c r="S186" s="252"/>
      <c r="T186" s="253"/>
      <c r="AT186" s="250" t="s">
        <v>269</v>
      </c>
      <c r="AU186" s="250" t="s">
        <v>91</v>
      </c>
      <c r="AV186" s="248" t="s">
        <v>91</v>
      </c>
      <c r="AW186" s="248" t="s">
        <v>34</v>
      </c>
      <c r="AX186" s="248" t="s">
        <v>81</v>
      </c>
      <c r="AY186" s="250" t="s">
        <v>260</v>
      </c>
    </row>
    <row r="187" spans="1:65" s="242" customFormat="1">
      <c r="B187" s="243"/>
      <c r="C187" s="272"/>
      <c r="D187" s="273" t="s">
        <v>269</v>
      </c>
      <c r="E187" s="274" t="s">
        <v>1</v>
      </c>
      <c r="F187" s="275" t="s">
        <v>984</v>
      </c>
      <c r="G187" s="272"/>
      <c r="H187" s="274" t="s">
        <v>1</v>
      </c>
      <c r="L187" s="243"/>
      <c r="M187" s="245"/>
      <c r="N187" s="246"/>
      <c r="O187" s="246"/>
      <c r="P187" s="246"/>
      <c r="Q187" s="246"/>
      <c r="R187" s="246"/>
      <c r="S187" s="246"/>
      <c r="T187" s="247"/>
      <c r="AT187" s="244" t="s">
        <v>269</v>
      </c>
      <c r="AU187" s="244" t="s">
        <v>91</v>
      </c>
      <c r="AV187" s="242" t="s">
        <v>88</v>
      </c>
      <c r="AW187" s="242" t="s">
        <v>34</v>
      </c>
      <c r="AX187" s="242" t="s">
        <v>81</v>
      </c>
      <c r="AY187" s="244" t="s">
        <v>260</v>
      </c>
    </row>
    <row r="188" spans="1:65" s="248" customFormat="1">
      <c r="B188" s="249"/>
      <c r="C188" s="276"/>
      <c r="D188" s="273" t="s">
        <v>269</v>
      </c>
      <c r="E188" s="277" t="s">
        <v>1</v>
      </c>
      <c r="F188" s="278" t="s">
        <v>985</v>
      </c>
      <c r="G188" s="276"/>
      <c r="H188" s="279">
        <v>-72.599999999999994</v>
      </c>
      <c r="L188" s="249"/>
      <c r="M188" s="251"/>
      <c r="N188" s="252"/>
      <c r="O188" s="252"/>
      <c r="P188" s="252"/>
      <c r="Q188" s="252"/>
      <c r="R188" s="252"/>
      <c r="S188" s="252"/>
      <c r="T188" s="253"/>
      <c r="AT188" s="250" t="s">
        <v>269</v>
      </c>
      <c r="AU188" s="250" t="s">
        <v>91</v>
      </c>
      <c r="AV188" s="248" t="s">
        <v>91</v>
      </c>
      <c r="AW188" s="248" t="s">
        <v>34</v>
      </c>
      <c r="AX188" s="248" t="s">
        <v>81</v>
      </c>
      <c r="AY188" s="250" t="s">
        <v>260</v>
      </c>
    </row>
    <row r="189" spans="1:65" s="258" customFormat="1">
      <c r="B189" s="259"/>
      <c r="C189" s="285"/>
      <c r="D189" s="273" t="s">
        <v>269</v>
      </c>
      <c r="E189" s="286" t="s">
        <v>1</v>
      </c>
      <c r="F189" s="287" t="s">
        <v>279</v>
      </c>
      <c r="G189" s="285"/>
      <c r="H189" s="288">
        <v>927.4</v>
      </c>
      <c r="L189" s="259"/>
      <c r="M189" s="261"/>
      <c r="N189" s="262"/>
      <c r="O189" s="262"/>
      <c r="P189" s="262"/>
      <c r="Q189" s="262"/>
      <c r="R189" s="262"/>
      <c r="S189" s="262"/>
      <c r="T189" s="263"/>
      <c r="AT189" s="260" t="s">
        <v>269</v>
      </c>
      <c r="AU189" s="260" t="s">
        <v>91</v>
      </c>
      <c r="AV189" s="258" t="s">
        <v>267</v>
      </c>
      <c r="AW189" s="258" t="s">
        <v>34</v>
      </c>
      <c r="AX189" s="258" t="s">
        <v>88</v>
      </c>
      <c r="AY189" s="260" t="s">
        <v>260</v>
      </c>
    </row>
    <row r="190" spans="1:65" s="156" customFormat="1" ht="22.8">
      <c r="A190" s="154"/>
      <c r="B190" s="91"/>
      <c r="C190" s="310" t="s">
        <v>365</v>
      </c>
      <c r="D190" s="310" t="s">
        <v>633</v>
      </c>
      <c r="E190" s="311" t="s">
        <v>953</v>
      </c>
      <c r="F190" s="312" t="s">
        <v>954</v>
      </c>
      <c r="G190" s="313" t="s">
        <v>308</v>
      </c>
      <c r="H190" s="314">
        <v>103</v>
      </c>
      <c r="I190" s="95">
        <v>0</v>
      </c>
      <c r="J190" s="95">
        <f>ROUND(I190*H190,2)</f>
        <v>0</v>
      </c>
      <c r="K190" s="94" t="s">
        <v>292</v>
      </c>
      <c r="L190" s="303"/>
      <c r="M190" s="304" t="s">
        <v>1</v>
      </c>
      <c r="N190" s="305" t="s">
        <v>46</v>
      </c>
      <c r="O190" s="238">
        <v>0</v>
      </c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R190" s="240" t="s">
        <v>322</v>
      </c>
      <c r="AT190" s="240" t="s">
        <v>633</v>
      </c>
      <c r="AU190" s="240" t="s">
        <v>91</v>
      </c>
      <c r="AY190" s="145" t="s">
        <v>260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45" t="s">
        <v>88</v>
      </c>
      <c r="BK190" s="241">
        <f>ROUND(I190*H190,2)</f>
        <v>0</v>
      </c>
      <c r="BL190" s="145" t="s">
        <v>267</v>
      </c>
      <c r="BM190" s="240" t="s">
        <v>986</v>
      </c>
    </row>
    <row r="191" spans="1:65" s="242" customFormat="1">
      <c r="B191" s="243"/>
      <c r="C191" s="272"/>
      <c r="D191" s="273" t="s">
        <v>269</v>
      </c>
      <c r="E191" s="274" t="s">
        <v>1</v>
      </c>
      <c r="F191" s="275" t="s">
        <v>957</v>
      </c>
      <c r="G191" s="272"/>
      <c r="H191" s="274" t="s">
        <v>1</v>
      </c>
      <c r="L191" s="243"/>
      <c r="M191" s="245"/>
      <c r="N191" s="246"/>
      <c r="O191" s="246"/>
      <c r="P191" s="246"/>
      <c r="Q191" s="246"/>
      <c r="R191" s="246"/>
      <c r="S191" s="246"/>
      <c r="T191" s="247"/>
      <c r="AT191" s="244" t="s">
        <v>269</v>
      </c>
      <c r="AU191" s="244" t="s">
        <v>91</v>
      </c>
      <c r="AV191" s="242" t="s">
        <v>88</v>
      </c>
      <c r="AW191" s="242" t="s">
        <v>34</v>
      </c>
      <c r="AX191" s="242" t="s">
        <v>81</v>
      </c>
      <c r="AY191" s="244" t="s">
        <v>260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958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92" customFormat="1">
      <c r="B193" s="293"/>
      <c r="C193" s="298"/>
      <c r="D193" s="273" t="s">
        <v>269</v>
      </c>
      <c r="E193" s="299" t="s">
        <v>1</v>
      </c>
      <c r="F193" s="300" t="s">
        <v>312</v>
      </c>
      <c r="G193" s="298"/>
      <c r="H193" s="301">
        <v>0</v>
      </c>
      <c r="L193" s="293"/>
      <c r="M193" s="295"/>
      <c r="N193" s="296"/>
      <c r="O193" s="296"/>
      <c r="P193" s="296"/>
      <c r="Q193" s="296"/>
      <c r="R193" s="296"/>
      <c r="S193" s="296"/>
      <c r="T193" s="297"/>
      <c r="AT193" s="294" t="s">
        <v>269</v>
      </c>
      <c r="AU193" s="294" t="s">
        <v>91</v>
      </c>
      <c r="AV193" s="292" t="s">
        <v>277</v>
      </c>
      <c r="AW193" s="292" t="s">
        <v>34</v>
      </c>
      <c r="AX193" s="292" t="s">
        <v>81</v>
      </c>
      <c r="AY193" s="294" t="s">
        <v>260</v>
      </c>
    </row>
    <row r="194" spans="1:65" s="242" customFormat="1">
      <c r="B194" s="243"/>
      <c r="C194" s="272"/>
      <c r="D194" s="273" t="s">
        <v>269</v>
      </c>
      <c r="E194" s="274" t="s">
        <v>1</v>
      </c>
      <c r="F194" s="275" t="s">
        <v>987</v>
      </c>
      <c r="G194" s="272"/>
      <c r="H194" s="274" t="s">
        <v>1</v>
      </c>
      <c r="L194" s="243"/>
      <c r="M194" s="245"/>
      <c r="N194" s="246"/>
      <c r="O194" s="246"/>
      <c r="P194" s="246"/>
      <c r="Q194" s="246"/>
      <c r="R194" s="246"/>
      <c r="S194" s="246"/>
      <c r="T194" s="247"/>
      <c r="AT194" s="244" t="s">
        <v>269</v>
      </c>
      <c r="AU194" s="244" t="s">
        <v>91</v>
      </c>
      <c r="AV194" s="242" t="s">
        <v>88</v>
      </c>
      <c r="AW194" s="242" t="s">
        <v>34</v>
      </c>
      <c r="AX194" s="242" t="s">
        <v>81</v>
      </c>
      <c r="AY194" s="244" t="s">
        <v>260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988</v>
      </c>
      <c r="G195" s="276"/>
      <c r="H195" s="279">
        <v>103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81</v>
      </c>
      <c r="AY195" s="250" t="s">
        <v>260</v>
      </c>
    </row>
    <row r="196" spans="1:65" s="258" customFormat="1">
      <c r="B196" s="259"/>
      <c r="C196" s="285"/>
      <c r="D196" s="273" t="s">
        <v>269</v>
      </c>
      <c r="E196" s="286" t="s">
        <v>1</v>
      </c>
      <c r="F196" s="287" t="s">
        <v>279</v>
      </c>
      <c r="G196" s="285"/>
      <c r="H196" s="288">
        <v>103</v>
      </c>
      <c r="L196" s="259"/>
      <c r="M196" s="261"/>
      <c r="N196" s="262"/>
      <c r="O196" s="262"/>
      <c r="P196" s="262"/>
      <c r="Q196" s="262"/>
      <c r="R196" s="262"/>
      <c r="S196" s="262"/>
      <c r="T196" s="263"/>
      <c r="AT196" s="260" t="s">
        <v>269</v>
      </c>
      <c r="AU196" s="260" t="s">
        <v>91</v>
      </c>
      <c r="AV196" s="258" t="s">
        <v>267</v>
      </c>
      <c r="AW196" s="258" t="s">
        <v>34</v>
      </c>
      <c r="AX196" s="258" t="s">
        <v>88</v>
      </c>
      <c r="AY196" s="260" t="s">
        <v>260</v>
      </c>
    </row>
    <row r="197" spans="1:65" s="156" customFormat="1" ht="21.75" customHeight="1">
      <c r="A197" s="154"/>
      <c r="B197" s="91"/>
      <c r="C197" s="267" t="s">
        <v>370</v>
      </c>
      <c r="D197" s="267" t="s">
        <v>262</v>
      </c>
      <c r="E197" s="268" t="s">
        <v>989</v>
      </c>
      <c r="F197" s="269" t="s">
        <v>990</v>
      </c>
      <c r="G197" s="270" t="s">
        <v>265</v>
      </c>
      <c r="H197" s="271">
        <v>72.599999999999994</v>
      </c>
      <c r="I197" s="93">
        <v>0</v>
      </c>
      <c r="J197" s="93">
        <f>ROUND(I197*H197,2)</f>
        <v>0</v>
      </c>
      <c r="K197" s="92" t="s">
        <v>266</v>
      </c>
      <c r="L197" s="91"/>
      <c r="M197" s="236" t="s">
        <v>1</v>
      </c>
      <c r="N197" s="237" t="s">
        <v>46</v>
      </c>
      <c r="O197" s="238">
        <v>0.153</v>
      </c>
      <c r="P197" s="238">
        <f>O197*H197</f>
        <v>11.107799999999999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R197" s="240" t="s">
        <v>267</v>
      </c>
      <c r="AT197" s="240" t="s">
        <v>262</v>
      </c>
      <c r="AU197" s="240" t="s">
        <v>91</v>
      </c>
      <c r="AY197" s="145" t="s">
        <v>260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45" t="s">
        <v>88</v>
      </c>
      <c r="BK197" s="241">
        <f>ROUND(I197*H197,2)</f>
        <v>0</v>
      </c>
      <c r="BL197" s="145" t="s">
        <v>267</v>
      </c>
      <c r="BM197" s="240" t="s">
        <v>991</v>
      </c>
    </row>
    <row r="198" spans="1:65" s="242" customFormat="1">
      <c r="B198" s="243"/>
      <c r="C198" s="272"/>
      <c r="D198" s="273" t="s">
        <v>269</v>
      </c>
      <c r="E198" s="274" t="s">
        <v>1</v>
      </c>
      <c r="F198" s="275" t="s">
        <v>992</v>
      </c>
      <c r="G198" s="272"/>
      <c r="H198" s="274" t="s">
        <v>1</v>
      </c>
      <c r="L198" s="243"/>
      <c r="M198" s="245"/>
      <c r="N198" s="246"/>
      <c r="O198" s="246"/>
      <c r="P198" s="246"/>
      <c r="Q198" s="246"/>
      <c r="R198" s="246"/>
      <c r="S198" s="246"/>
      <c r="T198" s="247"/>
      <c r="AT198" s="244" t="s">
        <v>269</v>
      </c>
      <c r="AU198" s="244" t="s">
        <v>91</v>
      </c>
      <c r="AV198" s="242" t="s">
        <v>88</v>
      </c>
      <c r="AW198" s="242" t="s">
        <v>34</v>
      </c>
      <c r="AX198" s="242" t="s">
        <v>81</v>
      </c>
      <c r="AY198" s="244" t="s">
        <v>260</v>
      </c>
    </row>
    <row r="199" spans="1:65" s="242" customFormat="1">
      <c r="B199" s="243"/>
      <c r="C199" s="272"/>
      <c r="D199" s="273" t="s">
        <v>269</v>
      </c>
      <c r="E199" s="274" t="s">
        <v>1</v>
      </c>
      <c r="F199" s="275" t="s">
        <v>993</v>
      </c>
      <c r="G199" s="272"/>
      <c r="H199" s="274" t="s">
        <v>1</v>
      </c>
      <c r="L199" s="243"/>
      <c r="M199" s="245"/>
      <c r="N199" s="246"/>
      <c r="O199" s="246"/>
      <c r="P199" s="246"/>
      <c r="Q199" s="246"/>
      <c r="R199" s="246"/>
      <c r="S199" s="246"/>
      <c r="T199" s="247"/>
      <c r="AT199" s="244" t="s">
        <v>269</v>
      </c>
      <c r="AU199" s="244" t="s">
        <v>91</v>
      </c>
      <c r="AV199" s="242" t="s">
        <v>88</v>
      </c>
      <c r="AW199" s="242" t="s">
        <v>34</v>
      </c>
      <c r="AX199" s="242" t="s">
        <v>81</v>
      </c>
      <c r="AY199" s="244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994</v>
      </c>
      <c r="G200" s="276"/>
      <c r="H200" s="279">
        <v>1.9139999999999999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81</v>
      </c>
      <c r="AY200" s="250" t="s">
        <v>260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995</v>
      </c>
      <c r="G201" s="276"/>
      <c r="H201" s="279">
        <v>70.686000000000007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81</v>
      </c>
      <c r="AY201" s="250" t="s">
        <v>260</v>
      </c>
    </row>
    <row r="202" spans="1:65" s="292" customFormat="1">
      <c r="B202" s="293"/>
      <c r="C202" s="298"/>
      <c r="D202" s="273" t="s">
        <v>269</v>
      </c>
      <c r="E202" s="299" t="s">
        <v>924</v>
      </c>
      <c r="F202" s="300" t="s">
        <v>996</v>
      </c>
      <c r="G202" s="298"/>
      <c r="H202" s="301">
        <v>72.599999999999994</v>
      </c>
      <c r="L202" s="293"/>
      <c r="M202" s="295"/>
      <c r="N202" s="296"/>
      <c r="O202" s="296"/>
      <c r="P202" s="296"/>
      <c r="Q202" s="296"/>
      <c r="R202" s="296"/>
      <c r="S202" s="296"/>
      <c r="T202" s="297"/>
      <c r="AT202" s="294" t="s">
        <v>269</v>
      </c>
      <c r="AU202" s="294" t="s">
        <v>91</v>
      </c>
      <c r="AV202" s="292" t="s">
        <v>277</v>
      </c>
      <c r="AW202" s="292" t="s">
        <v>34</v>
      </c>
      <c r="AX202" s="292" t="s">
        <v>88</v>
      </c>
      <c r="AY202" s="294" t="s">
        <v>260</v>
      </c>
    </row>
    <row r="203" spans="1:65" s="156" customFormat="1" ht="21.75" customHeight="1">
      <c r="A203" s="154"/>
      <c r="B203" s="91"/>
      <c r="C203" s="267" t="s">
        <v>377</v>
      </c>
      <c r="D203" s="267" t="s">
        <v>262</v>
      </c>
      <c r="E203" s="268" t="s">
        <v>997</v>
      </c>
      <c r="F203" s="269" t="s">
        <v>998</v>
      </c>
      <c r="G203" s="270" t="s">
        <v>265</v>
      </c>
      <c r="H203" s="271">
        <v>927.4</v>
      </c>
      <c r="I203" s="93">
        <v>0</v>
      </c>
      <c r="J203" s="93">
        <f>ROUND(I203*H203,2)</f>
        <v>0</v>
      </c>
      <c r="K203" s="92" t="s">
        <v>266</v>
      </c>
      <c r="L203" s="91"/>
      <c r="M203" s="236" t="s">
        <v>1</v>
      </c>
      <c r="N203" s="237" t="s">
        <v>46</v>
      </c>
      <c r="O203" s="238">
        <v>9.5000000000000001E-2</v>
      </c>
      <c r="P203" s="238">
        <f>O203*H203</f>
        <v>88.102999999999994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R203" s="240" t="s">
        <v>267</v>
      </c>
      <c r="AT203" s="240" t="s">
        <v>262</v>
      </c>
      <c r="AU203" s="240" t="s">
        <v>91</v>
      </c>
      <c r="AY203" s="145" t="s">
        <v>260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45" t="s">
        <v>88</v>
      </c>
      <c r="BK203" s="241">
        <f>ROUND(I203*H203,2)</f>
        <v>0</v>
      </c>
      <c r="BL203" s="145" t="s">
        <v>267</v>
      </c>
      <c r="BM203" s="240" t="s">
        <v>999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1000</v>
      </c>
      <c r="G204" s="276"/>
      <c r="H204" s="279">
        <v>1000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81</v>
      </c>
      <c r="AY204" s="250" t="s">
        <v>260</v>
      </c>
    </row>
    <row r="205" spans="1:65" s="242" customFormat="1">
      <c r="B205" s="243"/>
      <c r="C205" s="272"/>
      <c r="D205" s="273" t="s">
        <v>269</v>
      </c>
      <c r="E205" s="274" t="s">
        <v>1</v>
      </c>
      <c r="F205" s="275" t="s">
        <v>984</v>
      </c>
      <c r="G205" s="272"/>
      <c r="H205" s="274" t="s">
        <v>1</v>
      </c>
      <c r="L205" s="243"/>
      <c r="M205" s="245"/>
      <c r="N205" s="246"/>
      <c r="O205" s="246"/>
      <c r="P205" s="246"/>
      <c r="Q205" s="246"/>
      <c r="R205" s="246"/>
      <c r="S205" s="246"/>
      <c r="T205" s="247"/>
      <c r="AT205" s="244" t="s">
        <v>269</v>
      </c>
      <c r="AU205" s="244" t="s">
        <v>91</v>
      </c>
      <c r="AV205" s="242" t="s">
        <v>88</v>
      </c>
      <c r="AW205" s="242" t="s">
        <v>34</v>
      </c>
      <c r="AX205" s="242" t="s">
        <v>81</v>
      </c>
      <c r="AY205" s="244" t="s">
        <v>260</v>
      </c>
    </row>
    <row r="206" spans="1:65" s="248" customFormat="1">
      <c r="B206" s="249"/>
      <c r="C206" s="276"/>
      <c r="D206" s="273" t="s">
        <v>269</v>
      </c>
      <c r="E206" s="277" t="s">
        <v>1</v>
      </c>
      <c r="F206" s="278" t="s">
        <v>985</v>
      </c>
      <c r="G206" s="276"/>
      <c r="H206" s="279">
        <v>-72.599999999999994</v>
      </c>
      <c r="L206" s="249"/>
      <c r="M206" s="251"/>
      <c r="N206" s="252"/>
      <c r="O206" s="252"/>
      <c r="P206" s="252"/>
      <c r="Q206" s="252"/>
      <c r="R206" s="252"/>
      <c r="S206" s="252"/>
      <c r="T206" s="253"/>
      <c r="AT206" s="250" t="s">
        <v>269</v>
      </c>
      <c r="AU206" s="250" t="s">
        <v>91</v>
      </c>
      <c r="AV206" s="248" t="s">
        <v>91</v>
      </c>
      <c r="AW206" s="248" t="s">
        <v>34</v>
      </c>
      <c r="AX206" s="248" t="s">
        <v>81</v>
      </c>
      <c r="AY206" s="250" t="s">
        <v>260</v>
      </c>
    </row>
    <row r="207" spans="1:65" s="258" customFormat="1">
      <c r="B207" s="259"/>
      <c r="C207" s="285"/>
      <c r="D207" s="273" t="s">
        <v>269</v>
      </c>
      <c r="E207" s="286" t="s">
        <v>1</v>
      </c>
      <c r="F207" s="287" t="s">
        <v>279</v>
      </c>
      <c r="G207" s="285"/>
      <c r="H207" s="288">
        <v>927.4</v>
      </c>
      <c r="L207" s="259"/>
      <c r="M207" s="316"/>
      <c r="N207" s="317"/>
      <c r="O207" s="317"/>
      <c r="P207" s="317"/>
      <c r="Q207" s="317"/>
      <c r="R207" s="317"/>
      <c r="S207" s="317"/>
      <c r="T207" s="318"/>
      <c r="AT207" s="260" t="s">
        <v>269</v>
      </c>
      <c r="AU207" s="260" t="s">
        <v>91</v>
      </c>
      <c r="AV207" s="258" t="s">
        <v>267</v>
      </c>
      <c r="AW207" s="258" t="s">
        <v>34</v>
      </c>
      <c r="AX207" s="258" t="s">
        <v>88</v>
      </c>
      <c r="AY207" s="260" t="s">
        <v>260</v>
      </c>
    </row>
    <row r="208" spans="1:65" s="156" customFormat="1" ht="6.9" customHeight="1">
      <c r="A208" s="154"/>
      <c r="B208" s="188"/>
      <c r="C208" s="189"/>
      <c r="D208" s="189"/>
      <c r="E208" s="189"/>
      <c r="F208" s="189"/>
      <c r="G208" s="189"/>
      <c r="H208" s="189"/>
      <c r="I208" s="189"/>
      <c r="J208" s="189"/>
      <c r="K208" s="189"/>
      <c r="L208" s="91"/>
      <c r="M208" s="154"/>
      <c r="O208" s="154"/>
      <c r="P208" s="154"/>
      <c r="Q208" s="154"/>
      <c r="R208" s="154"/>
      <c r="S208" s="154"/>
      <c r="T208" s="154"/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</row>
  </sheetData>
  <sheetProtection password="C7E4" sheet="1" objects="1" scenarios="1"/>
  <autoFilter ref="C120:K207"/>
  <mergeCells count="12">
    <mergeCell ref="E113:H113"/>
    <mergeCell ref="L2:V2"/>
    <mergeCell ref="E84:H84"/>
    <mergeCell ref="E86:H86"/>
    <mergeCell ref="E88:H88"/>
    <mergeCell ref="E109:H109"/>
    <mergeCell ref="E111:H111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0"/>
  <sheetViews>
    <sheetView showGridLines="0" topLeftCell="B298" workbookViewId="0">
      <selection activeCell="H309" sqref="H30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109</v>
      </c>
      <c r="AZ2" s="302" t="s">
        <v>1001</v>
      </c>
      <c r="BA2" s="302" t="s">
        <v>1</v>
      </c>
      <c r="BB2" s="302" t="s">
        <v>1</v>
      </c>
      <c r="BC2" s="302" t="s">
        <v>349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1002</v>
      </c>
      <c r="BA3" s="302" t="s">
        <v>1</v>
      </c>
      <c r="BB3" s="302" t="s">
        <v>1</v>
      </c>
      <c r="BC3" s="302" t="s">
        <v>538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1003</v>
      </c>
      <c r="BA4" s="302" t="s">
        <v>1</v>
      </c>
      <c r="BB4" s="302" t="s">
        <v>1</v>
      </c>
      <c r="BC4" s="302" t="s">
        <v>1004</v>
      </c>
      <c r="BD4" s="302" t="s">
        <v>91</v>
      </c>
    </row>
    <row r="5" spans="1:56" ht="6.9" customHeight="1">
      <c r="B5" s="148"/>
      <c r="L5" s="148"/>
      <c r="AZ5" s="302" t="s">
        <v>1005</v>
      </c>
      <c r="BA5" s="302" t="s">
        <v>1</v>
      </c>
      <c r="BB5" s="302" t="s">
        <v>1</v>
      </c>
      <c r="BC5" s="302" t="s">
        <v>1006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1007</v>
      </c>
      <c r="BA6" s="302" t="s">
        <v>1</v>
      </c>
      <c r="BB6" s="302" t="s">
        <v>1</v>
      </c>
      <c r="BC6" s="302" t="s">
        <v>1008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1009</v>
      </c>
      <c r="BA7" s="302" t="s">
        <v>1</v>
      </c>
      <c r="BB7" s="302" t="s">
        <v>1</v>
      </c>
      <c r="BC7" s="302" t="s">
        <v>1010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1011</v>
      </c>
      <c r="BA8" s="302" t="s">
        <v>1</v>
      </c>
      <c r="BB8" s="302" t="s">
        <v>1</v>
      </c>
      <c r="BC8" s="302" t="s">
        <v>1012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1014</v>
      </c>
      <c r="BA9" s="302" t="s">
        <v>1</v>
      </c>
      <c r="BB9" s="302" t="s">
        <v>1</v>
      </c>
      <c r="BC9" s="302" t="s">
        <v>1015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1016</v>
      </c>
      <c r="BA10" s="302" t="s">
        <v>1</v>
      </c>
      <c r="BB10" s="302" t="s">
        <v>1</v>
      </c>
      <c r="BC10" s="302" t="s">
        <v>1004</v>
      </c>
      <c r="BD10" s="302" t="s">
        <v>91</v>
      </c>
    </row>
    <row r="11" spans="1:56" s="156" customFormat="1" ht="16.5" customHeight="1">
      <c r="A11" s="154"/>
      <c r="B11" s="91"/>
      <c r="C11" s="154"/>
      <c r="D11" s="154"/>
      <c r="E11" s="157" t="s">
        <v>1017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Z11" s="302" t="s">
        <v>1018</v>
      </c>
      <c r="BA11" s="302" t="s">
        <v>1</v>
      </c>
      <c r="BB11" s="302" t="s">
        <v>1</v>
      </c>
      <c r="BC11" s="302" t="s">
        <v>400</v>
      </c>
      <c r="BD11" s="302" t="s">
        <v>91</v>
      </c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ROUND(J125,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ROUND((SUM(BE125:BE309)),  2)</f>
        <v>0</v>
      </c>
      <c r="G35" s="154"/>
      <c r="H35" s="154"/>
      <c r="I35" s="173">
        <v>0.21</v>
      </c>
      <c r="J35" s="172">
        <f>ROUND(((SUM(BE125:BE309))*I35),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ROUND((SUM(BF125:BF309)),  2)</f>
        <v>0</v>
      </c>
      <c r="G36" s="154"/>
      <c r="H36" s="154"/>
      <c r="I36" s="173">
        <v>0.15</v>
      </c>
      <c r="J36" s="172">
        <f>ROUND(((SUM(BF125:BF309))*I36),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ROUND((SUM(BG125:BG309)),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ROUND((SUM(BH125:BH309)),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ROUND((SUM(BI125:BI309)),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02.1 - Trasa A a schodiště k jezeru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J125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J126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J127</f>
        <v>0</v>
      </c>
      <c r="L99" s="202"/>
    </row>
    <row r="100" spans="1:47" s="201" customFormat="1" ht="19.95" customHeight="1">
      <c r="B100" s="202"/>
      <c r="D100" s="203" t="s">
        <v>1022</v>
      </c>
      <c r="E100" s="204"/>
      <c r="F100" s="204"/>
      <c r="G100" s="204"/>
      <c r="H100" s="204"/>
      <c r="I100" s="204"/>
      <c r="J100" s="205">
        <f>J226</f>
        <v>0</v>
      </c>
      <c r="L100" s="202"/>
    </row>
    <row r="101" spans="1:47" s="201" customFormat="1" ht="19.95" customHeight="1">
      <c r="B101" s="202"/>
      <c r="D101" s="203" t="s">
        <v>1023</v>
      </c>
      <c r="E101" s="204"/>
      <c r="F101" s="204"/>
      <c r="G101" s="204"/>
      <c r="H101" s="204"/>
      <c r="I101" s="204"/>
      <c r="J101" s="205">
        <f>J245</f>
        <v>0</v>
      </c>
      <c r="L101" s="202"/>
    </row>
    <row r="102" spans="1:47" s="201" customFormat="1" ht="19.95" customHeight="1">
      <c r="B102" s="202"/>
      <c r="D102" s="203" t="s">
        <v>236</v>
      </c>
      <c r="E102" s="204"/>
      <c r="F102" s="204"/>
      <c r="G102" s="204"/>
      <c r="H102" s="204"/>
      <c r="I102" s="204"/>
      <c r="J102" s="205">
        <f>J284</f>
        <v>0</v>
      </c>
      <c r="L102" s="202"/>
    </row>
    <row r="103" spans="1:47" s="201" customFormat="1" ht="19.95" customHeight="1">
      <c r="B103" s="202"/>
      <c r="D103" s="203" t="s">
        <v>238</v>
      </c>
      <c r="E103" s="204"/>
      <c r="F103" s="204"/>
      <c r="G103" s="204"/>
      <c r="H103" s="204"/>
      <c r="I103" s="204"/>
      <c r="J103" s="205">
        <f>J308</f>
        <v>0</v>
      </c>
      <c r="L103" s="202"/>
    </row>
    <row r="104" spans="1:47" s="156" customFormat="1" ht="21.75" customHeight="1">
      <c r="A104" s="154"/>
      <c r="B104" s="91"/>
      <c r="C104" s="154"/>
      <c r="D104" s="154"/>
      <c r="E104" s="154"/>
      <c r="F104" s="154"/>
      <c r="G104" s="154"/>
      <c r="H104" s="154"/>
      <c r="I104" s="154"/>
      <c r="J104" s="154"/>
      <c r="K104" s="154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5" spans="1:47" s="156" customFormat="1" ht="6.9" customHeight="1">
      <c r="A105" s="154"/>
      <c r="B105" s="188"/>
      <c r="C105" s="189"/>
      <c r="D105" s="189"/>
      <c r="E105" s="189"/>
      <c r="F105" s="189"/>
      <c r="G105" s="189"/>
      <c r="H105" s="189"/>
      <c r="I105" s="189"/>
      <c r="J105" s="189"/>
      <c r="K105" s="189"/>
      <c r="L105" s="155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</row>
    <row r="109" spans="1:47" s="156" customFormat="1" ht="6.9" customHeight="1">
      <c r="A109" s="154"/>
      <c r="B109" s="190"/>
      <c r="C109" s="191"/>
      <c r="D109" s="191"/>
      <c r="E109" s="191"/>
      <c r="F109" s="191"/>
      <c r="G109" s="191"/>
      <c r="H109" s="191"/>
      <c r="I109" s="191"/>
      <c r="J109" s="191"/>
      <c r="K109" s="191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24.9" customHeight="1">
      <c r="A110" s="154"/>
      <c r="B110" s="91"/>
      <c r="C110" s="149" t="s">
        <v>245</v>
      </c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6.9" customHeight="1">
      <c r="A111" s="154"/>
      <c r="B111" s="91"/>
      <c r="C111" s="154"/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2" customHeight="1">
      <c r="A112" s="154"/>
      <c r="B112" s="91"/>
      <c r="C112" s="151" t="s">
        <v>14</v>
      </c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6.5" customHeight="1">
      <c r="A113" s="154"/>
      <c r="B113" s="91"/>
      <c r="C113" s="154"/>
      <c r="D113" s="154"/>
      <c r="E113" s="152" t="str">
        <f>E7</f>
        <v>MĚSTSKÁ PLÁŽ AREÁLU KAMENCOVÉHO JEZERA</v>
      </c>
      <c r="F113" s="153"/>
      <c r="G113" s="153"/>
      <c r="H113" s="153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ht="12" customHeight="1">
      <c r="B114" s="148"/>
      <c r="C114" s="151" t="s">
        <v>204</v>
      </c>
      <c r="L114" s="148"/>
    </row>
    <row r="115" spans="1:65" s="156" customFormat="1" ht="16.5" customHeight="1">
      <c r="A115" s="154"/>
      <c r="B115" s="91"/>
      <c r="C115" s="154"/>
      <c r="D115" s="154"/>
      <c r="E115" s="152" t="s">
        <v>1013</v>
      </c>
      <c r="F115" s="158"/>
      <c r="G115" s="158"/>
      <c r="H115" s="158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210</v>
      </c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16.5" customHeight="1">
      <c r="A117" s="154"/>
      <c r="B117" s="91"/>
      <c r="C117" s="154"/>
      <c r="D117" s="154"/>
      <c r="E117" s="157" t="str">
        <f>E11</f>
        <v>SO 02.1 - Trasa A a schodiště k jezeru</v>
      </c>
      <c r="F117" s="158"/>
      <c r="G117" s="158"/>
      <c r="H117" s="158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6.9" customHeight="1">
      <c r="A118" s="154"/>
      <c r="B118" s="91"/>
      <c r="C118" s="154"/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2" customHeight="1">
      <c r="A119" s="154"/>
      <c r="B119" s="91"/>
      <c r="C119" s="151" t="s">
        <v>18</v>
      </c>
      <c r="D119" s="154"/>
      <c r="E119" s="154"/>
      <c r="F119" s="159" t="str">
        <f>F14</f>
        <v>CHOMUTOV</v>
      </c>
      <c r="G119" s="154"/>
      <c r="H119" s="154"/>
      <c r="I119" s="151" t="s">
        <v>20</v>
      </c>
      <c r="J119" s="160" t="str">
        <f>IF(J14="","",J14)</f>
        <v>25. 1. 2021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6.9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25.65" customHeight="1">
      <c r="A121" s="154"/>
      <c r="B121" s="91"/>
      <c r="C121" s="151" t="s">
        <v>22</v>
      </c>
      <c r="D121" s="154"/>
      <c r="E121" s="154"/>
      <c r="F121" s="159" t="str">
        <f>E17</f>
        <v>Statutární město Chomutov,Zborovská 4602,Chomutov</v>
      </c>
      <c r="G121" s="154"/>
      <c r="H121" s="154"/>
      <c r="I121" s="151" t="s">
        <v>30</v>
      </c>
      <c r="J121" s="192" t="str">
        <f>E23</f>
        <v>Ing. Mgr. Lucie Radilová, DiS</v>
      </c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156" customFormat="1" ht="15.15" customHeight="1">
      <c r="A122" s="154"/>
      <c r="B122" s="91"/>
      <c r="C122" s="151" t="s">
        <v>28</v>
      </c>
      <c r="D122" s="154"/>
      <c r="E122" s="154"/>
      <c r="F122" s="159" t="str">
        <f>IF(E20="","",E20)</f>
        <v xml:space="preserve"> </v>
      </c>
      <c r="G122" s="154"/>
      <c r="H122" s="154"/>
      <c r="I122" s="151" t="s">
        <v>35</v>
      </c>
      <c r="J122" s="192" t="str">
        <f>E26</f>
        <v>Obrtelová Miluše</v>
      </c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5" s="156" customFormat="1" ht="10.35" customHeight="1">
      <c r="A123" s="154"/>
      <c r="B123" s="91"/>
      <c r="C123" s="154"/>
      <c r="D123" s="154"/>
      <c r="E123" s="154"/>
      <c r="F123" s="154"/>
      <c r="G123" s="154"/>
      <c r="H123" s="154"/>
      <c r="I123" s="154"/>
      <c r="J123" s="154"/>
      <c r="K123" s="154"/>
      <c r="L123" s="155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</row>
    <row r="124" spans="1:65" s="215" customFormat="1" ht="29.25" customHeight="1">
      <c r="A124" s="206"/>
      <c r="B124" s="207"/>
      <c r="C124" s="208" t="s">
        <v>246</v>
      </c>
      <c r="D124" s="209" t="s">
        <v>66</v>
      </c>
      <c r="E124" s="209" t="s">
        <v>62</v>
      </c>
      <c r="F124" s="209" t="s">
        <v>63</v>
      </c>
      <c r="G124" s="209" t="s">
        <v>247</v>
      </c>
      <c r="H124" s="209" t="s">
        <v>248</v>
      </c>
      <c r="I124" s="209" t="s">
        <v>249</v>
      </c>
      <c r="J124" s="209" t="s">
        <v>230</v>
      </c>
      <c r="K124" s="210" t="s">
        <v>250</v>
      </c>
      <c r="L124" s="211"/>
      <c r="M124" s="212" t="s">
        <v>1</v>
      </c>
      <c r="N124" s="213" t="s">
        <v>45</v>
      </c>
      <c r="O124" s="213" t="s">
        <v>251</v>
      </c>
      <c r="P124" s="213" t="s">
        <v>252</v>
      </c>
      <c r="Q124" s="213" t="s">
        <v>253</v>
      </c>
      <c r="R124" s="213" t="s">
        <v>254</v>
      </c>
      <c r="S124" s="213" t="s">
        <v>255</v>
      </c>
      <c r="T124" s="214" t="s">
        <v>256</v>
      </c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</row>
    <row r="125" spans="1:65" s="156" customFormat="1" ht="22.95" customHeight="1">
      <c r="A125" s="154"/>
      <c r="B125" s="91"/>
      <c r="C125" s="216" t="s">
        <v>257</v>
      </c>
      <c r="D125" s="154"/>
      <c r="E125" s="154"/>
      <c r="F125" s="154"/>
      <c r="G125" s="154"/>
      <c r="H125" s="154"/>
      <c r="I125" s="154"/>
      <c r="J125" s="217">
        <f>BK125</f>
        <v>0</v>
      </c>
      <c r="K125" s="154"/>
      <c r="L125" s="91"/>
      <c r="M125" s="218"/>
      <c r="N125" s="219"/>
      <c r="O125" s="167"/>
      <c r="P125" s="220">
        <f>P126</f>
        <v>588.37101200000006</v>
      </c>
      <c r="Q125" s="167"/>
      <c r="R125" s="220">
        <f>R126</f>
        <v>256.65138891999999</v>
      </c>
      <c r="S125" s="167"/>
      <c r="T125" s="221">
        <f>T126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T125" s="145" t="s">
        <v>80</v>
      </c>
      <c r="AU125" s="145" t="s">
        <v>232</v>
      </c>
      <c r="BK125" s="222">
        <f>BK126</f>
        <v>0</v>
      </c>
    </row>
    <row r="126" spans="1:65" s="223" customFormat="1" ht="25.95" customHeight="1">
      <c r="B126" s="224"/>
      <c r="D126" s="225" t="s">
        <v>80</v>
      </c>
      <c r="E126" s="226" t="s">
        <v>258</v>
      </c>
      <c r="F126" s="226" t="s">
        <v>259</v>
      </c>
      <c r="J126" s="227">
        <f>BK126</f>
        <v>0</v>
      </c>
      <c r="L126" s="224"/>
      <c r="M126" s="228"/>
      <c r="N126" s="229"/>
      <c r="O126" s="229"/>
      <c r="P126" s="230">
        <f>P127+P226+P245+P284+P308</f>
        <v>588.37101200000006</v>
      </c>
      <c r="Q126" s="229"/>
      <c r="R126" s="230">
        <f>R127+R226+R245+R284+R308</f>
        <v>256.65138891999999</v>
      </c>
      <c r="S126" s="229"/>
      <c r="T126" s="231">
        <f>T127+T226+T245+T284+T308</f>
        <v>0</v>
      </c>
      <c r="AR126" s="225" t="s">
        <v>88</v>
      </c>
      <c r="AT126" s="232" t="s">
        <v>80</v>
      </c>
      <c r="AU126" s="232" t="s">
        <v>81</v>
      </c>
      <c r="AY126" s="225" t="s">
        <v>260</v>
      </c>
      <c r="BK126" s="233">
        <f>BK127+BK226+BK245+BK284+BK308</f>
        <v>0</v>
      </c>
    </row>
    <row r="127" spans="1:65" s="223" customFormat="1" ht="22.95" customHeight="1">
      <c r="B127" s="224"/>
      <c r="D127" s="225" t="s">
        <v>80</v>
      </c>
      <c r="E127" s="234" t="s">
        <v>88</v>
      </c>
      <c r="F127" s="234" t="s">
        <v>261</v>
      </c>
      <c r="J127" s="235">
        <f>BK127</f>
        <v>0</v>
      </c>
      <c r="L127" s="224"/>
      <c r="M127" s="228"/>
      <c r="N127" s="229"/>
      <c r="O127" s="229"/>
      <c r="P127" s="230">
        <f>SUM(P128:P225)</f>
        <v>170.77525200000002</v>
      </c>
      <c r="Q127" s="229"/>
      <c r="R127" s="230">
        <f>SUM(R128:R225)</f>
        <v>45.183</v>
      </c>
      <c r="S127" s="229"/>
      <c r="T127" s="231">
        <f>SUM(T128:T225)</f>
        <v>0</v>
      </c>
      <c r="AR127" s="225" t="s">
        <v>88</v>
      </c>
      <c r="AT127" s="232" t="s">
        <v>80</v>
      </c>
      <c r="AU127" s="232" t="s">
        <v>88</v>
      </c>
      <c r="AY127" s="225" t="s">
        <v>260</v>
      </c>
      <c r="BK127" s="233">
        <f>SUM(BK128:BK225)</f>
        <v>0</v>
      </c>
    </row>
    <row r="128" spans="1:65" s="156" customFormat="1" ht="16.5" customHeight="1">
      <c r="A128" s="154"/>
      <c r="B128" s="91"/>
      <c r="C128" s="267" t="s">
        <v>88</v>
      </c>
      <c r="D128" s="267" t="s">
        <v>262</v>
      </c>
      <c r="E128" s="268" t="s">
        <v>1024</v>
      </c>
      <c r="F128" s="269" t="s">
        <v>1025</v>
      </c>
      <c r="G128" s="270" t="s">
        <v>308</v>
      </c>
      <c r="H128" s="271">
        <v>1.1519999999999999</v>
      </c>
      <c r="I128" s="93">
        <v>0</v>
      </c>
      <c r="J128" s="93">
        <f>ROUND(I128*H128,2)</f>
        <v>0</v>
      </c>
      <c r="K128" s="92" t="s">
        <v>266</v>
      </c>
      <c r="L128" s="91"/>
      <c r="M128" s="236" t="s">
        <v>1</v>
      </c>
      <c r="N128" s="237" t="s">
        <v>46</v>
      </c>
      <c r="O128" s="238">
        <v>3.1480000000000001</v>
      </c>
      <c r="P128" s="238">
        <f>O128*H128</f>
        <v>3.6264959999999999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R128" s="240" t="s">
        <v>267</v>
      </c>
      <c r="AT128" s="240" t="s">
        <v>262</v>
      </c>
      <c r="AU128" s="240" t="s">
        <v>91</v>
      </c>
      <c r="AY128" s="145" t="s">
        <v>260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45" t="s">
        <v>88</v>
      </c>
      <c r="BK128" s="241">
        <f>ROUND(I128*H128,2)</f>
        <v>0</v>
      </c>
      <c r="BL128" s="145" t="s">
        <v>267</v>
      </c>
      <c r="BM128" s="240" t="s">
        <v>1026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270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271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1027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1028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42" customFormat="1">
      <c r="B133" s="243"/>
      <c r="C133" s="272"/>
      <c r="D133" s="273" t="s">
        <v>269</v>
      </c>
      <c r="E133" s="274" t="s">
        <v>1</v>
      </c>
      <c r="F133" s="275" t="s">
        <v>1029</v>
      </c>
      <c r="G133" s="272"/>
      <c r="H133" s="274" t="s">
        <v>1</v>
      </c>
      <c r="L133" s="243"/>
      <c r="M133" s="245"/>
      <c r="N133" s="246"/>
      <c r="O133" s="246"/>
      <c r="P133" s="246"/>
      <c r="Q133" s="246"/>
      <c r="R133" s="246"/>
      <c r="S133" s="246"/>
      <c r="T133" s="247"/>
      <c r="AT133" s="244" t="s">
        <v>269</v>
      </c>
      <c r="AU133" s="244" t="s">
        <v>91</v>
      </c>
      <c r="AV133" s="242" t="s">
        <v>88</v>
      </c>
      <c r="AW133" s="242" t="s">
        <v>34</v>
      </c>
      <c r="AX133" s="242" t="s">
        <v>81</v>
      </c>
      <c r="AY133" s="244" t="s">
        <v>260</v>
      </c>
    </row>
    <row r="134" spans="1:65" s="242" customFormat="1" ht="20.399999999999999">
      <c r="B134" s="243"/>
      <c r="C134" s="272"/>
      <c r="D134" s="273" t="s">
        <v>269</v>
      </c>
      <c r="E134" s="274" t="s">
        <v>1</v>
      </c>
      <c r="F134" s="275" t="s">
        <v>1030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92" customFormat="1">
      <c r="B135" s="293"/>
      <c r="C135" s="298"/>
      <c r="D135" s="273" t="s">
        <v>269</v>
      </c>
      <c r="E135" s="299" t="s">
        <v>1</v>
      </c>
      <c r="F135" s="300" t="s">
        <v>276</v>
      </c>
      <c r="G135" s="298"/>
      <c r="H135" s="301">
        <v>0</v>
      </c>
      <c r="L135" s="293"/>
      <c r="M135" s="295"/>
      <c r="N135" s="296"/>
      <c r="O135" s="296"/>
      <c r="P135" s="296"/>
      <c r="Q135" s="296"/>
      <c r="R135" s="296"/>
      <c r="S135" s="296"/>
      <c r="T135" s="297"/>
      <c r="AT135" s="294" t="s">
        <v>269</v>
      </c>
      <c r="AU135" s="294" t="s">
        <v>91</v>
      </c>
      <c r="AV135" s="292" t="s">
        <v>277</v>
      </c>
      <c r="AW135" s="292" t="s">
        <v>34</v>
      </c>
      <c r="AX135" s="292" t="s">
        <v>81</v>
      </c>
      <c r="AY135" s="294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1031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2" customFormat="1">
      <c r="B137" s="243"/>
      <c r="C137" s="272"/>
      <c r="D137" s="273" t="s">
        <v>269</v>
      </c>
      <c r="E137" s="274" t="s">
        <v>1</v>
      </c>
      <c r="F137" s="275" t="s">
        <v>1032</v>
      </c>
      <c r="G137" s="272"/>
      <c r="H137" s="274" t="s">
        <v>1</v>
      </c>
      <c r="L137" s="243"/>
      <c r="M137" s="245"/>
      <c r="N137" s="246"/>
      <c r="O137" s="246"/>
      <c r="P137" s="246"/>
      <c r="Q137" s="246"/>
      <c r="R137" s="246"/>
      <c r="S137" s="246"/>
      <c r="T137" s="247"/>
      <c r="AT137" s="244" t="s">
        <v>269</v>
      </c>
      <c r="AU137" s="244" t="s">
        <v>91</v>
      </c>
      <c r="AV137" s="242" t="s">
        <v>88</v>
      </c>
      <c r="AW137" s="242" t="s">
        <v>34</v>
      </c>
      <c r="AX137" s="242" t="s">
        <v>81</v>
      </c>
      <c r="AY137" s="244" t="s">
        <v>260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1033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1034</v>
      </c>
      <c r="G139" s="276"/>
      <c r="H139" s="279">
        <v>1.1519999999999999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92" customFormat="1">
      <c r="B140" s="293"/>
      <c r="C140" s="298"/>
      <c r="D140" s="273" t="s">
        <v>269</v>
      </c>
      <c r="E140" s="299" t="s">
        <v>1</v>
      </c>
      <c r="F140" s="300" t="s">
        <v>312</v>
      </c>
      <c r="G140" s="298"/>
      <c r="H140" s="301">
        <v>1.1519999999999999</v>
      </c>
      <c r="L140" s="293"/>
      <c r="M140" s="295"/>
      <c r="N140" s="296"/>
      <c r="O140" s="296"/>
      <c r="P140" s="296"/>
      <c r="Q140" s="296"/>
      <c r="R140" s="296"/>
      <c r="S140" s="296"/>
      <c r="T140" s="297"/>
      <c r="AT140" s="294" t="s">
        <v>269</v>
      </c>
      <c r="AU140" s="294" t="s">
        <v>91</v>
      </c>
      <c r="AV140" s="292" t="s">
        <v>277</v>
      </c>
      <c r="AW140" s="292" t="s">
        <v>34</v>
      </c>
      <c r="AX140" s="292" t="s">
        <v>81</v>
      </c>
      <c r="AY140" s="294" t="s">
        <v>260</v>
      </c>
    </row>
    <row r="141" spans="1:65" s="258" customFormat="1">
      <c r="B141" s="259"/>
      <c r="C141" s="285"/>
      <c r="D141" s="273" t="s">
        <v>269</v>
      </c>
      <c r="E141" s="286" t="s">
        <v>1011</v>
      </c>
      <c r="F141" s="287" t="s">
        <v>279</v>
      </c>
      <c r="G141" s="285"/>
      <c r="H141" s="288">
        <v>1.1519999999999999</v>
      </c>
      <c r="L141" s="259"/>
      <c r="M141" s="261"/>
      <c r="N141" s="262"/>
      <c r="O141" s="262"/>
      <c r="P141" s="262"/>
      <c r="Q141" s="262"/>
      <c r="R141" s="262"/>
      <c r="S141" s="262"/>
      <c r="T141" s="263"/>
      <c r="AT141" s="260" t="s">
        <v>269</v>
      </c>
      <c r="AU141" s="260" t="s">
        <v>91</v>
      </c>
      <c r="AV141" s="258" t="s">
        <v>267</v>
      </c>
      <c r="AW141" s="258" t="s">
        <v>34</v>
      </c>
      <c r="AX141" s="258" t="s">
        <v>88</v>
      </c>
      <c r="AY141" s="260" t="s">
        <v>260</v>
      </c>
    </row>
    <row r="142" spans="1:65" s="156" customFormat="1" ht="21.75" customHeight="1">
      <c r="A142" s="154"/>
      <c r="B142" s="91"/>
      <c r="C142" s="267" t="s">
        <v>91</v>
      </c>
      <c r="D142" s="267" t="s">
        <v>262</v>
      </c>
      <c r="E142" s="268" t="s">
        <v>314</v>
      </c>
      <c r="F142" s="269" t="s">
        <v>315</v>
      </c>
      <c r="G142" s="270" t="s">
        <v>308</v>
      </c>
      <c r="H142" s="271">
        <v>297.72399999999999</v>
      </c>
      <c r="I142" s="93">
        <v>0</v>
      </c>
      <c r="J142" s="93">
        <f>ROUND(I142*H142,2)</f>
        <v>0</v>
      </c>
      <c r="K142" s="92" t="s">
        <v>266</v>
      </c>
      <c r="L142" s="91"/>
      <c r="M142" s="236" t="s">
        <v>1</v>
      </c>
      <c r="N142" s="237" t="s">
        <v>46</v>
      </c>
      <c r="O142" s="238">
        <v>0.191</v>
      </c>
      <c r="P142" s="238">
        <f>O142*H142</f>
        <v>56.865283999999996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15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R142" s="240" t="s">
        <v>267</v>
      </c>
      <c r="AT142" s="240" t="s">
        <v>262</v>
      </c>
      <c r="AU142" s="240" t="s">
        <v>91</v>
      </c>
      <c r="AY142" s="145" t="s">
        <v>260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45" t="s">
        <v>88</v>
      </c>
      <c r="BK142" s="241">
        <f>ROUND(I142*H142,2)</f>
        <v>0</v>
      </c>
      <c r="BL142" s="145" t="s">
        <v>267</v>
      </c>
      <c r="BM142" s="240" t="s">
        <v>1035</v>
      </c>
    </row>
    <row r="143" spans="1:65" s="242" customFormat="1">
      <c r="B143" s="243"/>
      <c r="C143" s="272"/>
      <c r="D143" s="273" t="s">
        <v>269</v>
      </c>
      <c r="E143" s="274" t="s">
        <v>1</v>
      </c>
      <c r="F143" s="275" t="s">
        <v>1036</v>
      </c>
      <c r="G143" s="272"/>
      <c r="H143" s="274" t="s">
        <v>1</v>
      </c>
      <c r="L143" s="243"/>
      <c r="M143" s="245"/>
      <c r="N143" s="246"/>
      <c r="O143" s="246"/>
      <c r="P143" s="246"/>
      <c r="Q143" s="246"/>
      <c r="R143" s="246"/>
      <c r="S143" s="246"/>
      <c r="T143" s="247"/>
      <c r="AT143" s="244" t="s">
        <v>269</v>
      </c>
      <c r="AU143" s="244" t="s">
        <v>91</v>
      </c>
      <c r="AV143" s="242" t="s">
        <v>88</v>
      </c>
      <c r="AW143" s="242" t="s">
        <v>34</v>
      </c>
      <c r="AX143" s="242" t="s">
        <v>81</v>
      </c>
      <c r="AY143" s="244" t="s">
        <v>260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1037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1038</v>
      </c>
      <c r="G145" s="276"/>
      <c r="H145" s="279">
        <v>93.744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81</v>
      </c>
      <c r="AY145" s="250" t="s">
        <v>260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1039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1040</v>
      </c>
      <c r="G147" s="276"/>
      <c r="H147" s="279">
        <v>203.98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81</v>
      </c>
      <c r="AY147" s="250" t="s">
        <v>260</v>
      </c>
    </row>
    <row r="148" spans="1:65" s="258" customFormat="1">
      <c r="B148" s="259"/>
      <c r="C148" s="285"/>
      <c r="D148" s="273" t="s">
        <v>269</v>
      </c>
      <c r="E148" s="286" t="s">
        <v>1014</v>
      </c>
      <c r="F148" s="287" t="s">
        <v>279</v>
      </c>
      <c r="G148" s="285"/>
      <c r="H148" s="288">
        <v>297.72399999999999</v>
      </c>
      <c r="L148" s="259"/>
      <c r="M148" s="261"/>
      <c r="N148" s="262"/>
      <c r="O148" s="262"/>
      <c r="P148" s="262"/>
      <c r="Q148" s="262"/>
      <c r="R148" s="262"/>
      <c r="S148" s="262"/>
      <c r="T148" s="263"/>
      <c r="AT148" s="260" t="s">
        <v>269</v>
      </c>
      <c r="AU148" s="260" t="s">
        <v>91</v>
      </c>
      <c r="AV148" s="258" t="s">
        <v>267</v>
      </c>
      <c r="AW148" s="258" t="s">
        <v>34</v>
      </c>
      <c r="AX148" s="258" t="s">
        <v>88</v>
      </c>
      <c r="AY148" s="260" t="s">
        <v>260</v>
      </c>
    </row>
    <row r="149" spans="1:65" s="156" customFormat="1" ht="16.5" customHeight="1">
      <c r="A149" s="154"/>
      <c r="B149" s="91"/>
      <c r="C149" s="267" t="s">
        <v>277</v>
      </c>
      <c r="D149" s="267" t="s">
        <v>262</v>
      </c>
      <c r="E149" s="268" t="s">
        <v>1041</v>
      </c>
      <c r="F149" s="269" t="s">
        <v>1042</v>
      </c>
      <c r="G149" s="270" t="s">
        <v>308</v>
      </c>
      <c r="H149" s="271">
        <v>18</v>
      </c>
      <c r="I149" s="93">
        <v>0</v>
      </c>
      <c r="J149" s="93">
        <f>ROUND(I149*H149,2)</f>
        <v>0</v>
      </c>
      <c r="K149" s="92" t="s">
        <v>266</v>
      </c>
      <c r="L149" s="91"/>
      <c r="M149" s="236" t="s">
        <v>1</v>
      </c>
      <c r="N149" s="237" t="s">
        <v>46</v>
      </c>
      <c r="O149" s="238">
        <v>0.249</v>
      </c>
      <c r="P149" s="238">
        <f>O149*H149</f>
        <v>4.4820000000000002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R149" s="240" t="s">
        <v>267</v>
      </c>
      <c r="AT149" s="240" t="s">
        <v>262</v>
      </c>
      <c r="AU149" s="240" t="s">
        <v>91</v>
      </c>
      <c r="AY149" s="145" t="s">
        <v>260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45" t="s">
        <v>88</v>
      </c>
      <c r="BK149" s="241">
        <f>ROUND(I149*H149,2)</f>
        <v>0</v>
      </c>
      <c r="BL149" s="145" t="s">
        <v>267</v>
      </c>
      <c r="BM149" s="240" t="s">
        <v>1043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1044</v>
      </c>
      <c r="G150" s="276"/>
      <c r="H150" s="279">
        <v>18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81</v>
      </c>
      <c r="AY150" s="250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1045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58" customFormat="1">
      <c r="B152" s="259"/>
      <c r="C152" s="285"/>
      <c r="D152" s="273" t="s">
        <v>269</v>
      </c>
      <c r="E152" s="286" t="s">
        <v>1018</v>
      </c>
      <c r="F152" s="287" t="s">
        <v>279</v>
      </c>
      <c r="G152" s="285"/>
      <c r="H152" s="288">
        <v>18</v>
      </c>
      <c r="L152" s="259"/>
      <c r="M152" s="261"/>
      <c r="N152" s="262"/>
      <c r="O152" s="262"/>
      <c r="P152" s="262"/>
      <c r="Q152" s="262"/>
      <c r="R152" s="262"/>
      <c r="S152" s="262"/>
      <c r="T152" s="263"/>
      <c r="AT152" s="260" t="s">
        <v>269</v>
      </c>
      <c r="AU152" s="260" t="s">
        <v>91</v>
      </c>
      <c r="AV152" s="258" t="s">
        <v>267</v>
      </c>
      <c r="AW152" s="258" t="s">
        <v>34</v>
      </c>
      <c r="AX152" s="258" t="s">
        <v>88</v>
      </c>
      <c r="AY152" s="260" t="s">
        <v>260</v>
      </c>
    </row>
    <row r="153" spans="1:65" s="156" customFormat="1" ht="21.75" customHeight="1">
      <c r="A153" s="154"/>
      <c r="B153" s="91"/>
      <c r="C153" s="267" t="s">
        <v>267</v>
      </c>
      <c r="D153" s="267" t="s">
        <v>262</v>
      </c>
      <c r="E153" s="268" t="s">
        <v>1046</v>
      </c>
      <c r="F153" s="269" t="s">
        <v>1047</v>
      </c>
      <c r="G153" s="270" t="s">
        <v>308</v>
      </c>
      <c r="H153" s="271">
        <v>9</v>
      </c>
      <c r="I153" s="93">
        <v>0</v>
      </c>
      <c r="J153" s="93">
        <f>ROUND(I153*H153,2)</f>
        <v>0</v>
      </c>
      <c r="K153" s="92" t="s">
        <v>266</v>
      </c>
      <c r="L153" s="91"/>
      <c r="M153" s="236" t="s">
        <v>1</v>
      </c>
      <c r="N153" s="237" t="s">
        <v>46</v>
      </c>
      <c r="O153" s="238">
        <v>0.1</v>
      </c>
      <c r="P153" s="238">
        <f>O153*H153</f>
        <v>0.9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R153" s="240" t="s">
        <v>267</v>
      </c>
      <c r="AT153" s="240" t="s">
        <v>262</v>
      </c>
      <c r="AU153" s="240" t="s">
        <v>91</v>
      </c>
      <c r="AY153" s="145" t="s">
        <v>260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45" t="s">
        <v>88</v>
      </c>
      <c r="BK153" s="241">
        <f>ROUND(I153*H153,2)</f>
        <v>0</v>
      </c>
      <c r="BL153" s="145" t="s">
        <v>267</v>
      </c>
      <c r="BM153" s="240" t="s">
        <v>1048</v>
      </c>
    </row>
    <row r="154" spans="1:65" s="248" customFormat="1">
      <c r="B154" s="249"/>
      <c r="C154" s="276"/>
      <c r="D154" s="273" t="s">
        <v>269</v>
      </c>
      <c r="E154" s="277" t="s">
        <v>1</v>
      </c>
      <c r="F154" s="278" t="s">
        <v>1049</v>
      </c>
      <c r="G154" s="276"/>
      <c r="H154" s="279">
        <v>9</v>
      </c>
      <c r="L154" s="249"/>
      <c r="M154" s="251"/>
      <c r="N154" s="252"/>
      <c r="O154" s="252"/>
      <c r="P154" s="252"/>
      <c r="Q154" s="252"/>
      <c r="R154" s="252"/>
      <c r="S154" s="252"/>
      <c r="T154" s="253"/>
      <c r="AT154" s="250" t="s">
        <v>269</v>
      </c>
      <c r="AU154" s="250" t="s">
        <v>91</v>
      </c>
      <c r="AV154" s="248" t="s">
        <v>91</v>
      </c>
      <c r="AW154" s="248" t="s">
        <v>34</v>
      </c>
      <c r="AX154" s="248" t="s">
        <v>88</v>
      </c>
      <c r="AY154" s="250" t="s">
        <v>260</v>
      </c>
    </row>
    <row r="155" spans="1:65" s="156" customFormat="1" ht="34.200000000000003">
      <c r="A155" s="154"/>
      <c r="B155" s="91"/>
      <c r="C155" s="267" t="s">
        <v>296</v>
      </c>
      <c r="D155" s="267" t="s">
        <v>262</v>
      </c>
      <c r="E155" s="268" t="s">
        <v>1050</v>
      </c>
      <c r="F155" s="269" t="s">
        <v>1051</v>
      </c>
      <c r="G155" s="270" t="s">
        <v>1052</v>
      </c>
      <c r="H155" s="271">
        <v>1</v>
      </c>
      <c r="I155" s="93">
        <v>0</v>
      </c>
      <c r="J155" s="93">
        <f>ROUND(I155*H155,2)</f>
        <v>0</v>
      </c>
      <c r="K155" s="92" t="s">
        <v>292</v>
      </c>
      <c r="L155" s="91"/>
      <c r="M155" s="236" t="s">
        <v>1</v>
      </c>
      <c r="N155" s="237" t="s">
        <v>46</v>
      </c>
      <c r="O155" s="238">
        <v>0</v>
      </c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267</v>
      </c>
      <c r="AT155" s="240" t="s">
        <v>262</v>
      </c>
      <c r="AU155" s="240" t="s">
        <v>91</v>
      </c>
      <c r="AY155" s="145" t="s">
        <v>260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45" t="s">
        <v>88</v>
      </c>
      <c r="BK155" s="241">
        <f>ROUND(I155*H155,2)</f>
        <v>0</v>
      </c>
      <c r="BL155" s="145" t="s">
        <v>267</v>
      </c>
      <c r="BM155" s="240" t="s">
        <v>1053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1054</v>
      </c>
      <c r="G156" s="276"/>
      <c r="H156" s="279">
        <v>1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81</v>
      </c>
      <c r="AY156" s="250" t="s">
        <v>260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1045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58" customFormat="1">
      <c r="B158" s="259"/>
      <c r="C158" s="285"/>
      <c r="D158" s="273" t="s">
        <v>269</v>
      </c>
      <c r="E158" s="286" t="s">
        <v>1</v>
      </c>
      <c r="F158" s="287" t="s">
        <v>279</v>
      </c>
      <c r="G158" s="285"/>
      <c r="H158" s="288">
        <v>1</v>
      </c>
      <c r="L158" s="259"/>
      <c r="M158" s="261"/>
      <c r="N158" s="262"/>
      <c r="O158" s="262"/>
      <c r="P158" s="262"/>
      <c r="Q158" s="262"/>
      <c r="R158" s="262"/>
      <c r="S158" s="262"/>
      <c r="T158" s="263"/>
      <c r="AT158" s="260" t="s">
        <v>269</v>
      </c>
      <c r="AU158" s="260" t="s">
        <v>91</v>
      </c>
      <c r="AV158" s="258" t="s">
        <v>267</v>
      </c>
      <c r="AW158" s="258" t="s">
        <v>34</v>
      </c>
      <c r="AX158" s="258" t="s">
        <v>88</v>
      </c>
      <c r="AY158" s="260" t="s">
        <v>260</v>
      </c>
    </row>
    <row r="159" spans="1:65" s="156" customFormat="1" ht="16.5" customHeight="1">
      <c r="A159" s="154"/>
      <c r="B159" s="91"/>
      <c r="C159" s="267" t="s">
        <v>305</v>
      </c>
      <c r="D159" s="267" t="s">
        <v>262</v>
      </c>
      <c r="E159" s="268" t="s">
        <v>335</v>
      </c>
      <c r="F159" s="269" t="s">
        <v>336</v>
      </c>
      <c r="G159" s="270" t="s">
        <v>308</v>
      </c>
      <c r="H159" s="271">
        <v>18.358000000000001</v>
      </c>
      <c r="I159" s="93">
        <v>0</v>
      </c>
      <c r="J159" s="93">
        <f>ROUND(I159*H159,2)</f>
        <v>0</v>
      </c>
      <c r="K159" s="92" t="s">
        <v>266</v>
      </c>
      <c r="L159" s="91"/>
      <c r="M159" s="236" t="s">
        <v>1</v>
      </c>
      <c r="N159" s="237" t="s">
        <v>46</v>
      </c>
      <c r="O159" s="238">
        <v>1.548</v>
      </c>
      <c r="P159" s="238">
        <f>O159*H159</f>
        <v>28.418184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R159" s="240" t="s">
        <v>267</v>
      </c>
      <c r="AT159" s="240" t="s">
        <v>262</v>
      </c>
      <c r="AU159" s="240" t="s">
        <v>91</v>
      </c>
      <c r="AY159" s="145" t="s">
        <v>260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45" t="s">
        <v>88</v>
      </c>
      <c r="BK159" s="241">
        <f>ROUND(I159*H159,2)</f>
        <v>0</v>
      </c>
      <c r="BL159" s="145" t="s">
        <v>267</v>
      </c>
      <c r="BM159" s="240" t="s">
        <v>1055</v>
      </c>
    </row>
    <row r="160" spans="1:65" s="242" customFormat="1">
      <c r="B160" s="243"/>
      <c r="C160" s="272"/>
      <c r="D160" s="273" t="s">
        <v>269</v>
      </c>
      <c r="E160" s="274" t="s">
        <v>1</v>
      </c>
      <c r="F160" s="275" t="s">
        <v>338</v>
      </c>
      <c r="G160" s="272"/>
      <c r="H160" s="274" t="s">
        <v>1</v>
      </c>
      <c r="L160" s="243"/>
      <c r="M160" s="245"/>
      <c r="N160" s="246"/>
      <c r="O160" s="246"/>
      <c r="P160" s="246"/>
      <c r="Q160" s="246"/>
      <c r="R160" s="246"/>
      <c r="S160" s="246"/>
      <c r="T160" s="247"/>
      <c r="AT160" s="244" t="s">
        <v>269</v>
      </c>
      <c r="AU160" s="244" t="s">
        <v>91</v>
      </c>
      <c r="AV160" s="242" t="s">
        <v>88</v>
      </c>
      <c r="AW160" s="242" t="s">
        <v>34</v>
      </c>
      <c r="AX160" s="242" t="s">
        <v>81</v>
      </c>
      <c r="AY160" s="244" t="s">
        <v>260</v>
      </c>
    </row>
    <row r="161" spans="1:65" s="292" customFormat="1">
      <c r="B161" s="293"/>
      <c r="C161" s="298"/>
      <c r="D161" s="273" t="s">
        <v>269</v>
      </c>
      <c r="E161" s="299" t="s">
        <v>1</v>
      </c>
      <c r="F161" s="300" t="s">
        <v>312</v>
      </c>
      <c r="G161" s="298"/>
      <c r="H161" s="301">
        <v>0</v>
      </c>
      <c r="L161" s="293"/>
      <c r="M161" s="295"/>
      <c r="N161" s="296"/>
      <c r="O161" s="296"/>
      <c r="P161" s="296"/>
      <c r="Q161" s="296"/>
      <c r="R161" s="296"/>
      <c r="S161" s="296"/>
      <c r="T161" s="297"/>
      <c r="AT161" s="294" t="s">
        <v>269</v>
      </c>
      <c r="AU161" s="294" t="s">
        <v>91</v>
      </c>
      <c r="AV161" s="292" t="s">
        <v>277</v>
      </c>
      <c r="AW161" s="292" t="s">
        <v>34</v>
      </c>
      <c r="AX161" s="292" t="s">
        <v>81</v>
      </c>
      <c r="AY161" s="294" t="s">
        <v>260</v>
      </c>
    </row>
    <row r="162" spans="1:65" s="242" customFormat="1">
      <c r="B162" s="243"/>
      <c r="C162" s="272"/>
      <c r="D162" s="273" t="s">
        <v>269</v>
      </c>
      <c r="E162" s="274" t="s">
        <v>1</v>
      </c>
      <c r="F162" s="275" t="s">
        <v>1056</v>
      </c>
      <c r="G162" s="272"/>
      <c r="H162" s="274" t="s">
        <v>1</v>
      </c>
      <c r="L162" s="243"/>
      <c r="M162" s="245"/>
      <c r="N162" s="246"/>
      <c r="O162" s="246"/>
      <c r="P162" s="246"/>
      <c r="Q162" s="246"/>
      <c r="R162" s="246"/>
      <c r="S162" s="246"/>
      <c r="T162" s="247"/>
      <c r="AT162" s="244" t="s">
        <v>269</v>
      </c>
      <c r="AU162" s="244" t="s">
        <v>91</v>
      </c>
      <c r="AV162" s="242" t="s">
        <v>88</v>
      </c>
      <c r="AW162" s="242" t="s">
        <v>34</v>
      </c>
      <c r="AX162" s="242" t="s">
        <v>81</v>
      </c>
      <c r="AY162" s="244" t="s">
        <v>260</v>
      </c>
    </row>
    <row r="163" spans="1:65" s="242" customFormat="1">
      <c r="B163" s="243"/>
      <c r="C163" s="272"/>
      <c r="D163" s="273" t="s">
        <v>269</v>
      </c>
      <c r="E163" s="274" t="s">
        <v>1</v>
      </c>
      <c r="F163" s="275" t="s">
        <v>1057</v>
      </c>
      <c r="G163" s="272"/>
      <c r="H163" s="274" t="s">
        <v>1</v>
      </c>
      <c r="L163" s="243"/>
      <c r="M163" s="245"/>
      <c r="N163" s="246"/>
      <c r="O163" s="246"/>
      <c r="P163" s="246"/>
      <c r="Q163" s="246"/>
      <c r="R163" s="246"/>
      <c r="S163" s="246"/>
      <c r="T163" s="247"/>
      <c r="AT163" s="244" t="s">
        <v>269</v>
      </c>
      <c r="AU163" s="244" t="s">
        <v>91</v>
      </c>
      <c r="AV163" s="242" t="s">
        <v>88</v>
      </c>
      <c r="AW163" s="242" t="s">
        <v>34</v>
      </c>
      <c r="AX163" s="242" t="s">
        <v>81</v>
      </c>
      <c r="AY163" s="244" t="s">
        <v>260</v>
      </c>
    </row>
    <row r="164" spans="1:65" s="242" customFormat="1">
      <c r="B164" s="243"/>
      <c r="C164" s="272"/>
      <c r="D164" s="273" t="s">
        <v>269</v>
      </c>
      <c r="E164" s="274" t="s">
        <v>1</v>
      </c>
      <c r="F164" s="275" t="s">
        <v>341</v>
      </c>
      <c r="G164" s="272"/>
      <c r="H164" s="274" t="s">
        <v>1</v>
      </c>
      <c r="L164" s="243"/>
      <c r="M164" s="245"/>
      <c r="N164" s="246"/>
      <c r="O164" s="246"/>
      <c r="P164" s="246"/>
      <c r="Q164" s="246"/>
      <c r="R164" s="246"/>
      <c r="S164" s="246"/>
      <c r="T164" s="247"/>
      <c r="AT164" s="244" t="s">
        <v>269</v>
      </c>
      <c r="AU164" s="244" t="s">
        <v>91</v>
      </c>
      <c r="AV164" s="242" t="s">
        <v>88</v>
      </c>
      <c r="AW164" s="242" t="s">
        <v>34</v>
      </c>
      <c r="AX164" s="242" t="s">
        <v>81</v>
      </c>
      <c r="AY164" s="244" t="s">
        <v>260</v>
      </c>
    </row>
    <row r="165" spans="1:65" s="248" customFormat="1">
      <c r="B165" s="249"/>
      <c r="C165" s="276"/>
      <c r="D165" s="273" t="s">
        <v>269</v>
      </c>
      <c r="E165" s="277" t="s">
        <v>1</v>
      </c>
      <c r="F165" s="278" t="s">
        <v>1058</v>
      </c>
      <c r="G165" s="276"/>
      <c r="H165" s="279">
        <v>0.63</v>
      </c>
      <c r="L165" s="249"/>
      <c r="M165" s="251"/>
      <c r="N165" s="252"/>
      <c r="O165" s="252"/>
      <c r="P165" s="252"/>
      <c r="Q165" s="252"/>
      <c r="R165" s="252"/>
      <c r="S165" s="252"/>
      <c r="T165" s="253"/>
      <c r="AT165" s="250" t="s">
        <v>269</v>
      </c>
      <c r="AU165" s="250" t="s">
        <v>91</v>
      </c>
      <c r="AV165" s="248" t="s">
        <v>91</v>
      </c>
      <c r="AW165" s="248" t="s">
        <v>34</v>
      </c>
      <c r="AX165" s="248" t="s">
        <v>81</v>
      </c>
      <c r="AY165" s="250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1059</v>
      </c>
      <c r="G166" s="276"/>
      <c r="H166" s="279">
        <v>1.28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81</v>
      </c>
      <c r="AY166" s="250" t="s">
        <v>260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1060</v>
      </c>
      <c r="G167" s="276"/>
      <c r="H167" s="279">
        <v>13.388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81</v>
      </c>
      <c r="AY167" s="250" t="s">
        <v>260</v>
      </c>
    </row>
    <row r="168" spans="1:65" s="292" customFormat="1">
      <c r="B168" s="293"/>
      <c r="C168" s="298"/>
      <c r="D168" s="273" t="s">
        <v>269</v>
      </c>
      <c r="E168" s="299" t="s">
        <v>1009</v>
      </c>
      <c r="F168" s="300" t="s">
        <v>345</v>
      </c>
      <c r="G168" s="298"/>
      <c r="H168" s="301">
        <v>15.298</v>
      </c>
      <c r="L168" s="293"/>
      <c r="M168" s="295"/>
      <c r="N168" s="296"/>
      <c r="O168" s="296"/>
      <c r="P168" s="296"/>
      <c r="Q168" s="296"/>
      <c r="R168" s="296"/>
      <c r="S168" s="296"/>
      <c r="T168" s="297"/>
      <c r="AT168" s="294" t="s">
        <v>269</v>
      </c>
      <c r="AU168" s="294" t="s">
        <v>91</v>
      </c>
      <c r="AV168" s="292" t="s">
        <v>277</v>
      </c>
      <c r="AW168" s="292" t="s">
        <v>34</v>
      </c>
      <c r="AX168" s="292" t="s">
        <v>81</v>
      </c>
      <c r="AY168" s="294" t="s">
        <v>260</v>
      </c>
    </row>
    <row r="169" spans="1:65" s="242" customFormat="1">
      <c r="B169" s="243"/>
      <c r="C169" s="272"/>
      <c r="D169" s="273" t="s">
        <v>269</v>
      </c>
      <c r="E169" s="274" t="s">
        <v>1</v>
      </c>
      <c r="F169" s="275" t="s">
        <v>346</v>
      </c>
      <c r="G169" s="272"/>
      <c r="H169" s="274" t="s">
        <v>1</v>
      </c>
      <c r="L169" s="243"/>
      <c r="M169" s="245"/>
      <c r="N169" s="246"/>
      <c r="O169" s="246"/>
      <c r="P169" s="246"/>
      <c r="Q169" s="246"/>
      <c r="R169" s="246"/>
      <c r="S169" s="246"/>
      <c r="T169" s="247"/>
      <c r="AT169" s="244" t="s">
        <v>269</v>
      </c>
      <c r="AU169" s="244" t="s">
        <v>91</v>
      </c>
      <c r="AV169" s="242" t="s">
        <v>88</v>
      </c>
      <c r="AW169" s="242" t="s">
        <v>34</v>
      </c>
      <c r="AX169" s="242" t="s">
        <v>81</v>
      </c>
      <c r="AY169" s="244" t="s">
        <v>260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1061</v>
      </c>
      <c r="G170" s="276"/>
      <c r="H170" s="279">
        <v>3.06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81</v>
      </c>
      <c r="AY170" s="250" t="s">
        <v>260</v>
      </c>
    </row>
    <row r="171" spans="1:65" s="258" customFormat="1">
      <c r="B171" s="259"/>
      <c r="C171" s="285"/>
      <c r="D171" s="273" t="s">
        <v>269</v>
      </c>
      <c r="E171" s="286" t="s">
        <v>1062</v>
      </c>
      <c r="F171" s="287" t="s">
        <v>279</v>
      </c>
      <c r="G171" s="285"/>
      <c r="H171" s="288">
        <v>18.358000000000001</v>
      </c>
      <c r="L171" s="259"/>
      <c r="M171" s="261"/>
      <c r="N171" s="262"/>
      <c r="O171" s="262"/>
      <c r="P171" s="262"/>
      <c r="Q171" s="262"/>
      <c r="R171" s="262"/>
      <c r="S171" s="262"/>
      <c r="T171" s="263"/>
      <c r="AT171" s="260" t="s">
        <v>269</v>
      </c>
      <c r="AU171" s="260" t="s">
        <v>91</v>
      </c>
      <c r="AV171" s="258" t="s">
        <v>267</v>
      </c>
      <c r="AW171" s="258" t="s">
        <v>34</v>
      </c>
      <c r="AX171" s="258" t="s">
        <v>88</v>
      </c>
      <c r="AY171" s="260" t="s">
        <v>260</v>
      </c>
    </row>
    <row r="172" spans="1:65" s="156" customFormat="1" ht="21.75" customHeight="1">
      <c r="A172" s="154"/>
      <c r="B172" s="91"/>
      <c r="C172" s="267" t="s">
        <v>313</v>
      </c>
      <c r="D172" s="267" t="s">
        <v>262</v>
      </c>
      <c r="E172" s="268" t="s">
        <v>1063</v>
      </c>
      <c r="F172" s="269" t="s">
        <v>1064</v>
      </c>
      <c r="G172" s="270" t="s">
        <v>308</v>
      </c>
      <c r="H172" s="271">
        <v>2.9249999999999998</v>
      </c>
      <c r="I172" s="93">
        <v>0</v>
      </c>
      <c r="J172" s="93">
        <f>ROUND(I172*H172,2)</f>
        <v>0</v>
      </c>
      <c r="K172" s="92" t="s">
        <v>266</v>
      </c>
      <c r="L172" s="91"/>
      <c r="M172" s="236" t="s">
        <v>1</v>
      </c>
      <c r="N172" s="237" t="s">
        <v>46</v>
      </c>
      <c r="O172" s="238">
        <v>1.72</v>
      </c>
      <c r="P172" s="238">
        <f>O172*H172</f>
        <v>5.0309999999999997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R172" s="240" t="s">
        <v>267</v>
      </c>
      <c r="AT172" s="240" t="s">
        <v>262</v>
      </c>
      <c r="AU172" s="240" t="s">
        <v>91</v>
      </c>
      <c r="AY172" s="145" t="s">
        <v>260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45" t="s">
        <v>88</v>
      </c>
      <c r="BK172" s="241">
        <f>ROUND(I172*H172,2)</f>
        <v>0</v>
      </c>
      <c r="BL172" s="145" t="s">
        <v>267</v>
      </c>
      <c r="BM172" s="240" t="s">
        <v>1065</v>
      </c>
    </row>
    <row r="173" spans="1:65" s="242" customFormat="1">
      <c r="B173" s="243"/>
      <c r="C173" s="272"/>
      <c r="D173" s="273" t="s">
        <v>269</v>
      </c>
      <c r="E173" s="274" t="s">
        <v>1</v>
      </c>
      <c r="F173" s="275" t="s">
        <v>1066</v>
      </c>
      <c r="G173" s="272"/>
      <c r="H173" s="274" t="s">
        <v>1</v>
      </c>
      <c r="L173" s="243"/>
      <c r="M173" s="245"/>
      <c r="N173" s="246"/>
      <c r="O173" s="246"/>
      <c r="P173" s="246"/>
      <c r="Q173" s="246"/>
      <c r="R173" s="246"/>
      <c r="S173" s="246"/>
      <c r="T173" s="247"/>
      <c r="AT173" s="244" t="s">
        <v>269</v>
      </c>
      <c r="AU173" s="244" t="s">
        <v>91</v>
      </c>
      <c r="AV173" s="242" t="s">
        <v>88</v>
      </c>
      <c r="AW173" s="242" t="s">
        <v>34</v>
      </c>
      <c r="AX173" s="242" t="s">
        <v>81</v>
      </c>
      <c r="AY173" s="244" t="s">
        <v>260</v>
      </c>
    </row>
    <row r="174" spans="1:65" s="242" customFormat="1">
      <c r="B174" s="243"/>
      <c r="C174" s="272"/>
      <c r="D174" s="273" t="s">
        <v>269</v>
      </c>
      <c r="E174" s="274" t="s">
        <v>1</v>
      </c>
      <c r="F174" s="275" t="s">
        <v>1067</v>
      </c>
      <c r="G174" s="272"/>
      <c r="H174" s="274" t="s">
        <v>1</v>
      </c>
      <c r="L174" s="243"/>
      <c r="M174" s="245"/>
      <c r="N174" s="246"/>
      <c r="O174" s="246"/>
      <c r="P174" s="246"/>
      <c r="Q174" s="246"/>
      <c r="R174" s="246"/>
      <c r="S174" s="246"/>
      <c r="T174" s="247"/>
      <c r="AT174" s="244" t="s">
        <v>269</v>
      </c>
      <c r="AU174" s="244" t="s">
        <v>91</v>
      </c>
      <c r="AV174" s="242" t="s">
        <v>88</v>
      </c>
      <c r="AW174" s="242" t="s">
        <v>34</v>
      </c>
      <c r="AX174" s="242" t="s">
        <v>81</v>
      </c>
      <c r="AY174" s="244" t="s">
        <v>260</v>
      </c>
    </row>
    <row r="175" spans="1:65" s="248" customFormat="1">
      <c r="B175" s="249"/>
      <c r="C175" s="276"/>
      <c r="D175" s="273" t="s">
        <v>269</v>
      </c>
      <c r="E175" s="277" t="s">
        <v>1</v>
      </c>
      <c r="F175" s="278" t="s">
        <v>1068</v>
      </c>
      <c r="G175" s="276"/>
      <c r="H175" s="279">
        <v>2.9249999999999998</v>
      </c>
      <c r="L175" s="249"/>
      <c r="M175" s="251"/>
      <c r="N175" s="252"/>
      <c r="O175" s="252"/>
      <c r="P175" s="252"/>
      <c r="Q175" s="252"/>
      <c r="R175" s="252"/>
      <c r="S175" s="252"/>
      <c r="T175" s="253"/>
      <c r="AT175" s="250" t="s">
        <v>269</v>
      </c>
      <c r="AU175" s="250" t="s">
        <v>91</v>
      </c>
      <c r="AV175" s="248" t="s">
        <v>91</v>
      </c>
      <c r="AW175" s="248" t="s">
        <v>34</v>
      </c>
      <c r="AX175" s="248" t="s">
        <v>81</v>
      </c>
      <c r="AY175" s="250" t="s">
        <v>260</v>
      </c>
    </row>
    <row r="176" spans="1:65" s="258" customFormat="1">
      <c r="B176" s="259"/>
      <c r="C176" s="285"/>
      <c r="D176" s="273" t="s">
        <v>269</v>
      </c>
      <c r="E176" s="286" t="s">
        <v>1016</v>
      </c>
      <c r="F176" s="287" t="s">
        <v>279</v>
      </c>
      <c r="G176" s="285"/>
      <c r="H176" s="288">
        <v>2.9249999999999998</v>
      </c>
      <c r="L176" s="259"/>
      <c r="M176" s="261"/>
      <c r="N176" s="262"/>
      <c r="O176" s="262"/>
      <c r="P176" s="262"/>
      <c r="Q176" s="262"/>
      <c r="R176" s="262"/>
      <c r="S176" s="262"/>
      <c r="T176" s="263"/>
      <c r="AT176" s="260" t="s">
        <v>269</v>
      </c>
      <c r="AU176" s="260" t="s">
        <v>91</v>
      </c>
      <c r="AV176" s="258" t="s">
        <v>267</v>
      </c>
      <c r="AW176" s="258" t="s">
        <v>34</v>
      </c>
      <c r="AX176" s="258" t="s">
        <v>88</v>
      </c>
      <c r="AY176" s="260" t="s">
        <v>260</v>
      </c>
    </row>
    <row r="177" spans="1:65" s="156" customFormat="1" ht="16.5" customHeight="1">
      <c r="A177" s="154"/>
      <c r="B177" s="91"/>
      <c r="C177" s="267" t="s">
        <v>322</v>
      </c>
      <c r="D177" s="267" t="s">
        <v>262</v>
      </c>
      <c r="E177" s="268" t="s">
        <v>358</v>
      </c>
      <c r="F177" s="269" t="s">
        <v>359</v>
      </c>
      <c r="G177" s="270" t="s">
        <v>308</v>
      </c>
      <c r="H177" s="271">
        <v>319.80099999999999</v>
      </c>
      <c r="I177" s="93">
        <v>0</v>
      </c>
      <c r="J177" s="93">
        <f>ROUND(I177*H177,2)</f>
        <v>0</v>
      </c>
      <c r="K177" s="92" t="s">
        <v>266</v>
      </c>
      <c r="L177" s="91"/>
      <c r="M177" s="236" t="s">
        <v>1</v>
      </c>
      <c r="N177" s="237" t="s">
        <v>46</v>
      </c>
      <c r="O177" s="238">
        <v>8.6999999999999994E-2</v>
      </c>
      <c r="P177" s="238">
        <f>O177*H177</f>
        <v>27.822686999999998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R177" s="240" t="s">
        <v>267</v>
      </c>
      <c r="AT177" s="240" t="s">
        <v>262</v>
      </c>
      <c r="AU177" s="240" t="s">
        <v>91</v>
      </c>
      <c r="AY177" s="145" t="s">
        <v>260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45" t="s">
        <v>88</v>
      </c>
      <c r="BK177" s="241">
        <f>ROUND(I177*H177,2)</f>
        <v>0</v>
      </c>
      <c r="BL177" s="145" t="s">
        <v>267</v>
      </c>
      <c r="BM177" s="240" t="s">
        <v>1069</v>
      </c>
    </row>
    <row r="178" spans="1:65" s="242" customFormat="1">
      <c r="B178" s="243"/>
      <c r="C178" s="272"/>
      <c r="D178" s="273" t="s">
        <v>269</v>
      </c>
      <c r="E178" s="274" t="s">
        <v>1</v>
      </c>
      <c r="F178" s="275" t="s">
        <v>1070</v>
      </c>
      <c r="G178" s="272"/>
      <c r="H178" s="274" t="s">
        <v>1</v>
      </c>
      <c r="L178" s="243"/>
      <c r="M178" s="245"/>
      <c r="N178" s="246"/>
      <c r="O178" s="246"/>
      <c r="P178" s="246"/>
      <c r="Q178" s="246"/>
      <c r="R178" s="246"/>
      <c r="S178" s="246"/>
      <c r="T178" s="247"/>
      <c r="AT178" s="244" t="s">
        <v>269</v>
      </c>
      <c r="AU178" s="244" t="s">
        <v>91</v>
      </c>
      <c r="AV178" s="242" t="s">
        <v>88</v>
      </c>
      <c r="AW178" s="242" t="s">
        <v>34</v>
      </c>
      <c r="AX178" s="242" t="s">
        <v>81</v>
      </c>
      <c r="AY178" s="244" t="s">
        <v>260</v>
      </c>
    </row>
    <row r="179" spans="1:65" s="248" customFormat="1">
      <c r="B179" s="249"/>
      <c r="C179" s="276"/>
      <c r="D179" s="273" t="s">
        <v>269</v>
      </c>
      <c r="E179" s="277" t="s">
        <v>1</v>
      </c>
      <c r="F179" s="278" t="s">
        <v>1011</v>
      </c>
      <c r="G179" s="276"/>
      <c r="H179" s="279">
        <v>1.1519999999999999</v>
      </c>
      <c r="L179" s="249"/>
      <c r="M179" s="251"/>
      <c r="N179" s="252"/>
      <c r="O179" s="252"/>
      <c r="P179" s="252"/>
      <c r="Q179" s="252"/>
      <c r="R179" s="252"/>
      <c r="S179" s="252"/>
      <c r="T179" s="253"/>
      <c r="AT179" s="250" t="s">
        <v>269</v>
      </c>
      <c r="AU179" s="250" t="s">
        <v>91</v>
      </c>
      <c r="AV179" s="248" t="s">
        <v>91</v>
      </c>
      <c r="AW179" s="248" t="s">
        <v>34</v>
      </c>
      <c r="AX179" s="248" t="s">
        <v>81</v>
      </c>
      <c r="AY179" s="250" t="s">
        <v>260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1014</v>
      </c>
      <c r="G180" s="276"/>
      <c r="H180" s="279">
        <v>297.72399999999999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81</v>
      </c>
      <c r="AY180" s="250" t="s">
        <v>260</v>
      </c>
    </row>
    <row r="181" spans="1:65" s="248" customFormat="1">
      <c r="B181" s="249"/>
      <c r="C181" s="276"/>
      <c r="D181" s="273" t="s">
        <v>269</v>
      </c>
      <c r="E181" s="277" t="s">
        <v>1</v>
      </c>
      <c r="F181" s="278" t="s">
        <v>1018</v>
      </c>
      <c r="G181" s="276"/>
      <c r="H181" s="279">
        <v>18</v>
      </c>
      <c r="L181" s="249"/>
      <c r="M181" s="251"/>
      <c r="N181" s="252"/>
      <c r="O181" s="252"/>
      <c r="P181" s="252"/>
      <c r="Q181" s="252"/>
      <c r="R181" s="252"/>
      <c r="S181" s="252"/>
      <c r="T181" s="253"/>
      <c r="AT181" s="250" t="s">
        <v>269</v>
      </c>
      <c r="AU181" s="250" t="s">
        <v>91</v>
      </c>
      <c r="AV181" s="248" t="s">
        <v>91</v>
      </c>
      <c r="AW181" s="248" t="s">
        <v>34</v>
      </c>
      <c r="AX181" s="248" t="s">
        <v>81</v>
      </c>
      <c r="AY181" s="250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1016</v>
      </c>
      <c r="G182" s="276"/>
      <c r="H182" s="279">
        <v>2.9249999999999998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58" customFormat="1">
      <c r="B183" s="259"/>
      <c r="C183" s="285"/>
      <c r="D183" s="273" t="s">
        <v>269</v>
      </c>
      <c r="E183" s="286" t="s">
        <v>1007</v>
      </c>
      <c r="F183" s="287" t="s">
        <v>279</v>
      </c>
      <c r="G183" s="285"/>
      <c r="H183" s="288">
        <v>319.80099999999999</v>
      </c>
      <c r="L183" s="259"/>
      <c r="M183" s="261"/>
      <c r="N183" s="262"/>
      <c r="O183" s="262"/>
      <c r="P183" s="262"/>
      <c r="Q183" s="262"/>
      <c r="R183" s="262"/>
      <c r="S183" s="262"/>
      <c r="T183" s="263"/>
      <c r="AT183" s="260" t="s">
        <v>269</v>
      </c>
      <c r="AU183" s="260" t="s">
        <v>91</v>
      </c>
      <c r="AV183" s="258" t="s">
        <v>267</v>
      </c>
      <c r="AW183" s="258" t="s">
        <v>34</v>
      </c>
      <c r="AX183" s="258" t="s">
        <v>88</v>
      </c>
      <c r="AY183" s="260" t="s">
        <v>260</v>
      </c>
    </row>
    <row r="184" spans="1:65" s="156" customFormat="1" ht="16.5" customHeight="1">
      <c r="A184" s="154"/>
      <c r="B184" s="91"/>
      <c r="C184" s="267" t="s">
        <v>334</v>
      </c>
      <c r="D184" s="267" t="s">
        <v>262</v>
      </c>
      <c r="E184" s="268" t="s">
        <v>1071</v>
      </c>
      <c r="F184" s="269" t="s">
        <v>1072</v>
      </c>
      <c r="G184" s="270" t="s">
        <v>308</v>
      </c>
      <c r="H184" s="271">
        <v>1.1519999999999999</v>
      </c>
      <c r="I184" s="93">
        <v>0</v>
      </c>
      <c r="J184" s="93">
        <f>ROUND(I184*H184,2)</f>
        <v>0</v>
      </c>
      <c r="K184" s="92" t="s">
        <v>266</v>
      </c>
      <c r="L184" s="91"/>
      <c r="M184" s="236" t="s">
        <v>1</v>
      </c>
      <c r="N184" s="237" t="s">
        <v>46</v>
      </c>
      <c r="O184" s="238">
        <v>0.19700000000000001</v>
      </c>
      <c r="P184" s="238">
        <f>O184*H184</f>
        <v>0.22694399999999998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R184" s="240" t="s">
        <v>267</v>
      </c>
      <c r="AT184" s="240" t="s">
        <v>262</v>
      </c>
      <c r="AU184" s="240" t="s">
        <v>91</v>
      </c>
      <c r="AY184" s="145" t="s">
        <v>260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45" t="s">
        <v>88</v>
      </c>
      <c r="BK184" s="241">
        <f>ROUND(I184*H184,2)</f>
        <v>0</v>
      </c>
      <c r="BL184" s="145" t="s">
        <v>267</v>
      </c>
      <c r="BM184" s="240" t="s">
        <v>1073</v>
      </c>
    </row>
    <row r="185" spans="1:65" s="242" customFormat="1">
      <c r="B185" s="243"/>
      <c r="C185" s="272"/>
      <c r="D185" s="273" t="s">
        <v>269</v>
      </c>
      <c r="E185" s="274" t="s">
        <v>1</v>
      </c>
      <c r="F185" s="275" t="s">
        <v>1074</v>
      </c>
      <c r="G185" s="272"/>
      <c r="H185" s="274" t="s">
        <v>1</v>
      </c>
      <c r="L185" s="243"/>
      <c r="M185" s="245"/>
      <c r="N185" s="246"/>
      <c r="O185" s="246"/>
      <c r="P185" s="246"/>
      <c r="Q185" s="246"/>
      <c r="R185" s="246"/>
      <c r="S185" s="246"/>
      <c r="T185" s="247"/>
      <c r="AT185" s="244" t="s">
        <v>269</v>
      </c>
      <c r="AU185" s="244" t="s">
        <v>91</v>
      </c>
      <c r="AV185" s="242" t="s">
        <v>88</v>
      </c>
      <c r="AW185" s="242" t="s">
        <v>34</v>
      </c>
      <c r="AX185" s="242" t="s">
        <v>81</v>
      </c>
      <c r="AY185" s="244" t="s">
        <v>260</v>
      </c>
    </row>
    <row r="186" spans="1:65" s="248" customFormat="1">
      <c r="B186" s="249"/>
      <c r="C186" s="276"/>
      <c r="D186" s="273" t="s">
        <v>269</v>
      </c>
      <c r="E186" s="277" t="s">
        <v>1</v>
      </c>
      <c r="F186" s="278" t="s">
        <v>1011</v>
      </c>
      <c r="G186" s="276"/>
      <c r="H186" s="279">
        <v>1.1519999999999999</v>
      </c>
      <c r="L186" s="249"/>
      <c r="M186" s="251"/>
      <c r="N186" s="252"/>
      <c r="O186" s="252"/>
      <c r="P186" s="252"/>
      <c r="Q186" s="252"/>
      <c r="R186" s="252"/>
      <c r="S186" s="252"/>
      <c r="T186" s="253"/>
      <c r="AT186" s="250" t="s">
        <v>269</v>
      </c>
      <c r="AU186" s="250" t="s">
        <v>91</v>
      </c>
      <c r="AV186" s="248" t="s">
        <v>91</v>
      </c>
      <c r="AW186" s="248" t="s">
        <v>34</v>
      </c>
      <c r="AX186" s="248" t="s">
        <v>88</v>
      </c>
      <c r="AY186" s="250" t="s">
        <v>260</v>
      </c>
    </row>
    <row r="187" spans="1:65" s="156" customFormat="1" ht="16.5" customHeight="1">
      <c r="A187" s="154"/>
      <c r="B187" s="91"/>
      <c r="C187" s="267" t="s">
        <v>349</v>
      </c>
      <c r="D187" s="267" t="s">
        <v>262</v>
      </c>
      <c r="E187" s="268" t="s">
        <v>1075</v>
      </c>
      <c r="F187" s="269" t="s">
        <v>1076</v>
      </c>
      <c r="G187" s="270" t="s">
        <v>265</v>
      </c>
      <c r="H187" s="271">
        <v>40</v>
      </c>
      <c r="I187" s="93">
        <v>0</v>
      </c>
      <c r="J187" s="93">
        <f>ROUND(I187*H187,2)</f>
        <v>0</v>
      </c>
      <c r="K187" s="92" t="s">
        <v>266</v>
      </c>
      <c r="L187" s="91"/>
      <c r="M187" s="236" t="s">
        <v>1</v>
      </c>
      <c r="N187" s="237" t="s">
        <v>46</v>
      </c>
      <c r="O187" s="238">
        <v>5.0000000000000001E-3</v>
      </c>
      <c r="P187" s="238">
        <f>O187*H187</f>
        <v>0.2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R187" s="240" t="s">
        <v>267</v>
      </c>
      <c r="AT187" s="240" t="s">
        <v>262</v>
      </c>
      <c r="AU187" s="240" t="s">
        <v>91</v>
      </c>
      <c r="AY187" s="145" t="s">
        <v>260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45" t="s">
        <v>88</v>
      </c>
      <c r="BK187" s="241">
        <f>ROUND(I187*H187,2)</f>
        <v>0</v>
      </c>
      <c r="BL187" s="145" t="s">
        <v>267</v>
      </c>
      <c r="BM187" s="240" t="s">
        <v>1077</v>
      </c>
    </row>
    <row r="188" spans="1:65" s="242" customFormat="1">
      <c r="B188" s="243"/>
      <c r="C188" s="272"/>
      <c r="D188" s="273" t="s">
        <v>269</v>
      </c>
      <c r="E188" s="274" t="s">
        <v>1</v>
      </c>
      <c r="F188" s="275" t="s">
        <v>1078</v>
      </c>
      <c r="G188" s="272"/>
      <c r="H188" s="274" t="s">
        <v>1</v>
      </c>
      <c r="L188" s="243"/>
      <c r="M188" s="245"/>
      <c r="N188" s="246"/>
      <c r="O188" s="246"/>
      <c r="P188" s="246"/>
      <c r="Q188" s="246"/>
      <c r="R188" s="246"/>
      <c r="S188" s="246"/>
      <c r="T188" s="247"/>
      <c r="AT188" s="244" t="s">
        <v>269</v>
      </c>
      <c r="AU188" s="244" t="s">
        <v>91</v>
      </c>
      <c r="AV188" s="242" t="s">
        <v>88</v>
      </c>
      <c r="AW188" s="242" t="s">
        <v>34</v>
      </c>
      <c r="AX188" s="242" t="s">
        <v>81</v>
      </c>
      <c r="AY188" s="244" t="s">
        <v>260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1079</v>
      </c>
      <c r="G189" s="276"/>
      <c r="H189" s="279">
        <v>40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88</v>
      </c>
      <c r="AY189" s="250" t="s">
        <v>260</v>
      </c>
    </row>
    <row r="190" spans="1:65" s="156" customFormat="1" ht="22.8">
      <c r="A190" s="154"/>
      <c r="B190" s="91"/>
      <c r="C190" s="267" t="s">
        <v>357</v>
      </c>
      <c r="D190" s="267" t="s">
        <v>262</v>
      </c>
      <c r="E190" s="268" t="s">
        <v>378</v>
      </c>
      <c r="F190" s="269" t="s">
        <v>379</v>
      </c>
      <c r="G190" s="270" t="s">
        <v>380</v>
      </c>
      <c r="H190" s="271">
        <v>559.65200000000004</v>
      </c>
      <c r="I190" s="93">
        <v>0</v>
      </c>
      <c r="J190" s="93">
        <f>ROUND(I190*H190,2)</f>
        <v>0</v>
      </c>
      <c r="K190" s="92" t="s">
        <v>292</v>
      </c>
      <c r="L190" s="91"/>
      <c r="M190" s="236" t="s">
        <v>1</v>
      </c>
      <c r="N190" s="237" t="s">
        <v>46</v>
      </c>
      <c r="O190" s="238">
        <v>0</v>
      </c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R190" s="240" t="s">
        <v>267</v>
      </c>
      <c r="AT190" s="240" t="s">
        <v>262</v>
      </c>
      <c r="AU190" s="240" t="s">
        <v>91</v>
      </c>
      <c r="AY190" s="145" t="s">
        <v>260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45" t="s">
        <v>88</v>
      </c>
      <c r="BK190" s="241">
        <f>ROUND(I190*H190,2)</f>
        <v>0</v>
      </c>
      <c r="BL190" s="145" t="s">
        <v>267</v>
      </c>
      <c r="BM190" s="240" t="s">
        <v>1080</v>
      </c>
    </row>
    <row r="191" spans="1:65" s="242" customFormat="1">
      <c r="B191" s="243"/>
      <c r="C191" s="272"/>
      <c r="D191" s="273" t="s">
        <v>269</v>
      </c>
      <c r="E191" s="274" t="s">
        <v>1</v>
      </c>
      <c r="F191" s="275" t="s">
        <v>382</v>
      </c>
      <c r="G191" s="272"/>
      <c r="H191" s="274" t="s">
        <v>1</v>
      </c>
      <c r="L191" s="243"/>
      <c r="M191" s="245"/>
      <c r="N191" s="246"/>
      <c r="O191" s="246"/>
      <c r="P191" s="246"/>
      <c r="Q191" s="246"/>
      <c r="R191" s="246"/>
      <c r="S191" s="246"/>
      <c r="T191" s="247"/>
      <c r="AT191" s="244" t="s">
        <v>269</v>
      </c>
      <c r="AU191" s="244" t="s">
        <v>91</v>
      </c>
      <c r="AV191" s="242" t="s">
        <v>88</v>
      </c>
      <c r="AW191" s="242" t="s">
        <v>34</v>
      </c>
      <c r="AX191" s="242" t="s">
        <v>81</v>
      </c>
      <c r="AY191" s="244" t="s">
        <v>260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383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92" customFormat="1">
      <c r="B193" s="293"/>
      <c r="C193" s="298"/>
      <c r="D193" s="273" t="s">
        <v>269</v>
      </c>
      <c r="E193" s="299" t="s">
        <v>1</v>
      </c>
      <c r="F193" s="300" t="s">
        <v>312</v>
      </c>
      <c r="G193" s="298"/>
      <c r="H193" s="301">
        <v>0</v>
      </c>
      <c r="L193" s="293"/>
      <c r="M193" s="295"/>
      <c r="N193" s="296"/>
      <c r="O193" s="296"/>
      <c r="P193" s="296"/>
      <c r="Q193" s="296"/>
      <c r="R193" s="296"/>
      <c r="S193" s="296"/>
      <c r="T193" s="297"/>
      <c r="AT193" s="294" t="s">
        <v>269</v>
      </c>
      <c r="AU193" s="294" t="s">
        <v>91</v>
      </c>
      <c r="AV193" s="292" t="s">
        <v>277</v>
      </c>
      <c r="AW193" s="292" t="s">
        <v>34</v>
      </c>
      <c r="AX193" s="292" t="s">
        <v>81</v>
      </c>
      <c r="AY193" s="294" t="s">
        <v>260</v>
      </c>
    </row>
    <row r="194" spans="1:65" s="248" customFormat="1">
      <c r="B194" s="249"/>
      <c r="C194" s="276"/>
      <c r="D194" s="273" t="s">
        <v>269</v>
      </c>
      <c r="E194" s="277" t="s">
        <v>1</v>
      </c>
      <c r="F194" s="278" t="s">
        <v>1081</v>
      </c>
      <c r="G194" s="276"/>
      <c r="H194" s="279">
        <v>559.65200000000004</v>
      </c>
      <c r="L194" s="249"/>
      <c r="M194" s="251"/>
      <c r="N194" s="252"/>
      <c r="O194" s="252"/>
      <c r="P194" s="252"/>
      <c r="Q194" s="252"/>
      <c r="R194" s="252"/>
      <c r="S194" s="252"/>
      <c r="T194" s="253"/>
      <c r="AT194" s="250" t="s">
        <v>269</v>
      </c>
      <c r="AU194" s="250" t="s">
        <v>91</v>
      </c>
      <c r="AV194" s="248" t="s">
        <v>91</v>
      </c>
      <c r="AW194" s="248" t="s">
        <v>34</v>
      </c>
      <c r="AX194" s="248" t="s">
        <v>81</v>
      </c>
      <c r="AY194" s="250" t="s">
        <v>260</v>
      </c>
    </row>
    <row r="195" spans="1:65" s="258" customFormat="1">
      <c r="B195" s="259"/>
      <c r="C195" s="285"/>
      <c r="D195" s="273" t="s">
        <v>269</v>
      </c>
      <c r="E195" s="286" t="s">
        <v>1</v>
      </c>
      <c r="F195" s="287" t="s">
        <v>279</v>
      </c>
      <c r="G195" s="285"/>
      <c r="H195" s="288">
        <v>559.65200000000004</v>
      </c>
      <c r="L195" s="259"/>
      <c r="M195" s="261"/>
      <c r="N195" s="262"/>
      <c r="O195" s="262"/>
      <c r="P195" s="262"/>
      <c r="Q195" s="262"/>
      <c r="R195" s="262"/>
      <c r="S195" s="262"/>
      <c r="T195" s="263"/>
      <c r="AT195" s="260" t="s">
        <v>269</v>
      </c>
      <c r="AU195" s="260" t="s">
        <v>91</v>
      </c>
      <c r="AV195" s="258" t="s">
        <v>267</v>
      </c>
      <c r="AW195" s="258" t="s">
        <v>34</v>
      </c>
      <c r="AX195" s="258" t="s">
        <v>88</v>
      </c>
      <c r="AY195" s="260" t="s">
        <v>260</v>
      </c>
    </row>
    <row r="196" spans="1:65" s="156" customFormat="1" ht="16.5" customHeight="1">
      <c r="A196" s="154"/>
      <c r="B196" s="91"/>
      <c r="C196" s="267" t="s">
        <v>365</v>
      </c>
      <c r="D196" s="267" t="s">
        <v>262</v>
      </c>
      <c r="E196" s="268" t="s">
        <v>386</v>
      </c>
      <c r="F196" s="269" t="s">
        <v>387</v>
      </c>
      <c r="G196" s="270" t="s">
        <v>308</v>
      </c>
      <c r="H196" s="271">
        <v>319.80099999999999</v>
      </c>
      <c r="I196" s="93">
        <v>0</v>
      </c>
      <c r="J196" s="93">
        <f>ROUND(I196*H196,2)</f>
        <v>0</v>
      </c>
      <c r="K196" s="92" t="s">
        <v>266</v>
      </c>
      <c r="L196" s="91"/>
      <c r="M196" s="236" t="s">
        <v>1</v>
      </c>
      <c r="N196" s="237" t="s">
        <v>46</v>
      </c>
      <c r="O196" s="238">
        <v>8.9999999999999993E-3</v>
      </c>
      <c r="P196" s="238">
        <f>O196*H196</f>
        <v>2.8782089999999996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R196" s="240" t="s">
        <v>267</v>
      </c>
      <c r="AT196" s="240" t="s">
        <v>262</v>
      </c>
      <c r="AU196" s="240" t="s">
        <v>91</v>
      </c>
      <c r="AY196" s="145" t="s">
        <v>260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45" t="s">
        <v>88</v>
      </c>
      <c r="BK196" s="241">
        <f>ROUND(I196*H196,2)</f>
        <v>0</v>
      </c>
      <c r="BL196" s="145" t="s">
        <v>267</v>
      </c>
      <c r="BM196" s="240" t="s">
        <v>1082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1007</v>
      </c>
      <c r="G197" s="276"/>
      <c r="H197" s="279">
        <v>319.80099999999999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88</v>
      </c>
      <c r="AY197" s="250" t="s">
        <v>260</v>
      </c>
    </row>
    <row r="198" spans="1:65" s="156" customFormat="1" ht="16.5" customHeight="1">
      <c r="A198" s="154"/>
      <c r="B198" s="91"/>
      <c r="C198" s="267" t="s">
        <v>370</v>
      </c>
      <c r="D198" s="267" t="s">
        <v>262</v>
      </c>
      <c r="E198" s="268" t="s">
        <v>1083</v>
      </c>
      <c r="F198" s="269" t="s">
        <v>1084</v>
      </c>
      <c r="G198" s="270" t="s">
        <v>308</v>
      </c>
      <c r="H198" s="271">
        <v>21.138999999999999</v>
      </c>
      <c r="I198" s="93">
        <v>0</v>
      </c>
      <c r="J198" s="93">
        <f>ROUND(I198*H198,2)</f>
        <v>0</v>
      </c>
      <c r="K198" s="92" t="s">
        <v>266</v>
      </c>
      <c r="L198" s="91"/>
      <c r="M198" s="236" t="s">
        <v>1</v>
      </c>
      <c r="N198" s="237" t="s">
        <v>46</v>
      </c>
      <c r="O198" s="238">
        <v>0.63200000000000001</v>
      </c>
      <c r="P198" s="238">
        <f>O198*H198</f>
        <v>13.359848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267</v>
      </c>
      <c r="AT198" s="240" t="s">
        <v>262</v>
      </c>
      <c r="AU198" s="240" t="s">
        <v>91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267</v>
      </c>
      <c r="BM198" s="240" t="s">
        <v>1085</v>
      </c>
    </row>
    <row r="199" spans="1:65" s="242" customFormat="1">
      <c r="B199" s="243"/>
      <c r="C199" s="272"/>
      <c r="D199" s="273" t="s">
        <v>269</v>
      </c>
      <c r="E199" s="274" t="s">
        <v>1</v>
      </c>
      <c r="F199" s="275" t="s">
        <v>1086</v>
      </c>
      <c r="G199" s="272"/>
      <c r="H199" s="274" t="s">
        <v>1</v>
      </c>
      <c r="L199" s="243"/>
      <c r="M199" s="245"/>
      <c r="N199" s="246"/>
      <c r="O199" s="246"/>
      <c r="P199" s="246"/>
      <c r="Q199" s="246"/>
      <c r="R199" s="246"/>
      <c r="S199" s="246"/>
      <c r="T199" s="247"/>
      <c r="AT199" s="244" t="s">
        <v>269</v>
      </c>
      <c r="AU199" s="244" t="s">
        <v>91</v>
      </c>
      <c r="AV199" s="242" t="s">
        <v>88</v>
      </c>
      <c r="AW199" s="242" t="s">
        <v>34</v>
      </c>
      <c r="AX199" s="242" t="s">
        <v>81</v>
      </c>
      <c r="AY199" s="244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1087</v>
      </c>
      <c r="G200" s="276"/>
      <c r="H200" s="279">
        <v>8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81</v>
      </c>
      <c r="AY200" s="250" t="s">
        <v>260</v>
      </c>
    </row>
    <row r="201" spans="1:65" s="292" customFormat="1">
      <c r="B201" s="293"/>
      <c r="C201" s="298"/>
      <c r="D201" s="273" t="s">
        <v>269</v>
      </c>
      <c r="E201" s="299" t="s">
        <v>1</v>
      </c>
      <c r="F201" s="300" t="s">
        <v>312</v>
      </c>
      <c r="G201" s="298"/>
      <c r="H201" s="301">
        <v>8</v>
      </c>
      <c r="L201" s="293"/>
      <c r="M201" s="295"/>
      <c r="N201" s="296"/>
      <c r="O201" s="296"/>
      <c r="P201" s="296"/>
      <c r="Q201" s="296"/>
      <c r="R201" s="296"/>
      <c r="S201" s="296"/>
      <c r="T201" s="297"/>
      <c r="AT201" s="294" t="s">
        <v>269</v>
      </c>
      <c r="AU201" s="294" t="s">
        <v>91</v>
      </c>
      <c r="AV201" s="292" t="s">
        <v>277</v>
      </c>
      <c r="AW201" s="292" t="s">
        <v>34</v>
      </c>
      <c r="AX201" s="292" t="s">
        <v>81</v>
      </c>
      <c r="AY201" s="294" t="s">
        <v>260</v>
      </c>
    </row>
    <row r="202" spans="1:65" s="248" customFormat="1">
      <c r="B202" s="249"/>
      <c r="C202" s="276"/>
      <c r="D202" s="273" t="s">
        <v>269</v>
      </c>
      <c r="E202" s="277" t="s">
        <v>1</v>
      </c>
      <c r="F202" s="278" t="s">
        <v>1088</v>
      </c>
      <c r="G202" s="276"/>
      <c r="H202" s="279">
        <v>13.138999999999999</v>
      </c>
      <c r="L202" s="249"/>
      <c r="M202" s="251"/>
      <c r="N202" s="252"/>
      <c r="O202" s="252"/>
      <c r="P202" s="252"/>
      <c r="Q202" s="252"/>
      <c r="R202" s="252"/>
      <c r="S202" s="252"/>
      <c r="T202" s="253"/>
      <c r="AT202" s="250" t="s">
        <v>269</v>
      </c>
      <c r="AU202" s="250" t="s">
        <v>91</v>
      </c>
      <c r="AV202" s="248" t="s">
        <v>91</v>
      </c>
      <c r="AW202" s="248" t="s">
        <v>34</v>
      </c>
      <c r="AX202" s="248" t="s">
        <v>81</v>
      </c>
      <c r="AY202" s="250" t="s">
        <v>260</v>
      </c>
    </row>
    <row r="203" spans="1:65" s="292" customFormat="1">
      <c r="B203" s="293"/>
      <c r="C203" s="298"/>
      <c r="D203" s="273" t="s">
        <v>269</v>
      </c>
      <c r="E203" s="299" t="s">
        <v>1</v>
      </c>
      <c r="F203" s="300" t="s">
        <v>312</v>
      </c>
      <c r="G203" s="298"/>
      <c r="H203" s="301">
        <v>13.138999999999999</v>
      </c>
      <c r="L203" s="293"/>
      <c r="M203" s="295"/>
      <c r="N203" s="296"/>
      <c r="O203" s="296"/>
      <c r="P203" s="296"/>
      <c r="Q203" s="296"/>
      <c r="R203" s="296"/>
      <c r="S203" s="296"/>
      <c r="T203" s="297"/>
      <c r="AT203" s="294" t="s">
        <v>269</v>
      </c>
      <c r="AU203" s="294" t="s">
        <v>91</v>
      </c>
      <c r="AV203" s="292" t="s">
        <v>277</v>
      </c>
      <c r="AW203" s="292" t="s">
        <v>34</v>
      </c>
      <c r="AX203" s="292" t="s">
        <v>81</v>
      </c>
      <c r="AY203" s="294" t="s">
        <v>260</v>
      </c>
    </row>
    <row r="204" spans="1:65" s="258" customFormat="1">
      <c r="B204" s="259"/>
      <c r="C204" s="285"/>
      <c r="D204" s="273" t="s">
        <v>269</v>
      </c>
      <c r="E204" s="286" t="s">
        <v>1089</v>
      </c>
      <c r="F204" s="287" t="s">
        <v>279</v>
      </c>
      <c r="G204" s="285"/>
      <c r="H204" s="288">
        <v>21.138999999999999</v>
      </c>
      <c r="L204" s="259"/>
      <c r="M204" s="261"/>
      <c r="N204" s="262"/>
      <c r="O204" s="262"/>
      <c r="P204" s="262"/>
      <c r="Q204" s="262"/>
      <c r="R204" s="262"/>
      <c r="S204" s="262"/>
      <c r="T204" s="263"/>
      <c r="AT204" s="260" t="s">
        <v>269</v>
      </c>
      <c r="AU204" s="260" t="s">
        <v>91</v>
      </c>
      <c r="AV204" s="258" t="s">
        <v>267</v>
      </c>
      <c r="AW204" s="258" t="s">
        <v>34</v>
      </c>
      <c r="AX204" s="258" t="s">
        <v>88</v>
      </c>
      <c r="AY204" s="260" t="s">
        <v>260</v>
      </c>
    </row>
    <row r="205" spans="1:65" s="156" customFormat="1" ht="16.5" customHeight="1">
      <c r="A205" s="154"/>
      <c r="B205" s="91"/>
      <c r="C205" s="310" t="s">
        <v>377</v>
      </c>
      <c r="D205" s="310" t="s">
        <v>633</v>
      </c>
      <c r="E205" s="311" t="s">
        <v>1090</v>
      </c>
      <c r="F205" s="312" t="s">
        <v>1091</v>
      </c>
      <c r="G205" s="313" t="s">
        <v>380</v>
      </c>
      <c r="H205" s="314">
        <v>43.32</v>
      </c>
      <c r="I205" s="95">
        <v>0</v>
      </c>
      <c r="J205" s="95">
        <f>ROUND(I205*H205,2)</f>
        <v>0</v>
      </c>
      <c r="K205" s="94" t="s">
        <v>266</v>
      </c>
      <c r="L205" s="303"/>
      <c r="M205" s="304" t="s">
        <v>1</v>
      </c>
      <c r="N205" s="305" t="s">
        <v>46</v>
      </c>
      <c r="O205" s="238">
        <v>0</v>
      </c>
      <c r="P205" s="238">
        <f>O205*H205</f>
        <v>0</v>
      </c>
      <c r="Q205" s="238">
        <v>1</v>
      </c>
      <c r="R205" s="238">
        <f>Q205*H205</f>
        <v>43.32</v>
      </c>
      <c r="S205" s="238">
        <v>0</v>
      </c>
      <c r="T205" s="23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322</v>
      </c>
      <c r="AT205" s="240" t="s">
        <v>633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1092</v>
      </c>
    </row>
    <row r="206" spans="1:65" s="248" customFormat="1">
      <c r="B206" s="249"/>
      <c r="C206" s="276"/>
      <c r="D206" s="273" t="s">
        <v>269</v>
      </c>
      <c r="E206" s="277" t="s">
        <v>1</v>
      </c>
      <c r="F206" s="278" t="s">
        <v>1093</v>
      </c>
      <c r="G206" s="276"/>
      <c r="H206" s="279">
        <v>16.393999999999998</v>
      </c>
      <c r="L206" s="249"/>
      <c r="M206" s="251"/>
      <c r="N206" s="252"/>
      <c r="O206" s="252"/>
      <c r="P206" s="252"/>
      <c r="Q206" s="252"/>
      <c r="R206" s="252"/>
      <c r="S206" s="252"/>
      <c r="T206" s="253"/>
      <c r="AT206" s="250" t="s">
        <v>269</v>
      </c>
      <c r="AU206" s="250" t="s">
        <v>91</v>
      </c>
      <c r="AV206" s="248" t="s">
        <v>91</v>
      </c>
      <c r="AW206" s="248" t="s">
        <v>34</v>
      </c>
      <c r="AX206" s="248" t="s">
        <v>81</v>
      </c>
      <c r="AY206" s="250" t="s">
        <v>260</v>
      </c>
    </row>
    <row r="207" spans="1:65" s="248" customFormat="1">
      <c r="B207" s="249"/>
      <c r="C207" s="276"/>
      <c r="D207" s="273" t="s">
        <v>269</v>
      </c>
      <c r="E207" s="277" t="s">
        <v>1</v>
      </c>
      <c r="F207" s="278" t="s">
        <v>1094</v>
      </c>
      <c r="G207" s="276"/>
      <c r="H207" s="279">
        <v>26.925999999999998</v>
      </c>
      <c r="L207" s="249"/>
      <c r="M207" s="251"/>
      <c r="N207" s="252"/>
      <c r="O207" s="252"/>
      <c r="P207" s="252"/>
      <c r="Q207" s="252"/>
      <c r="R207" s="252"/>
      <c r="S207" s="252"/>
      <c r="T207" s="253"/>
      <c r="AT207" s="250" t="s">
        <v>269</v>
      </c>
      <c r="AU207" s="250" t="s">
        <v>91</v>
      </c>
      <c r="AV207" s="248" t="s">
        <v>91</v>
      </c>
      <c r="AW207" s="248" t="s">
        <v>34</v>
      </c>
      <c r="AX207" s="248" t="s">
        <v>81</v>
      </c>
      <c r="AY207" s="250" t="s">
        <v>260</v>
      </c>
    </row>
    <row r="208" spans="1:65" s="258" customFormat="1">
      <c r="B208" s="259"/>
      <c r="C208" s="285"/>
      <c r="D208" s="273" t="s">
        <v>269</v>
      </c>
      <c r="E208" s="286" t="s">
        <v>1</v>
      </c>
      <c r="F208" s="287" t="s">
        <v>279</v>
      </c>
      <c r="G208" s="285"/>
      <c r="H208" s="288">
        <v>43.32</v>
      </c>
      <c r="L208" s="259"/>
      <c r="M208" s="261"/>
      <c r="N208" s="262"/>
      <c r="O208" s="262"/>
      <c r="P208" s="262"/>
      <c r="Q208" s="262"/>
      <c r="R208" s="262"/>
      <c r="S208" s="262"/>
      <c r="T208" s="263"/>
      <c r="AT208" s="260" t="s">
        <v>269</v>
      </c>
      <c r="AU208" s="260" t="s">
        <v>91</v>
      </c>
      <c r="AV208" s="258" t="s">
        <v>267</v>
      </c>
      <c r="AW208" s="258" t="s">
        <v>34</v>
      </c>
      <c r="AX208" s="258" t="s">
        <v>88</v>
      </c>
      <c r="AY208" s="260" t="s">
        <v>260</v>
      </c>
    </row>
    <row r="209" spans="1:65" s="156" customFormat="1" ht="16.5" customHeight="1">
      <c r="A209" s="154"/>
      <c r="B209" s="91"/>
      <c r="C209" s="267" t="s">
        <v>8</v>
      </c>
      <c r="D209" s="267" t="s">
        <v>262</v>
      </c>
      <c r="E209" s="268" t="s">
        <v>1095</v>
      </c>
      <c r="F209" s="269" t="s">
        <v>1096</v>
      </c>
      <c r="G209" s="270" t="s">
        <v>308</v>
      </c>
      <c r="H209" s="271">
        <v>1</v>
      </c>
      <c r="I209" s="93">
        <v>0</v>
      </c>
      <c r="J209" s="93">
        <f>ROUND(I209*H209,2)</f>
        <v>0</v>
      </c>
      <c r="K209" s="92" t="s">
        <v>266</v>
      </c>
      <c r="L209" s="91"/>
      <c r="M209" s="236" t="s">
        <v>1</v>
      </c>
      <c r="N209" s="237" t="s">
        <v>46</v>
      </c>
      <c r="O209" s="238">
        <v>0.33100000000000002</v>
      </c>
      <c r="P209" s="238">
        <f>O209*H209</f>
        <v>0.33100000000000002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R209" s="240" t="s">
        <v>267</v>
      </c>
      <c r="AT209" s="240" t="s">
        <v>262</v>
      </c>
      <c r="AU209" s="240" t="s">
        <v>91</v>
      </c>
      <c r="AY209" s="145" t="s">
        <v>260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45" t="s">
        <v>88</v>
      </c>
      <c r="BK209" s="241">
        <f>ROUND(I209*H209,2)</f>
        <v>0</v>
      </c>
      <c r="BL209" s="145" t="s">
        <v>267</v>
      </c>
      <c r="BM209" s="240" t="s">
        <v>1097</v>
      </c>
    </row>
    <row r="210" spans="1:65" s="242" customFormat="1">
      <c r="B210" s="243"/>
      <c r="C210" s="272"/>
      <c r="D210" s="273" t="s">
        <v>269</v>
      </c>
      <c r="E210" s="274" t="s">
        <v>1</v>
      </c>
      <c r="F210" s="275" t="s">
        <v>1098</v>
      </c>
      <c r="G210" s="272"/>
      <c r="H210" s="274" t="s">
        <v>1</v>
      </c>
      <c r="L210" s="243"/>
      <c r="M210" s="245"/>
      <c r="N210" s="246"/>
      <c r="O210" s="246"/>
      <c r="P210" s="246"/>
      <c r="Q210" s="246"/>
      <c r="R210" s="246"/>
      <c r="S210" s="246"/>
      <c r="T210" s="247"/>
      <c r="AT210" s="244" t="s">
        <v>269</v>
      </c>
      <c r="AU210" s="244" t="s">
        <v>91</v>
      </c>
      <c r="AV210" s="242" t="s">
        <v>88</v>
      </c>
      <c r="AW210" s="242" t="s">
        <v>34</v>
      </c>
      <c r="AX210" s="242" t="s">
        <v>81</v>
      </c>
      <c r="AY210" s="244" t="s">
        <v>260</v>
      </c>
    </row>
    <row r="211" spans="1:65" s="242" customFormat="1">
      <c r="B211" s="243"/>
      <c r="C211" s="272"/>
      <c r="D211" s="273" t="s">
        <v>269</v>
      </c>
      <c r="E211" s="274" t="s">
        <v>1</v>
      </c>
      <c r="F211" s="275" t="s">
        <v>1099</v>
      </c>
      <c r="G211" s="272"/>
      <c r="H211" s="274" t="s">
        <v>1</v>
      </c>
      <c r="L211" s="243"/>
      <c r="M211" s="245"/>
      <c r="N211" s="246"/>
      <c r="O211" s="246"/>
      <c r="P211" s="246"/>
      <c r="Q211" s="246"/>
      <c r="R211" s="246"/>
      <c r="S211" s="246"/>
      <c r="T211" s="247"/>
      <c r="AT211" s="244" t="s">
        <v>269</v>
      </c>
      <c r="AU211" s="244" t="s">
        <v>91</v>
      </c>
      <c r="AV211" s="242" t="s">
        <v>88</v>
      </c>
      <c r="AW211" s="242" t="s">
        <v>34</v>
      </c>
      <c r="AX211" s="242" t="s">
        <v>81</v>
      </c>
      <c r="AY211" s="244" t="s">
        <v>260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1100</v>
      </c>
      <c r="G212" s="276"/>
      <c r="H212" s="279">
        <v>1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81</v>
      </c>
      <c r="AY212" s="250" t="s">
        <v>260</v>
      </c>
    </row>
    <row r="213" spans="1:65" s="292" customFormat="1">
      <c r="B213" s="293"/>
      <c r="C213" s="298"/>
      <c r="D213" s="273" t="s">
        <v>269</v>
      </c>
      <c r="E213" s="299" t="s">
        <v>1</v>
      </c>
      <c r="F213" s="300" t="s">
        <v>312</v>
      </c>
      <c r="G213" s="298"/>
      <c r="H213" s="301">
        <v>1</v>
      </c>
      <c r="L213" s="293"/>
      <c r="M213" s="295"/>
      <c r="N213" s="296"/>
      <c r="O213" s="296"/>
      <c r="P213" s="296"/>
      <c r="Q213" s="296"/>
      <c r="R213" s="296"/>
      <c r="S213" s="296"/>
      <c r="T213" s="297"/>
      <c r="AT213" s="294" t="s">
        <v>269</v>
      </c>
      <c r="AU213" s="294" t="s">
        <v>91</v>
      </c>
      <c r="AV213" s="292" t="s">
        <v>277</v>
      </c>
      <c r="AW213" s="292" t="s">
        <v>34</v>
      </c>
      <c r="AX213" s="292" t="s">
        <v>88</v>
      </c>
      <c r="AY213" s="294" t="s">
        <v>260</v>
      </c>
    </row>
    <row r="214" spans="1:65" s="156" customFormat="1" ht="16.5" customHeight="1">
      <c r="A214" s="154"/>
      <c r="B214" s="91"/>
      <c r="C214" s="310" t="s">
        <v>389</v>
      </c>
      <c r="D214" s="310" t="s">
        <v>633</v>
      </c>
      <c r="E214" s="311" t="s">
        <v>1101</v>
      </c>
      <c r="F214" s="312" t="s">
        <v>1102</v>
      </c>
      <c r="G214" s="313" t="s">
        <v>380</v>
      </c>
      <c r="H214" s="314">
        <v>1.863</v>
      </c>
      <c r="I214" s="95">
        <v>0</v>
      </c>
      <c r="J214" s="95">
        <f>ROUND(I214*H214,2)</f>
        <v>0</v>
      </c>
      <c r="K214" s="94" t="s">
        <v>266</v>
      </c>
      <c r="L214" s="303"/>
      <c r="M214" s="304" t="s">
        <v>1</v>
      </c>
      <c r="N214" s="305" t="s">
        <v>46</v>
      </c>
      <c r="O214" s="238">
        <v>0</v>
      </c>
      <c r="P214" s="238">
        <f>O214*H214</f>
        <v>0</v>
      </c>
      <c r="Q214" s="238">
        <v>1</v>
      </c>
      <c r="R214" s="238">
        <f>Q214*H214</f>
        <v>1.863</v>
      </c>
      <c r="S214" s="238">
        <v>0</v>
      </c>
      <c r="T214" s="239">
        <f>S214*H214</f>
        <v>0</v>
      </c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R214" s="240" t="s">
        <v>322</v>
      </c>
      <c r="AT214" s="240" t="s">
        <v>633</v>
      </c>
      <c r="AU214" s="240" t="s">
        <v>91</v>
      </c>
      <c r="AY214" s="145" t="s">
        <v>260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45" t="s">
        <v>88</v>
      </c>
      <c r="BK214" s="241">
        <f>ROUND(I214*H214,2)</f>
        <v>0</v>
      </c>
      <c r="BL214" s="145" t="s">
        <v>267</v>
      </c>
      <c r="BM214" s="240" t="s">
        <v>1103</v>
      </c>
    </row>
    <row r="215" spans="1:65" s="242" customFormat="1">
      <c r="B215" s="243"/>
      <c r="C215" s="272"/>
      <c r="D215" s="273" t="s">
        <v>269</v>
      </c>
      <c r="E215" s="274" t="s">
        <v>1</v>
      </c>
      <c r="F215" s="275" t="s">
        <v>1098</v>
      </c>
      <c r="G215" s="272"/>
      <c r="H215" s="274" t="s">
        <v>1</v>
      </c>
      <c r="L215" s="243"/>
      <c r="M215" s="245"/>
      <c r="N215" s="246"/>
      <c r="O215" s="246"/>
      <c r="P215" s="246"/>
      <c r="Q215" s="246"/>
      <c r="R215" s="246"/>
      <c r="S215" s="246"/>
      <c r="T215" s="247"/>
      <c r="AT215" s="244" t="s">
        <v>269</v>
      </c>
      <c r="AU215" s="244" t="s">
        <v>91</v>
      </c>
      <c r="AV215" s="242" t="s">
        <v>88</v>
      </c>
      <c r="AW215" s="242" t="s">
        <v>34</v>
      </c>
      <c r="AX215" s="242" t="s">
        <v>81</v>
      </c>
      <c r="AY215" s="244" t="s">
        <v>260</v>
      </c>
    </row>
    <row r="216" spans="1:65" s="248" customFormat="1">
      <c r="B216" s="249"/>
      <c r="C216" s="276"/>
      <c r="D216" s="273" t="s">
        <v>269</v>
      </c>
      <c r="E216" s="277" t="s">
        <v>1</v>
      </c>
      <c r="F216" s="278" t="s">
        <v>1104</v>
      </c>
      <c r="G216" s="276"/>
      <c r="H216" s="279">
        <v>1.863</v>
      </c>
      <c r="L216" s="249"/>
      <c r="M216" s="251"/>
      <c r="N216" s="252"/>
      <c r="O216" s="252"/>
      <c r="P216" s="252"/>
      <c r="Q216" s="252"/>
      <c r="R216" s="252"/>
      <c r="S216" s="252"/>
      <c r="T216" s="253"/>
      <c r="AT216" s="250" t="s">
        <v>269</v>
      </c>
      <c r="AU216" s="250" t="s">
        <v>91</v>
      </c>
      <c r="AV216" s="248" t="s">
        <v>91</v>
      </c>
      <c r="AW216" s="248" t="s">
        <v>34</v>
      </c>
      <c r="AX216" s="248" t="s">
        <v>88</v>
      </c>
      <c r="AY216" s="250" t="s">
        <v>260</v>
      </c>
    </row>
    <row r="217" spans="1:65" s="156" customFormat="1" ht="16.5" customHeight="1">
      <c r="A217" s="154"/>
      <c r="B217" s="91"/>
      <c r="C217" s="267" t="s">
        <v>394</v>
      </c>
      <c r="D217" s="267" t="s">
        <v>262</v>
      </c>
      <c r="E217" s="268" t="s">
        <v>1105</v>
      </c>
      <c r="F217" s="269" t="s">
        <v>1106</v>
      </c>
      <c r="G217" s="270" t="s">
        <v>265</v>
      </c>
      <c r="H217" s="271">
        <v>918.4</v>
      </c>
      <c r="I217" s="93">
        <v>0</v>
      </c>
      <c r="J217" s="93">
        <f>ROUND(I217*H217,2)</f>
        <v>0</v>
      </c>
      <c r="K217" s="92" t="s">
        <v>266</v>
      </c>
      <c r="L217" s="91"/>
      <c r="M217" s="236" t="s">
        <v>1</v>
      </c>
      <c r="N217" s="237" t="s">
        <v>46</v>
      </c>
      <c r="O217" s="238">
        <v>2.9000000000000001E-2</v>
      </c>
      <c r="P217" s="238">
        <f>O217*H217</f>
        <v>26.633600000000001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R217" s="240" t="s">
        <v>267</v>
      </c>
      <c r="AT217" s="240" t="s">
        <v>262</v>
      </c>
      <c r="AU217" s="240" t="s">
        <v>91</v>
      </c>
      <c r="AY217" s="145" t="s">
        <v>260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45" t="s">
        <v>88</v>
      </c>
      <c r="BK217" s="241">
        <f>ROUND(I217*H217,2)</f>
        <v>0</v>
      </c>
      <c r="BL217" s="145" t="s">
        <v>267</v>
      </c>
      <c r="BM217" s="240" t="s">
        <v>1107</v>
      </c>
    </row>
    <row r="218" spans="1:65" s="242" customFormat="1">
      <c r="B218" s="243"/>
      <c r="C218" s="272"/>
      <c r="D218" s="273" t="s">
        <v>269</v>
      </c>
      <c r="E218" s="274" t="s">
        <v>1</v>
      </c>
      <c r="F218" s="275" t="s">
        <v>1108</v>
      </c>
      <c r="G218" s="272"/>
      <c r="H218" s="274" t="s">
        <v>1</v>
      </c>
      <c r="L218" s="243"/>
      <c r="M218" s="245"/>
      <c r="N218" s="246"/>
      <c r="O218" s="246"/>
      <c r="P218" s="246"/>
      <c r="Q218" s="246"/>
      <c r="R218" s="246"/>
      <c r="S218" s="246"/>
      <c r="T218" s="247"/>
      <c r="AT218" s="244" t="s">
        <v>269</v>
      </c>
      <c r="AU218" s="244" t="s">
        <v>91</v>
      </c>
      <c r="AV218" s="242" t="s">
        <v>88</v>
      </c>
      <c r="AW218" s="242" t="s">
        <v>34</v>
      </c>
      <c r="AX218" s="242" t="s">
        <v>81</v>
      </c>
      <c r="AY218" s="244" t="s">
        <v>260</v>
      </c>
    </row>
    <row r="219" spans="1:65" s="242" customFormat="1">
      <c r="B219" s="243"/>
      <c r="C219" s="272"/>
      <c r="D219" s="273" t="s">
        <v>269</v>
      </c>
      <c r="E219" s="274" t="s">
        <v>1</v>
      </c>
      <c r="F219" s="275" t="s">
        <v>1037</v>
      </c>
      <c r="G219" s="272"/>
      <c r="H219" s="274" t="s">
        <v>1</v>
      </c>
      <c r="L219" s="243"/>
      <c r="M219" s="245"/>
      <c r="N219" s="246"/>
      <c r="O219" s="246"/>
      <c r="P219" s="246"/>
      <c r="Q219" s="246"/>
      <c r="R219" s="246"/>
      <c r="S219" s="246"/>
      <c r="T219" s="247"/>
      <c r="AT219" s="244" t="s">
        <v>269</v>
      </c>
      <c r="AU219" s="244" t="s">
        <v>91</v>
      </c>
      <c r="AV219" s="242" t="s">
        <v>88</v>
      </c>
      <c r="AW219" s="242" t="s">
        <v>34</v>
      </c>
      <c r="AX219" s="242" t="s">
        <v>81</v>
      </c>
      <c r="AY219" s="244" t="s">
        <v>260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1109</v>
      </c>
      <c r="G220" s="276"/>
      <c r="H220" s="279">
        <v>260.39999999999998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81</v>
      </c>
      <c r="AY220" s="250" t="s">
        <v>260</v>
      </c>
    </row>
    <row r="221" spans="1:65" s="292" customFormat="1">
      <c r="B221" s="293"/>
      <c r="C221" s="298"/>
      <c r="D221" s="273" t="s">
        <v>269</v>
      </c>
      <c r="E221" s="299" t="s">
        <v>1</v>
      </c>
      <c r="F221" s="300" t="s">
        <v>312</v>
      </c>
      <c r="G221" s="298"/>
      <c r="H221" s="301">
        <v>260.39999999999998</v>
      </c>
      <c r="L221" s="293"/>
      <c r="M221" s="295"/>
      <c r="N221" s="296"/>
      <c r="O221" s="296"/>
      <c r="P221" s="296"/>
      <c r="Q221" s="296"/>
      <c r="R221" s="296"/>
      <c r="S221" s="296"/>
      <c r="T221" s="297"/>
      <c r="AT221" s="294" t="s">
        <v>269</v>
      </c>
      <c r="AU221" s="294" t="s">
        <v>91</v>
      </c>
      <c r="AV221" s="292" t="s">
        <v>277</v>
      </c>
      <c r="AW221" s="292" t="s">
        <v>34</v>
      </c>
      <c r="AX221" s="292" t="s">
        <v>81</v>
      </c>
      <c r="AY221" s="294" t="s">
        <v>260</v>
      </c>
    </row>
    <row r="222" spans="1:65" s="242" customFormat="1">
      <c r="B222" s="243"/>
      <c r="C222" s="272"/>
      <c r="D222" s="273" t="s">
        <v>269</v>
      </c>
      <c r="E222" s="274" t="s">
        <v>1</v>
      </c>
      <c r="F222" s="275" t="s">
        <v>1039</v>
      </c>
      <c r="G222" s="272"/>
      <c r="H222" s="274" t="s">
        <v>1</v>
      </c>
      <c r="L222" s="243"/>
      <c r="M222" s="245"/>
      <c r="N222" s="246"/>
      <c r="O222" s="246"/>
      <c r="P222" s="246"/>
      <c r="Q222" s="246"/>
      <c r="R222" s="246"/>
      <c r="S222" s="246"/>
      <c r="T222" s="247"/>
      <c r="AT222" s="244" t="s">
        <v>269</v>
      </c>
      <c r="AU222" s="244" t="s">
        <v>91</v>
      </c>
      <c r="AV222" s="242" t="s">
        <v>88</v>
      </c>
      <c r="AW222" s="242" t="s">
        <v>34</v>
      </c>
      <c r="AX222" s="242" t="s">
        <v>81</v>
      </c>
      <c r="AY222" s="244" t="s">
        <v>260</v>
      </c>
    </row>
    <row r="223" spans="1:65" s="248" customFormat="1">
      <c r="B223" s="249"/>
      <c r="C223" s="276"/>
      <c r="D223" s="273" t="s">
        <v>269</v>
      </c>
      <c r="E223" s="277" t="s">
        <v>1</v>
      </c>
      <c r="F223" s="278" t="s">
        <v>1110</v>
      </c>
      <c r="G223" s="276"/>
      <c r="H223" s="279">
        <v>658</v>
      </c>
      <c r="L223" s="249"/>
      <c r="M223" s="251"/>
      <c r="N223" s="252"/>
      <c r="O223" s="252"/>
      <c r="P223" s="252"/>
      <c r="Q223" s="252"/>
      <c r="R223" s="252"/>
      <c r="S223" s="252"/>
      <c r="T223" s="253"/>
      <c r="AT223" s="250" t="s">
        <v>269</v>
      </c>
      <c r="AU223" s="250" t="s">
        <v>91</v>
      </c>
      <c r="AV223" s="248" t="s">
        <v>91</v>
      </c>
      <c r="AW223" s="248" t="s">
        <v>34</v>
      </c>
      <c r="AX223" s="248" t="s">
        <v>81</v>
      </c>
      <c r="AY223" s="250" t="s">
        <v>260</v>
      </c>
    </row>
    <row r="224" spans="1:65" s="292" customFormat="1">
      <c r="B224" s="293"/>
      <c r="C224" s="298"/>
      <c r="D224" s="273" t="s">
        <v>269</v>
      </c>
      <c r="E224" s="299" t="s">
        <v>1</v>
      </c>
      <c r="F224" s="300" t="s">
        <v>312</v>
      </c>
      <c r="G224" s="298"/>
      <c r="H224" s="301">
        <v>658</v>
      </c>
      <c r="L224" s="293"/>
      <c r="M224" s="295"/>
      <c r="N224" s="296"/>
      <c r="O224" s="296"/>
      <c r="P224" s="296"/>
      <c r="Q224" s="296"/>
      <c r="R224" s="296"/>
      <c r="S224" s="296"/>
      <c r="T224" s="297"/>
      <c r="AT224" s="294" t="s">
        <v>269</v>
      </c>
      <c r="AU224" s="294" t="s">
        <v>91</v>
      </c>
      <c r="AV224" s="292" t="s">
        <v>277</v>
      </c>
      <c r="AW224" s="292" t="s">
        <v>34</v>
      </c>
      <c r="AX224" s="292" t="s">
        <v>81</v>
      </c>
      <c r="AY224" s="294" t="s">
        <v>260</v>
      </c>
    </row>
    <row r="225" spans="1:65" s="258" customFormat="1">
      <c r="B225" s="259"/>
      <c r="C225" s="285"/>
      <c r="D225" s="273" t="s">
        <v>269</v>
      </c>
      <c r="E225" s="286" t="s">
        <v>1</v>
      </c>
      <c r="F225" s="287" t="s">
        <v>279</v>
      </c>
      <c r="G225" s="285"/>
      <c r="H225" s="288">
        <v>918.4</v>
      </c>
      <c r="L225" s="259"/>
      <c r="M225" s="261"/>
      <c r="N225" s="262"/>
      <c r="O225" s="262"/>
      <c r="P225" s="262"/>
      <c r="Q225" s="262"/>
      <c r="R225" s="262"/>
      <c r="S225" s="262"/>
      <c r="T225" s="263"/>
      <c r="AT225" s="260" t="s">
        <v>269</v>
      </c>
      <c r="AU225" s="260" t="s">
        <v>91</v>
      </c>
      <c r="AV225" s="258" t="s">
        <v>267</v>
      </c>
      <c r="AW225" s="258" t="s">
        <v>34</v>
      </c>
      <c r="AX225" s="258" t="s">
        <v>88</v>
      </c>
      <c r="AY225" s="260" t="s">
        <v>260</v>
      </c>
    </row>
    <row r="226" spans="1:65" s="223" customFormat="1" ht="22.95" customHeight="1">
      <c r="B226" s="224"/>
      <c r="C226" s="282"/>
      <c r="D226" s="283" t="s">
        <v>80</v>
      </c>
      <c r="E226" s="284" t="s">
        <v>91</v>
      </c>
      <c r="F226" s="284" t="s">
        <v>1111</v>
      </c>
      <c r="G226" s="282"/>
      <c r="H226" s="282"/>
      <c r="J226" s="235">
        <f>BK226</f>
        <v>0</v>
      </c>
      <c r="L226" s="224"/>
      <c r="M226" s="228"/>
      <c r="N226" s="229"/>
      <c r="O226" s="229"/>
      <c r="P226" s="230">
        <f>SUM(P227:P244)</f>
        <v>20.626673000000004</v>
      </c>
      <c r="Q226" s="229"/>
      <c r="R226" s="230">
        <f>SUM(R227:R244)</f>
        <v>7.8018841199999995</v>
      </c>
      <c r="S226" s="229"/>
      <c r="T226" s="231">
        <f>SUM(T227:T244)</f>
        <v>0</v>
      </c>
      <c r="AR226" s="225" t="s">
        <v>88</v>
      </c>
      <c r="AT226" s="232" t="s">
        <v>80</v>
      </c>
      <c r="AU226" s="232" t="s">
        <v>88</v>
      </c>
      <c r="AY226" s="225" t="s">
        <v>260</v>
      </c>
      <c r="BK226" s="233">
        <f>SUM(BK227:BK244)</f>
        <v>0</v>
      </c>
    </row>
    <row r="227" spans="1:65" s="156" customFormat="1" ht="16.5" customHeight="1">
      <c r="A227" s="154"/>
      <c r="B227" s="91"/>
      <c r="C227" s="267" t="s">
        <v>400</v>
      </c>
      <c r="D227" s="267" t="s">
        <v>262</v>
      </c>
      <c r="E227" s="268" t="s">
        <v>1112</v>
      </c>
      <c r="F227" s="269" t="s">
        <v>1113</v>
      </c>
      <c r="G227" s="270" t="s">
        <v>308</v>
      </c>
      <c r="H227" s="271">
        <v>2.9249999999999998</v>
      </c>
      <c r="I227" s="93">
        <v>0</v>
      </c>
      <c r="J227" s="93">
        <f>ROUND(I227*H227,2)</f>
        <v>0</v>
      </c>
      <c r="K227" s="92" t="s">
        <v>292</v>
      </c>
      <c r="L227" s="91"/>
      <c r="M227" s="236" t="s">
        <v>1</v>
      </c>
      <c r="N227" s="237" t="s">
        <v>46</v>
      </c>
      <c r="O227" s="238">
        <v>0.629</v>
      </c>
      <c r="P227" s="238">
        <f>O227*H227</f>
        <v>1.8398249999999998</v>
      </c>
      <c r="Q227" s="238">
        <v>2.4529999999999998</v>
      </c>
      <c r="R227" s="238">
        <f>Q227*H227</f>
        <v>7.1750249999999989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267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267</v>
      </c>
      <c r="BM227" s="240" t="s">
        <v>1114</v>
      </c>
    </row>
    <row r="228" spans="1:65" s="242" customFormat="1">
      <c r="B228" s="243"/>
      <c r="C228" s="272"/>
      <c r="D228" s="273" t="s">
        <v>269</v>
      </c>
      <c r="E228" s="274" t="s">
        <v>1</v>
      </c>
      <c r="F228" s="275" t="s">
        <v>1115</v>
      </c>
      <c r="G228" s="272"/>
      <c r="H228" s="274" t="s">
        <v>1</v>
      </c>
      <c r="L228" s="243"/>
      <c r="M228" s="245"/>
      <c r="N228" s="246"/>
      <c r="O228" s="246"/>
      <c r="P228" s="246"/>
      <c r="Q228" s="246"/>
      <c r="R228" s="246"/>
      <c r="S228" s="246"/>
      <c r="T228" s="247"/>
      <c r="AT228" s="244" t="s">
        <v>269</v>
      </c>
      <c r="AU228" s="244" t="s">
        <v>91</v>
      </c>
      <c r="AV228" s="242" t="s">
        <v>88</v>
      </c>
      <c r="AW228" s="242" t="s">
        <v>34</v>
      </c>
      <c r="AX228" s="242" t="s">
        <v>81</v>
      </c>
      <c r="AY228" s="244" t="s">
        <v>260</v>
      </c>
    </row>
    <row r="229" spans="1:65" s="242" customFormat="1">
      <c r="B229" s="243"/>
      <c r="C229" s="272"/>
      <c r="D229" s="273" t="s">
        <v>269</v>
      </c>
      <c r="E229" s="274" t="s">
        <v>1</v>
      </c>
      <c r="F229" s="275" t="s">
        <v>1116</v>
      </c>
      <c r="G229" s="272"/>
      <c r="H229" s="274" t="s">
        <v>1</v>
      </c>
      <c r="L229" s="243"/>
      <c r="M229" s="245"/>
      <c r="N229" s="246"/>
      <c r="O229" s="246"/>
      <c r="P229" s="246"/>
      <c r="Q229" s="246"/>
      <c r="R229" s="246"/>
      <c r="S229" s="246"/>
      <c r="T229" s="247"/>
      <c r="AT229" s="244" t="s">
        <v>269</v>
      </c>
      <c r="AU229" s="244" t="s">
        <v>91</v>
      </c>
      <c r="AV229" s="242" t="s">
        <v>88</v>
      </c>
      <c r="AW229" s="242" t="s">
        <v>34</v>
      </c>
      <c r="AX229" s="242" t="s">
        <v>81</v>
      </c>
      <c r="AY229" s="244" t="s">
        <v>260</v>
      </c>
    </row>
    <row r="230" spans="1:65" s="248" customFormat="1">
      <c r="B230" s="249"/>
      <c r="C230" s="276"/>
      <c r="D230" s="273" t="s">
        <v>269</v>
      </c>
      <c r="E230" s="277" t="s">
        <v>1</v>
      </c>
      <c r="F230" s="278" t="s">
        <v>1068</v>
      </c>
      <c r="G230" s="276"/>
      <c r="H230" s="279">
        <v>2.9249999999999998</v>
      </c>
      <c r="L230" s="249"/>
      <c r="M230" s="251"/>
      <c r="N230" s="252"/>
      <c r="O230" s="252"/>
      <c r="P230" s="252"/>
      <c r="Q230" s="252"/>
      <c r="R230" s="252"/>
      <c r="S230" s="252"/>
      <c r="T230" s="253"/>
      <c r="AT230" s="250" t="s">
        <v>269</v>
      </c>
      <c r="AU230" s="250" t="s">
        <v>91</v>
      </c>
      <c r="AV230" s="248" t="s">
        <v>91</v>
      </c>
      <c r="AW230" s="248" t="s">
        <v>34</v>
      </c>
      <c r="AX230" s="248" t="s">
        <v>81</v>
      </c>
      <c r="AY230" s="250" t="s">
        <v>260</v>
      </c>
    </row>
    <row r="231" spans="1:65" s="258" customFormat="1">
      <c r="B231" s="259"/>
      <c r="C231" s="285"/>
      <c r="D231" s="273" t="s">
        <v>269</v>
      </c>
      <c r="E231" s="286" t="s">
        <v>1003</v>
      </c>
      <c r="F231" s="287" t="s">
        <v>279</v>
      </c>
      <c r="G231" s="285"/>
      <c r="H231" s="288">
        <v>2.9249999999999998</v>
      </c>
      <c r="L231" s="259"/>
      <c r="M231" s="261"/>
      <c r="N231" s="262"/>
      <c r="O231" s="262"/>
      <c r="P231" s="262"/>
      <c r="Q231" s="262"/>
      <c r="R231" s="262"/>
      <c r="S231" s="262"/>
      <c r="T231" s="263"/>
      <c r="AT231" s="260" t="s">
        <v>269</v>
      </c>
      <c r="AU231" s="260" t="s">
        <v>91</v>
      </c>
      <c r="AV231" s="258" t="s">
        <v>267</v>
      </c>
      <c r="AW231" s="258" t="s">
        <v>34</v>
      </c>
      <c r="AX231" s="258" t="s">
        <v>88</v>
      </c>
      <c r="AY231" s="260" t="s">
        <v>260</v>
      </c>
    </row>
    <row r="232" spans="1:65" s="156" customFormat="1" ht="16.5" customHeight="1">
      <c r="A232" s="154"/>
      <c r="B232" s="91"/>
      <c r="C232" s="267" t="s">
        <v>406</v>
      </c>
      <c r="D232" s="267" t="s">
        <v>262</v>
      </c>
      <c r="E232" s="268" t="s">
        <v>1117</v>
      </c>
      <c r="F232" s="269" t="s">
        <v>1118</v>
      </c>
      <c r="G232" s="270" t="s">
        <v>265</v>
      </c>
      <c r="H232" s="271">
        <v>24.12</v>
      </c>
      <c r="I232" s="93">
        <v>0</v>
      </c>
      <c r="J232" s="93">
        <f>ROUND(I232*H232,2)</f>
        <v>0</v>
      </c>
      <c r="K232" s="92" t="s">
        <v>266</v>
      </c>
      <c r="L232" s="91"/>
      <c r="M232" s="236" t="s">
        <v>1</v>
      </c>
      <c r="N232" s="237" t="s">
        <v>46</v>
      </c>
      <c r="O232" s="238">
        <v>0.60399999999999998</v>
      </c>
      <c r="P232" s="238">
        <f>O232*H232</f>
        <v>14.568480000000001</v>
      </c>
      <c r="Q232" s="238">
        <v>1.8249999999999999E-2</v>
      </c>
      <c r="R232" s="238">
        <f>Q232*H232</f>
        <v>0.44018999999999997</v>
      </c>
      <c r="S232" s="238">
        <v>0</v>
      </c>
      <c r="T232" s="239">
        <f>S232*H232</f>
        <v>0</v>
      </c>
      <c r="U232" s="15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R232" s="240" t="s">
        <v>267</v>
      </c>
      <c r="AT232" s="240" t="s">
        <v>262</v>
      </c>
      <c r="AU232" s="240" t="s">
        <v>91</v>
      </c>
      <c r="AY232" s="145" t="s">
        <v>260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45" t="s">
        <v>88</v>
      </c>
      <c r="BK232" s="241">
        <f>ROUND(I232*H232,2)</f>
        <v>0</v>
      </c>
      <c r="BL232" s="145" t="s">
        <v>267</v>
      </c>
      <c r="BM232" s="240" t="s">
        <v>1119</v>
      </c>
    </row>
    <row r="233" spans="1:65" s="242" customFormat="1">
      <c r="B233" s="243"/>
      <c r="C233" s="272"/>
      <c r="D233" s="273" t="s">
        <v>269</v>
      </c>
      <c r="E233" s="274" t="s">
        <v>1</v>
      </c>
      <c r="F233" s="275" t="s">
        <v>1120</v>
      </c>
      <c r="G233" s="272"/>
      <c r="H233" s="274" t="s">
        <v>1</v>
      </c>
      <c r="L233" s="243"/>
      <c r="M233" s="245"/>
      <c r="N233" s="246"/>
      <c r="O233" s="246"/>
      <c r="P233" s="246"/>
      <c r="Q233" s="246"/>
      <c r="R233" s="246"/>
      <c r="S233" s="246"/>
      <c r="T233" s="247"/>
      <c r="AT233" s="244" t="s">
        <v>269</v>
      </c>
      <c r="AU233" s="244" t="s">
        <v>91</v>
      </c>
      <c r="AV233" s="242" t="s">
        <v>88</v>
      </c>
      <c r="AW233" s="242" t="s">
        <v>34</v>
      </c>
      <c r="AX233" s="242" t="s">
        <v>81</v>
      </c>
      <c r="AY233" s="244" t="s">
        <v>260</v>
      </c>
    </row>
    <row r="234" spans="1:65" s="242" customFormat="1">
      <c r="B234" s="243"/>
      <c r="C234" s="272"/>
      <c r="D234" s="273" t="s">
        <v>269</v>
      </c>
      <c r="E234" s="274" t="s">
        <v>1</v>
      </c>
      <c r="F234" s="275" t="s">
        <v>1121</v>
      </c>
      <c r="G234" s="272"/>
      <c r="H234" s="274" t="s">
        <v>1</v>
      </c>
      <c r="L234" s="243"/>
      <c r="M234" s="245"/>
      <c r="N234" s="246"/>
      <c r="O234" s="246"/>
      <c r="P234" s="246"/>
      <c r="Q234" s="246"/>
      <c r="R234" s="246"/>
      <c r="S234" s="246"/>
      <c r="T234" s="247"/>
      <c r="AT234" s="244" t="s">
        <v>269</v>
      </c>
      <c r="AU234" s="244" t="s">
        <v>91</v>
      </c>
      <c r="AV234" s="242" t="s">
        <v>88</v>
      </c>
      <c r="AW234" s="242" t="s">
        <v>34</v>
      </c>
      <c r="AX234" s="242" t="s">
        <v>81</v>
      </c>
      <c r="AY234" s="244" t="s">
        <v>260</v>
      </c>
    </row>
    <row r="235" spans="1:65" s="242" customFormat="1">
      <c r="B235" s="243"/>
      <c r="C235" s="272"/>
      <c r="D235" s="273" t="s">
        <v>269</v>
      </c>
      <c r="E235" s="274" t="s">
        <v>1</v>
      </c>
      <c r="F235" s="275" t="s">
        <v>1067</v>
      </c>
      <c r="G235" s="272"/>
      <c r="H235" s="274" t="s">
        <v>1</v>
      </c>
      <c r="L235" s="243"/>
      <c r="M235" s="245"/>
      <c r="N235" s="246"/>
      <c r="O235" s="246"/>
      <c r="P235" s="246"/>
      <c r="Q235" s="246"/>
      <c r="R235" s="246"/>
      <c r="S235" s="246"/>
      <c r="T235" s="247"/>
      <c r="AT235" s="244" t="s">
        <v>269</v>
      </c>
      <c r="AU235" s="244" t="s">
        <v>91</v>
      </c>
      <c r="AV235" s="242" t="s">
        <v>88</v>
      </c>
      <c r="AW235" s="242" t="s">
        <v>34</v>
      </c>
      <c r="AX235" s="242" t="s">
        <v>81</v>
      </c>
      <c r="AY235" s="244" t="s">
        <v>260</v>
      </c>
    </row>
    <row r="236" spans="1:65" s="248" customFormat="1">
      <c r="B236" s="249"/>
      <c r="C236" s="276"/>
      <c r="D236" s="273" t="s">
        <v>269</v>
      </c>
      <c r="E236" s="277" t="s">
        <v>1</v>
      </c>
      <c r="F236" s="278" t="s">
        <v>1122</v>
      </c>
      <c r="G236" s="276"/>
      <c r="H236" s="279">
        <v>19.5</v>
      </c>
      <c r="L236" s="249"/>
      <c r="M236" s="251"/>
      <c r="N236" s="252"/>
      <c r="O236" s="252"/>
      <c r="P236" s="252"/>
      <c r="Q236" s="252"/>
      <c r="R236" s="252"/>
      <c r="S236" s="252"/>
      <c r="T236" s="253"/>
      <c r="AT236" s="250" t="s">
        <v>269</v>
      </c>
      <c r="AU236" s="250" t="s">
        <v>91</v>
      </c>
      <c r="AV236" s="248" t="s">
        <v>91</v>
      </c>
      <c r="AW236" s="248" t="s">
        <v>34</v>
      </c>
      <c r="AX236" s="248" t="s">
        <v>81</v>
      </c>
      <c r="AY236" s="250" t="s">
        <v>260</v>
      </c>
    </row>
    <row r="237" spans="1:65" s="292" customFormat="1">
      <c r="B237" s="293"/>
      <c r="C237" s="298"/>
      <c r="D237" s="273" t="s">
        <v>269</v>
      </c>
      <c r="E237" s="299" t="s">
        <v>1</v>
      </c>
      <c r="F237" s="300" t="s">
        <v>312</v>
      </c>
      <c r="G237" s="298"/>
      <c r="H237" s="301">
        <v>19.5</v>
      </c>
      <c r="L237" s="293"/>
      <c r="M237" s="295"/>
      <c r="N237" s="296"/>
      <c r="O237" s="296"/>
      <c r="P237" s="296"/>
      <c r="Q237" s="296"/>
      <c r="R237" s="296"/>
      <c r="S237" s="296"/>
      <c r="T237" s="297"/>
      <c r="AT237" s="294" t="s">
        <v>269</v>
      </c>
      <c r="AU237" s="294" t="s">
        <v>91</v>
      </c>
      <c r="AV237" s="292" t="s">
        <v>277</v>
      </c>
      <c r="AW237" s="292" t="s">
        <v>34</v>
      </c>
      <c r="AX237" s="292" t="s">
        <v>81</v>
      </c>
      <c r="AY237" s="294" t="s">
        <v>260</v>
      </c>
    </row>
    <row r="238" spans="1:65" s="248" customFormat="1">
      <c r="B238" s="249"/>
      <c r="C238" s="276"/>
      <c r="D238" s="273" t="s">
        <v>269</v>
      </c>
      <c r="E238" s="277" t="s">
        <v>1</v>
      </c>
      <c r="F238" s="278" t="s">
        <v>1123</v>
      </c>
      <c r="G238" s="276"/>
      <c r="H238" s="279">
        <v>1.82</v>
      </c>
      <c r="L238" s="249"/>
      <c r="M238" s="251"/>
      <c r="N238" s="252"/>
      <c r="O238" s="252"/>
      <c r="P238" s="252"/>
      <c r="Q238" s="252"/>
      <c r="R238" s="252"/>
      <c r="S238" s="252"/>
      <c r="T238" s="253"/>
      <c r="AT238" s="250" t="s">
        <v>269</v>
      </c>
      <c r="AU238" s="250" t="s">
        <v>91</v>
      </c>
      <c r="AV238" s="248" t="s">
        <v>91</v>
      </c>
      <c r="AW238" s="248" t="s">
        <v>34</v>
      </c>
      <c r="AX238" s="248" t="s">
        <v>81</v>
      </c>
      <c r="AY238" s="250" t="s">
        <v>260</v>
      </c>
    </row>
    <row r="239" spans="1:65" s="248" customFormat="1">
      <c r="B239" s="249"/>
      <c r="C239" s="276"/>
      <c r="D239" s="273" t="s">
        <v>269</v>
      </c>
      <c r="E239" s="277" t="s">
        <v>1</v>
      </c>
      <c r="F239" s="278" t="s">
        <v>1124</v>
      </c>
      <c r="G239" s="276"/>
      <c r="H239" s="279">
        <v>2.8</v>
      </c>
      <c r="L239" s="249"/>
      <c r="M239" s="251"/>
      <c r="N239" s="252"/>
      <c r="O239" s="252"/>
      <c r="P239" s="252"/>
      <c r="Q239" s="252"/>
      <c r="R239" s="252"/>
      <c r="S239" s="252"/>
      <c r="T239" s="253"/>
      <c r="AT239" s="250" t="s">
        <v>269</v>
      </c>
      <c r="AU239" s="250" t="s">
        <v>91</v>
      </c>
      <c r="AV239" s="248" t="s">
        <v>91</v>
      </c>
      <c r="AW239" s="248" t="s">
        <v>34</v>
      </c>
      <c r="AX239" s="248" t="s">
        <v>81</v>
      </c>
      <c r="AY239" s="250" t="s">
        <v>260</v>
      </c>
    </row>
    <row r="240" spans="1:65" s="292" customFormat="1">
      <c r="B240" s="293"/>
      <c r="C240" s="298"/>
      <c r="D240" s="273" t="s">
        <v>269</v>
      </c>
      <c r="E240" s="299" t="s">
        <v>1</v>
      </c>
      <c r="F240" s="300" t="s">
        <v>312</v>
      </c>
      <c r="G240" s="298"/>
      <c r="H240" s="301">
        <v>4.62</v>
      </c>
      <c r="L240" s="293"/>
      <c r="M240" s="295"/>
      <c r="N240" s="296"/>
      <c r="O240" s="296"/>
      <c r="P240" s="296"/>
      <c r="Q240" s="296"/>
      <c r="R240" s="296"/>
      <c r="S240" s="296"/>
      <c r="T240" s="297"/>
      <c r="AT240" s="294" t="s">
        <v>269</v>
      </c>
      <c r="AU240" s="294" t="s">
        <v>91</v>
      </c>
      <c r="AV240" s="292" t="s">
        <v>277</v>
      </c>
      <c r="AW240" s="292" t="s">
        <v>34</v>
      </c>
      <c r="AX240" s="292" t="s">
        <v>81</v>
      </c>
      <c r="AY240" s="294" t="s">
        <v>260</v>
      </c>
    </row>
    <row r="241" spans="1:65" s="258" customFormat="1">
      <c r="B241" s="259"/>
      <c r="C241" s="285"/>
      <c r="D241" s="273" t="s">
        <v>269</v>
      </c>
      <c r="E241" s="286" t="s">
        <v>1</v>
      </c>
      <c r="F241" s="287" t="s">
        <v>279</v>
      </c>
      <c r="G241" s="285"/>
      <c r="H241" s="288">
        <v>24.12</v>
      </c>
      <c r="L241" s="259"/>
      <c r="M241" s="261"/>
      <c r="N241" s="262"/>
      <c r="O241" s="262"/>
      <c r="P241" s="262"/>
      <c r="Q241" s="262"/>
      <c r="R241" s="262"/>
      <c r="S241" s="262"/>
      <c r="T241" s="263"/>
      <c r="AT241" s="260" t="s">
        <v>269</v>
      </c>
      <c r="AU241" s="260" t="s">
        <v>91</v>
      </c>
      <c r="AV241" s="258" t="s">
        <v>267</v>
      </c>
      <c r="AW241" s="258" t="s">
        <v>34</v>
      </c>
      <c r="AX241" s="258" t="s">
        <v>88</v>
      </c>
      <c r="AY241" s="260" t="s">
        <v>260</v>
      </c>
    </row>
    <row r="242" spans="1:65" s="156" customFormat="1" ht="16.5" customHeight="1">
      <c r="A242" s="154"/>
      <c r="B242" s="91"/>
      <c r="C242" s="267" t="s">
        <v>420</v>
      </c>
      <c r="D242" s="267" t="s">
        <v>262</v>
      </c>
      <c r="E242" s="268" t="s">
        <v>1125</v>
      </c>
      <c r="F242" s="269" t="s">
        <v>1126</v>
      </c>
      <c r="G242" s="270" t="s">
        <v>380</v>
      </c>
      <c r="H242" s="271">
        <v>0.17599999999999999</v>
      </c>
      <c r="I242" s="93">
        <v>0</v>
      </c>
      <c r="J242" s="93">
        <f>ROUND(I242*H242,2)</f>
        <v>0</v>
      </c>
      <c r="K242" s="92" t="s">
        <v>266</v>
      </c>
      <c r="L242" s="91"/>
      <c r="M242" s="236" t="s">
        <v>1</v>
      </c>
      <c r="N242" s="237" t="s">
        <v>46</v>
      </c>
      <c r="O242" s="238">
        <v>23.968</v>
      </c>
      <c r="P242" s="238">
        <f>O242*H242</f>
        <v>4.2183679999999999</v>
      </c>
      <c r="Q242" s="238">
        <v>1.0606199999999999</v>
      </c>
      <c r="R242" s="238">
        <f>Q242*H242</f>
        <v>0.18666911999999997</v>
      </c>
      <c r="S242" s="238">
        <v>0</v>
      </c>
      <c r="T242" s="239">
        <f>S242*H242</f>
        <v>0</v>
      </c>
      <c r="U242" s="15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R242" s="240" t="s">
        <v>267</v>
      </c>
      <c r="AT242" s="240" t="s">
        <v>262</v>
      </c>
      <c r="AU242" s="240" t="s">
        <v>91</v>
      </c>
      <c r="AY242" s="145" t="s">
        <v>260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45" t="s">
        <v>88</v>
      </c>
      <c r="BK242" s="241">
        <f>ROUND(I242*H242,2)</f>
        <v>0</v>
      </c>
      <c r="BL242" s="145" t="s">
        <v>267</v>
      </c>
      <c r="BM242" s="240" t="s">
        <v>1127</v>
      </c>
    </row>
    <row r="243" spans="1:65" s="242" customFormat="1">
      <c r="B243" s="243"/>
      <c r="C243" s="272"/>
      <c r="D243" s="273" t="s">
        <v>269</v>
      </c>
      <c r="E243" s="274" t="s">
        <v>1</v>
      </c>
      <c r="F243" s="275" t="s">
        <v>1128</v>
      </c>
      <c r="G243" s="272"/>
      <c r="H243" s="274" t="s">
        <v>1</v>
      </c>
      <c r="L243" s="243"/>
      <c r="M243" s="245"/>
      <c r="N243" s="246"/>
      <c r="O243" s="246"/>
      <c r="P243" s="246"/>
      <c r="Q243" s="246"/>
      <c r="R243" s="246"/>
      <c r="S243" s="246"/>
      <c r="T243" s="247"/>
      <c r="AT243" s="244" t="s">
        <v>269</v>
      </c>
      <c r="AU243" s="244" t="s">
        <v>91</v>
      </c>
      <c r="AV243" s="242" t="s">
        <v>88</v>
      </c>
      <c r="AW243" s="242" t="s">
        <v>34</v>
      </c>
      <c r="AX243" s="242" t="s">
        <v>81</v>
      </c>
      <c r="AY243" s="244" t="s">
        <v>260</v>
      </c>
    </row>
    <row r="244" spans="1:65" s="248" customFormat="1">
      <c r="B244" s="249"/>
      <c r="C244" s="276"/>
      <c r="D244" s="273" t="s">
        <v>269</v>
      </c>
      <c r="E244" s="277" t="s">
        <v>1</v>
      </c>
      <c r="F244" s="278" t="s">
        <v>1129</v>
      </c>
      <c r="G244" s="276"/>
      <c r="H244" s="279">
        <v>0.17599999999999999</v>
      </c>
      <c r="L244" s="249"/>
      <c r="M244" s="251"/>
      <c r="N244" s="252"/>
      <c r="O244" s="252"/>
      <c r="P244" s="252"/>
      <c r="Q244" s="252"/>
      <c r="R244" s="252"/>
      <c r="S244" s="252"/>
      <c r="T244" s="253"/>
      <c r="AT244" s="250" t="s">
        <v>269</v>
      </c>
      <c r="AU244" s="250" t="s">
        <v>91</v>
      </c>
      <c r="AV244" s="248" t="s">
        <v>91</v>
      </c>
      <c r="AW244" s="248" t="s">
        <v>34</v>
      </c>
      <c r="AX244" s="248" t="s">
        <v>88</v>
      </c>
      <c r="AY244" s="250" t="s">
        <v>260</v>
      </c>
    </row>
    <row r="245" spans="1:65" s="223" customFormat="1" ht="22.95" customHeight="1">
      <c r="B245" s="224"/>
      <c r="C245" s="282"/>
      <c r="D245" s="283" t="s">
        <v>80</v>
      </c>
      <c r="E245" s="284" t="s">
        <v>296</v>
      </c>
      <c r="F245" s="284" t="s">
        <v>1130</v>
      </c>
      <c r="G245" s="282"/>
      <c r="H245" s="282"/>
      <c r="J245" s="235">
        <f>BK245</f>
        <v>0</v>
      </c>
      <c r="L245" s="224"/>
      <c r="M245" s="228"/>
      <c r="N245" s="229"/>
      <c r="O245" s="229"/>
      <c r="P245" s="230">
        <f>SUM(P246:P283)</f>
        <v>249.84200000000001</v>
      </c>
      <c r="Q245" s="229"/>
      <c r="R245" s="230">
        <f>SUM(R246:R283)</f>
        <v>195.89678000000001</v>
      </c>
      <c r="S245" s="229"/>
      <c r="T245" s="231">
        <f>SUM(T246:T283)</f>
        <v>0</v>
      </c>
      <c r="AR245" s="225" t="s">
        <v>88</v>
      </c>
      <c r="AT245" s="232" t="s">
        <v>80</v>
      </c>
      <c r="AU245" s="232" t="s">
        <v>88</v>
      </c>
      <c r="AY245" s="225" t="s">
        <v>260</v>
      </c>
      <c r="BK245" s="233">
        <f>SUM(BK246:BK283)</f>
        <v>0</v>
      </c>
    </row>
    <row r="246" spans="1:65" s="156" customFormat="1" ht="22.8">
      <c r="A246" s="154"/>
      <c r="B246" s="91"/>
      <c r="C246" s="267" t="s">
        <v>7</v>
      </c>
      <c r="D246" s="267" t="s">
        <v>262</v>
      </c>
      <c r="E246" s="268" t="s">
        <v>1131</v>
      </c>
      <c r="F246" s="269" t="s">
        <v>1132</v>
      </c>
      <c r="G246" s="270" t="s">
        <v>265</v>
      </c>
      <c r="H246" s="271">
        <v>658</v>
      </c>
      <c r="I246" s="93">
        <v>0</v>
      </c>
      <c r="J246" s="93">
        <f>ROUND(I246*H246,2)</f>
        <v>0</v>
      </c>
      <c r="K246" s="92" t="s">
        <v>292</v>
      </c>
      <c r="L246" s="91"/>
      <c r="M246" s="236" t="s">
        <v>1</v>
      </c>
      <c r="N246" s="237" t="s">
        <v>46</v>
      </c>
      <c r="O246" s="238">
        <v>2.9000000000000001E-2</v>
      </c>
      <c r="P246" s="238">
        <f>O246*H246</f>
        <v>19.082000000000001</v>
      </c>
      <c r="Q246" s="238">
        <v>0.11</v>
      </c>
      <c r="R246" s="238">
        <f>Q246*H246</f>
        <v>72.38</v>
      </c>
      <c r="S246" s="238">
        <v>0</v>
      </c>
      <c r="T246" s="239">
        <f>S246*H246</f>
        <v>0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R246" s="240" t="s">
        <v>267</v>
      </c>
      <c r="AT246" s="240" t="s">
        <v>262</v>
      </c>
      <c r="AU246" s="240" t="s">
        <v>91</v>
      </c>
      <c r="AY246" s="145" t="s">
        <v>260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45" t="s">
        <v>88</v>
      </c>
      <c r="BK246" s="241">
        <f>ROUND(I246*H246,2)</f>
        <v>0</v>
      </c>
      <c r="BL246" s="145" t="s">
        <v>267</v>
      </c>
      <c r="BM246" s="240" t="s">
        <v>1133</v>
      </c>
    </row>
    <row r="247" spans="1:65" s="242" customFormat="1">
      <c r="B247" s="243"/>
      <c r="C247" s="272"/>
      <c r="D247" s="273" t="s">
        <v>269</v>
      </c>
      <c r="E247" s="274" t="s">
        <v>1</v>
      </c>
      <c r="F247" s="275" t="s">
        <v>1134</v>
      </c>
      <c r="G247" s="272"/>
      <c r="H247" s="274" t="s">
        <v>1</v>
      </c>
      <c r="L247" s="243"/>
      <c r="M247" s="245"/>
      <c r="N247" s="246"/>
      <c r="O247" s="246"/>
      <c r="P247" s="246"/>
      <c r="Q247" s="246"/>
      <c r="R247" s="246"/>
      <c r="S247" s="246"/>
      <c r="T247" s="247"/>
      <c r="AT247" s="244" t="s">
        <v>269</v>
      </c>
      <c r="AU247" s="244" t="s">
        <v>91</v>
      </c>
      <c r="AV247" s="242" t="s">
        <v>88</v>
      </c>
      <c r="AW247" s="242" t="s">
        <v>34</v>
      </c>
      <c r="AX247" s="242" t="s">
        <v>81</v>
      </c>
      <c r="AY247" s="244" t="s">
        <v>260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1135</v>
      </c>
      <c r="G248" s="276"/>
      <c r="H248" s="279">
        <v>658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88</v>
      </c>
      <c r="AY248" s="250" t="s">
        <v>260</v>
      </c>
    </row>
    <row r="249" spans="1:65" s="156" customFormat="1" ht="16.5" customHeight="1">
      <c r="A249" s="154"/>
      <c r="B249" s="91"/>
      <c r="C249" s="267" t="s">
        <v>437</v>
      </c>
      <c r="D249" s="267" t="s">
        <v>262</v>
      </c>
      <c r="E249" s="268" t="s">
        <v>1136</v>
      </c>
      <c r="F249" s="269" t="s">
        <v>1137</v>
      </c>
      <c r="G249" s="270" t="s">
        <v>265</v>
      </c>
      <c r="H249" s="271">
        <v>260.39999999999998</v>
      </c>
      <c r="I249" s="93">
        <v>0</v>
      </c>
      <c r="J249" s="93">
        <f>ROUND(I249*H249,2)</f>
        <v>0</v>
      </c>
      <c r="K249" s="92" t="s">
        <v>266</v>
      </c>
      <c r="L249" s="91"/>
      <c r="M249" s="236" t="s">
        <v>1</v>
      </c>
      <c r="N249" s="237" t="s">
        <v>46</v>
      </c>
      <c r="O249" s="238">
        <v>2.9000000000000001E-2</v>
      </c>
      <c r="P249" s="238">
        <f>O249*H249</f>
        <v>7.5515999999999996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R249" s="240" t="s">
        <v>267</v>
      </c>
      <c r="AT249" s="240" t="s">
        <v>262</v>
      </c>
      <c r="AU249" s="240" t="s">
        <v>91</v>
      </c>
      <c r="AY249" s="145" t="s">
        <v>260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45" t="s">
        <v>88</v>
      </c>
      <c r="BK249" s="241">
        <f>ROUND(I249*H249,2)</f>
        <v>0</v>
      </c>
      <c r="BL249" s="145" t="s">
        <v>267</v>
      </c>
      <c r="BM249" s="240" t="s">
        <v>1138</v>
      </c>
    </row>
    <row r="250" spans="1:65" s="242" customFormat="1">
      <c r="B250" s="243"/>
      <c r="C250" s="272"/>
      <c r="D250" s="273" t="s">
        <v>269</v>
      </c>
      <c r="E250" s="274" t="s">
        <v>1</v>
      </c>
      <c r="F250" s="275" t="s">
        <v>1139</v>
      </c>
      <c r="G250" s="272"/>
      <c r="H250" s="274" t="s">
        <v>1</v>
      </c>
      <c r="L250" s="243"/>
      <c r="M250" s="245"/>
      <c r="N250" s="246"/>
      <c r="O250" s="246"/>
      <c r="P250" s="246"/>
      <c r="Q250" s="246"/>
      <c r="R250" s="246"/>
      <c r="S250" s="246"/>
      <c r="T250" s="247"/>
      <c r="AT250" s="244" t="s">
        <v>269</v>
      </c>
      <c r="AU250" s="244" t="s">
        <v>91</v>
      </c>
      <c r="AV250" s="242" t="s">
        <v>88</v>
      </c>
      <c r="AW250" s="242" t="s">
        <v>34</v>
      </c>
      <c r="AX250" s="242" t="s">
        <v>81</v>
      </c>
      <c r="AY250" s="244" t="s">
        <v>260</v>
      </c>
    </row>
    <row r="251" spans="1:65" s="248" customFormat="1">
      <c r="B251" s="249"/>
      <c r="C251" s="276"/>
      <c r="D251" s="273" t="s">
        <v>269</v>
      </c>
      <c r="E251" s="277" t="s">
        <v>1</v>
      </c>
      <c r="F251" s="278" t="s">
        <v>1140</v>
      </c>
      <c r="G251" s="276"/>
      <c r="H251" s="279">
        <v>182</v>
      </c>
      <c r="L251" s="249"/>
      <c r="M251" s="251"/>
      <c r="N251" s="252"/>
      <c r="O251" s="252"/>
      <c r="P251" s="252"/>
      <c r="Q251" s="252"/>
      <c r="R251" s="252"/>
      <c r="S251" s="252"/>
      <c r="T251" s="253"/>
      <c r="AT251" s="250" t="s">
        <v>269</v>
      </c>
      <c r="AU251" s="250" t="s">
        <v>91</v>
      </c>
      <c r="AV251" s="248" t="s">
        <v>91</v>
      </c>
      <c r="AW251" s="248" t="s">
        <v>34</v>
      </c>
      <c r="AX251" s="248" t="s">
        <v>81</v>
      </c>
      <c r="AY251" s="250" t="s">
        <v>260</v>
      </c>
    </row>
    <row r="252" spans="1:65" s="248" customFormat="1">
      <c r="B252" s="249"/>
      <c r="C252" s="276"/>
      <c r="D252" s="273" t="s">
        <v>269</v>
      </c>
      <c r="E252" s="277" t="s">
        <v>1</v>
      </c>
      <c r="F252" s="278" t="s">
        <v>1141</v>
      </c>
      <c r="G252" s="276"/>
      <c r="H252" s="279">
        <v>78.400000000000006</v>
      </c>
      <c r="L252" s="249"/>
      <c r="M252" s="251"/>
      <c r="N252" s="252"/>
      <c r="O252" s="252"/>
      <c r="P252" s="252"/>
      <c r="Q252" s="252"/>
      <c r="R252" s="252"/>
      <c r="S252" s="252"/>
      <c r="T252" s="253"/>
      <c r="AT252" s="250" t="s">
        <v>269</v>
      </c>
      <c r="AU252" s="250" t="s">
        <v>91</v>
      </c>
      <c r="AV252" s="248" t="s">
        <v>91</v>
      </c>
      <c r="AW252" s="248" t="s">
        <v>34</v>
      </c>
      <c r="AX252" s="248" t="s">
        <v>81</v>
      </c>
      <c r="AY252" s="250" t="s">
        <v>260</v>
      </c>
    </row>
    <row r="253" spans="1:65" s="258" customFormat="1">
      <c r="B253" s="259"/>
      <c r="C253" s="285"/>
      <c r="D253" s="273" t="s">
        <v>269</v>
      </c>
      <c r="E253" s="286" t="s">
        <v>1</v>
      </c>
      <c r="F253" s="287" t="s">
        <v>279</v>
      </c>
      <c r="G253" s="285"/>
      <c r="H253" s="288">
        <v>260.39999999999998</v>
      </c>
      <c r="L253" s="259"/>
      <c r="M253" s="261"/>
      <c r="N253" s="262"/>
      <c r="O253" s="262"/>
      <c r="P253" s="262"/>
      <c r="Q253" s="262"/>
      <c r="R253" s="262"/>
      <c r="S253" s="262"/>
      <c r="T253" s="263"/>
      <c r="AT253" s="260" t="s">
        <v>269</v>
      </c>
      <c r="AU253" s="260" t="s">
        <v>91</v>
      </c>
      <c r="AV253" s="258" t="s">
        <v>267</v>
      </c>
      <c r="AW253" s="258" t="s">
        <v>34</v>
      </c>
      <c r="AX253" s="258" t="s">
        <v>88</v>
      </c>
      <c r="AY253" s="260" t="s">
        <v>260</v>
      </c>
    </row>
    <row r="254" spans="1:65" s="156" customFormat="1" ht="16.5" customHeight="1">
      <c r="A254" s="154"/>
      <c r="B254" s="91"/>
      <c r="C254" s="267" t="s">
        <v>444</v>
      </c>
      <c r="D254" s="267" t="s">
        <v>262</v>
      </c>
      <c r="E254" s="268" t="s">
        <v>1142</v>
      </c>
      <c r="F254" s="269" t="s">
        <v>1143</v>
      </c>
      <c r="G254" s="270" t="s">
        <v>265</v>
      </c>
      <c r="H254" s="271">
        <v>658</v>
      </c>
      <c r="I254" s="93">
        <v>0</v>
      </c>
      <c r="J254" s="93">
        <f>ROUND(I254*H254,2)</f>
        <v>0</v>
      </c>
      <c r="K254" s="92" t="s">
        <v>266</v>
      </c>
      <c r="L254" s="91"/>
      <c r="M254" s="236" t="s">
        <v>1</v>
      </c>
      <c r="N254" s="237" t="s">
        <v>46</v>
      </c>
      <c r="O254" s="238">
        <v>4.1000000000000002E-2</v>
      </c>
      <c r="P254" s="238">
        <f>O254*H254</f>
        <v>26.978000000000002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154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R254" s="240" t="s">
        <v>267</v>
      </c>
      <c r="AT254" s="240" t="s">
        <v>262</v>
      </c>
      <c r="AU254" s="240" t="s">
        <v>91</v>
      </c>
      <c r="AY254" s="145" t="s">
        <v>260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45" t="s">
        <v>88</v>
      </c>
      <c r="BK254" s="241">
        <f>ROUND(I254*H254,2)</f>
        <v>0</v>
      </c>
      <c r="BL254" s="145" t="s">
        <v>267</v>
      </c>
      <c r="BM254" s="240" t="s">
        <v>1144</v>
      </c>
    </row>
    <row r="255" spans="1:65" s="242" customFormat="1">
      <c r="B255" s="243"/>
      <c r="C255" s="272"/>
      <c r="D255" s="273" t="s">
        <v>269</v>
      </c>
      <c r="E255" s="274" t="s">
        <v>1</v>
      </c>
      <c r="F255" s="275" t="s">
        <v>977</v>
      </c>
      <c r="G255" s="272"/>
      <c r="H255" s="274" t="s">
        <v>1</v>
      </c>
      <c r="L255" s="243"/>
      <c r="M255" s="245"/>
      <c r="N255" s="246"/>
      <c r="O255" s="246"/>
      <c r="P255" s="246"/>
      <c r="Q255" s="246"/>
      <c r="R255" s="246"/>
      <c r="S255" s="246"/>
      <c r="T255" s="247"/>
      <c r="AT255" s="244" t="s">
        <v>269</v>
      </c>
      <c r="AU255" s="244" t="s">
        <v>91</v>
      </c>
      <c r="AV255" s="242" t="s">
        <v>88</v>
      </c>
      <c r="AW255" s="242" t="s">
        <v>34</v>
      </c>
      <c r="AX255" s="242" t="s">
        <v>81</v>
      </c>
      <c r="AY255" s="244" t="s">
        <v>260</v>
      </c>
    </row>
    <row r="256" spans="1:65" s="242" customFormat="1">
      <c r="B256" s="243"/>
      <c r="C256" s="272"/>
      <c r="D256" s="273" t="s">
        <v>269</v>
      </c>
      <c r="E256" s="274" t="s">
        <v>1</v>
      </c>
      <c r="F256" s="275" t="s">
        <v>1145</v>
      </c>
      <c r="G256" s="272"/>
      <c r="H256" s="274" t="s">
        <v>1</v>
      </c>
      <c r="L256" s="243"/>
      <c r="M256" s="245"/>
      <c r="N256" s="246"/>
      <c r="O256" s="246"/>
      <c r="P256" s="246"/>
      <c r="Q256" s="246"/>
      <c r="R256" s="246"/>
      <c r="S256" s="246"/>
      <c r="T256" s="247"/>
      <c r="AT256" s="244" t="s">
        <v>269</v>
      </c>
      <c r="AU256" s="244" t="s">
        <v>91</v>
      </c>
      <c r="AV256" s="242" t="s">
        <v>88</v>
      </c>
      <c r="AW256" s="242" t="s">
        <v>34</v>
      </c>
      <c r="AX256" s="242" t="s">
        <v>81</v>
      </c>
      <c r="AY256" s="244" t="s">
        <v>260</v>
      </c>
    </row>
    <row r="257" spans="1:65" s="248" customFormat="1">
      <c r="B257" s="249"/>
      <c r="C257" s="276"/>
      <c r="D257" s="273" t="s">
        <v>269</v>
      </c>
      <c r="E257" s="277" t="s">
        <v>1</v>
      </c>
      <c r="F257" s="278" t="s">
        <v>1146</v>
      </c>
      <c r="G257" s="276"/>
      <c r="H257" s="279">
        <v>658</v>
      </c>
      <c r="L257" s="249"/>
      <c r="M257" s="251"/>
      <c r="N257" s="252"/>
      <c r="O257" s="252"/>
      <c r="P257" s="252"/>
      <c r="Q257" s="252"/>
      <c r="R257" s="252"/>
      <c r="S257" s="252"/>
      <c r="T257" s="253"/>
      <c r="AT257" s="250" t="s">
        <v>269</v>
      </c>
      <c r="AU257" s="250" t="s">
        <v>91</v>
      </c>
      <c r="AV257" s="248" t="s">
        <v>91</v>
      </c>
      <c r="AW257" s="248" t="s">
        <v>34</v>
      </c>
      <c r="AX257" s="248" t="s">
        <v>81</v>
      </c>
      <c r="AY257" s="250" t="s">
        <v>260</v>
      </c>
    </row>
    <row r="258" spans="1:65" s="258" customFormat="1">
      <c r="B258" s="259"/>
      <c r="C258" s="285"/>
      <c r="D258" s="273" t="s">
        <v>269</v>
      </c>
      <c r="E258" s="286" t="s">
        <v>1</v>
      </c>
      <c r="F258" s="287" t="s">
        <v>279</v>
      </c>
      <c r="G258" s="285"/>
      <c r="H258" s="288">
        <v>658</v>
      </c>
      <c r="L258" s="259"/>
      <c r="M258" s="261"/>
      <c r="N258" s="262"/>
      <c r="O258" s="262"/>
      <c r="P258" s="262"/>
      <c r="Q258" s="262"/>
      <c r="R258" s="262"/>
      <c r="S258" s="262"/>
      <c r="T258" s="263"/>
      <c r="AT258" s="260" t="s">
        <v>269</v>
      </c>
      <c r="AU258" s="260" t="s">
        <v>91</v>
      </c>
      <c r="AV258" s="258" t="s">
        <v>267</v>
      </c>
      <c r="AW258" s="258" t="s">
        <v>34</v>
      </c>
      <c r="AX258" s="258" t="s">
        <v>88</v>
      </c>
      <c r="AY258" s="260" t="s">
        <v>260</v>
      </c>
    </row>
    <row r="259" spans="1:65" s="156" customFormat="1" ht="22.8">
      <c r="A259" s="154"/>
      <c r="B259" s="91"/>
      <c r="C259" s="267" t="s">
        <v>450</v>
      </c>
      <c r="D259" s="267" t="s">
        <v>262</v>
      </c>
      <c r="E259" s="268" t="s">
        <v>1147</v>
      </c>
      <c r="F259" s="269" t="s">
        <v>1148</v>
      </c>
      <c r="G259" s="270" t="s">
        <v>265</v>
      </c>
      <c r="H259" s="271">
        <v>42</v>
      </c>
      <c r="I259" s="93">
        <v>0</v>
      </c>
      <c r="J259" s="93">
        <f>ROUND(I259*H259,2)</f>
        <v>0</v>
      </c>
      <c r="K259" s="92" t="s">
        <v>292</v>
      </c>
      <c r="L259" s="91"/>
      <c r="M259" s="236" t="s">
        <v>1</v>
      </c>
      <c r="N259" s="237" t="s">
        <v>46</v>
      </c>
      <c r="O259" s="238">
        <v>0.15</v>
      </c>
      <c r="P259" s="238">
        <f>O259*H259</f>
        <v>6.3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154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R259" s="240" t="s">
        <v>267</v>
      </c>
      <c r="AT259" s="240" t="s">
        <v>262</v>
      </c>
      <c r="AU259" s="240" t="s">
        <v>91</v>
      </c>
      <c r="AY259" s="145" t="s">
        <v>260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45" t="s">
        <v>88</v>
      </c>
      <c r="BK259" s="241">
        <f>ROUND(I259*H259,2)</f>
        <v>0</v>
      </c>
      <c r="BL259" s="145" t="s">
        <v>267</v>
      </c>
      <c r="BM259" s="240" t="s">
        <v>1149</v>
      </c>
    </row>
    <row r="260" spans="1:65" s="248" customFormat="1">
      <c r="B260" s="249"/>
      <c r="C260" s="276"/>
      <c r="D260" s="273" t="s">
        <v>269</v>
      </c>
      <c r="E260" s="277" t="s">
        <v>1</v>
      </c>
      <c r="F260" s="278" t="s">
        <v>1150</v>
      </c>
      <c r="G260" s="276"/>
      <c r="H260" s="279">
        <v>40</v>
      </c>
      <c r="L260" s="249"/>
      <c r="M260" s="251"/>
      <c r="N260" s="252"/>
      <c r="O260" s="252"/>
      <c r="P260" s="252"/>
      <c r="Q260" s="252"/>
      <c r="R260" s="252"/>
      <c r="S260" s="252"/>
      <c r="T260" s="253"/>
      <c r="AT260" s="250" t="s">
        <v>269</v>
      </c>
      <c r="AU260" s="250" t="s">
        <v>91</v>
      </c>
      <c r="AV260" s="248" t="s">
        <v>91</v>
      </c>
      <c r="AW260" s="248" t="s">
        <v>34</v>
      </c>
      <c r="AX260" s="248" t="s">
        <v>81</v>
      </c>
      <c r="AY260" s="250" t="s">
        <v>260</v>
      </c>
    </row>
    <row r="261" spans="1:65" s="248" customFormat="1">
      <c r="B261" s="249"/>
      <c r="C261" s="276"/>
      <c r="D261" s="273" t="s">
        <v>269</v>
      </c>
      <c r="E261" s="277" t="s">
        <v>1</v>
      </c>
      <c r="F261" s="278" t="s">
        <v>1151</v>
      </c>
      <c r="G261" s="276"/>
      <c r="H261" s="279">
        <v>2</v>
      </c>
      <c r="L261" s="249"/>
      <c r="M261" s="251"/>
      <c r="N261" s="252"/>
      <c r="O261" s="252"/>
      <c r="P261" s="252"/>
      <c r="Q261" s="252"/>
      <c r="R261" s="252"/>
      <c r="S261" s="252"/>
      <c r="T261" s="253"/>
      <c r="AT261" s="250" t="s">
        <v>269</v>
      </c>
      <c r="AU261" s="250" t="s">
        <v>91</v>
      </c>
      <c r="AV261" s="248" t="s">
        <v>91</v>
      </c>
      <c r="AW261" s="248" t="s">
        <v>34</v>
      </c>
      <c r="AX261" s="248" t="s">
        <v>81</v>
      </c>
      <c r="AY261" s="250" t="s">
        <v>260</v>
      </c>
    </row>
    <row r="262" spans="1:65" s="258" customFormat="1">
      <c r="B262" s="259"/>
      <c r="C262" s="285"/>
      <c r="D262" s="273" t="s">
        <v>269</v>
      </c>
      <c r="E262" s="286" t="s">
        <v>1</v>
      </c>
      <c r="F262" s="287" t="s">
        <v>279</v>
      </c>
      <c r="G262" s="285"/>
      <c r="H262" s="288">
        <v>42</v>
      </c>
      <c r="L262" s="259"/>
      <c r="M262" s="261"/>
      <c r="N262" s="262"/>
      <c r="O262" s="262"/>
      <c r="P262" s="262"/>
      <c r="Q262" s="262"/>
      <c r="R262" s="262"/>
      <c r="S262" s="262"/>
      <c r="T262" s="263"/>
      <c r="AT262" s="260" t="s">
        <v>269</v>
      </c>
      <c r="AU262" s="260" t="s">
        <v>91</v>
      </c>
      <c r="AV262" s="258" t="s">
        <v>267</v>
      </c>
      <c r="AW262" s="258" t="s">
        <v>34</v>
      </c>
      <c r="AX262" s="258" t="s">
        <v>88</v>
      </c>
      <c r="AY262" s="260" t="s">
        <v>260</v>
      </c>
    </row>
    <row r="263" spans="1:65" s="156" customFormat="1" ht="16.5" customHeight="1">
      <c r="A263" s="154"/>
      <c r="B263" s="91"/>
      <c r="C263" s="267" t="s">
        <v>455</v>
      </c>
      <c r="D263" s="267" t="s">
        <v>262</v>
      </c>
      <c r="E263" s="268" t="s">
        <v>1152</v>
      </c>
      <c r="F263" s="269" t="s">
        <v>1153</v>
      </c>
      <c r="G263" s="270" t="s">
        <v>265</v>
      </c>
      <c r="H263" s="271">
        <v>78.400000000000006</v>
      </c>
      <c r="I263" s="93">
        <v>0</v>
      </c>
      <c r="J263" s="93">
        <f>ROUND(I263*H263,2)</f>
        <v>0</v>
      </c>
      <c r="K263" s="92" t="s">
        <v>266</v>
      </c>
      <c r="L263" s="91"/>
      <c r="M263" s="236" t="s">
        <v>1</v>
      </c>
      <c r="N263" s="237" t="s">
        <v>46</v>
      </c>
      <c r="O263" s="238">
        <v>0.621</v>
      </c>
      <c r="P263" s="238">
        <f>O263*H263</f>
        <v>48.686400000000006</v>
      </c>
      <c r="Q263" s="238">
        <v>8.7999999999999995E-2</v>
      </c>
      <c r="R263" s="238">
        <f>Q263*H263</f>
        <v>6.8992000000000004</v>
      </c>
      <c r="S263" s="238">
        <v>0</v>
      </c>
      <c r="T263" s="239">
        <f>S263*H263</f>
        <v>0</v>
      </c>
      <c r="U263" s="15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R263" s="240" t="s">
        <v>267</v>
      </c>
      <c r="AT263" s="240" t="s">
        <v>262</v>
      </c>
      <c r="AU263" s="240" t="s">
        <v>91</v>
      </c>
      <c r="AY263" s="145" t="s">
        <v>260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45" t="s">
        <v>88</v>
      </c>
      <c r="BK263" s="241">
        <f>ROUND(I263*H263,2)</f>
        <v>0</v>
      </c>
      <c r="BL263" s="145" t="s">
        <v>267</v>
      </c>
      <c r="BM263" s="240" t="s">
        <v>1154</v>
      </c>
    </row>
    <row r="264" spans="1:65" s="242" customFormat="1">
      <c r="B264" s="243"/>
      <c r="C264" s="272"/>
      <c r="D264" s="273" t="s">
        <v>269</v>
      </c>
      <c r="E264" s="274" t="s">
        <v>1</v>
      </c>
      <c r="F264" s="275" t="s">
        <v>1155</v>
      </c>
      <c r="G264" s="272"/>
      <c r="H264" s="274" t="s">
        <v>1</v>
      </c>
      <c r="L264" s="243"/>
      <c r="M264" s="245"/>
      <c r="N264" s="246"/>
      <c r="O264" s="246"/>
      <c r="P264" s="246"/>
      <c r="Q264" s="246"/>
      <c r="R264" s="246"/>
      <c r="S264" s="246"/>
      <c r="T264" s="247"/>
      <c r="AT264" s="244" t="s">
        <v>269</v>
      </c>
      <c r="AU264" s="244" t="s">
        <v>91</v>
      </c>
      <c r="AV264" s="242" t="s">
        <v>88</v>
      </c>
      <c r="AW264" s="242" t="s">
        <v>34</v>
      </c>
      <c r="AX264" s="242" t="s">
        <v>81</v>
      </c>
      <c r="AY264" s="244" t="s">
        <v>260</v>
      </c>
    </row>
    <row r="265" spans="1:65" s="242" customFormat="1">
      <c r="B265" s="243"/>
      <c r="C265" s="272"/>
      <c r="D265" s="273" t="s">
        <v>269</v>
      </c>
      <c r="E265" s="274" t="s">
        <v>1</v>
      </c>
      <c r="F265" s="275" t="s">
        <v>1156</v>
      </c>
      <c r="G265" s="272"/>
      <c r="H265" s="274" t="s">
        <v>1</v>
      </c>
      <c r="L265" s="243"/>
      <c r="M265" s="245"/>
      <c r="N265" s="246"/>
      <c r="O265" s="246"/>
      <c r="P265" s="246"/>
      <c r="Q265" s="246"/>
      <c r="R265" s="246"/>
      <c r="S265" s="246"/>
      <c r="T265" s="247"/>
      <c r="AT265" s="244" t="s">
        <v>269</v>
      </c>
      <c r="AU265" s="244" t="s">
        <v>91</v>
      </c>
      <c r="AV265" s="242" t="s">
        <v>88</v>
      </c>
      <c r="AW265" s="242" t="s">
        <v>34</v>
      </c>
      <c r="AX265" s="242" t="s">
        <v>81</v>
      </c>
      <c r="AY265" s="244" t="s">
        <v>260</v>
      </c>
    </row>
    <row r="266" spans="1:65" s="248" customFormat="1">
      <c r="B266" s="249"/>
      <c r="C266" s="276"/>
      <c r="D266" s="273" t="s">
        <v>269</v>
      </c>
      <c r="E266" s="277" t="s">
        <v>1</v>
      </c>
      <c r="F266" s="278" t="s">
        <v>1157</v>
      </c>
      <c r="G266" s="276"/>
      <c r="H266" s="279">
        <v>78.400000000000006</v>
      </c>
      <c r="L266" s="249"/>
      <c r="M266" s="251"/>
      <c r="N266" s="252"/>
      <c r="O266" s="252"/>
      <c r="P266" s="252"/>
      <c r="Q266" s="252"/>
      <c r="R266" s="252"/>
      <c r="S266" s="252"/>
      <c r="T266" s="253"/>
      <c r="AT266" s="250" t="s">
        <v>269</v>
      </c>
      <c r="AU266" s="250" t="s">
        <v>91</v>
      </c>
      <c r="AV266" s="248" t="s">
        <v>91</v>
      </c>
      <c r="AW266" s="248" t="s">
        <v>34</v>
      </c>
      <c r="AX266" s="248" t="s">
        <v>88</v>
      </c>
      <c r="AY266" s="250" t="s">
        <v>260</v>
      </c>
    </row>
    <row r="267" spans="1:65" s="156" customFormat="1" ht="21.75" customHeight="1">
      <c r="A267" s="154"/>
      <c r="B267" s="91"/>
      <c r="C267" s="310" t="s">
        <v>460</v>
      </c>
      <c r="D267" s="310" t="s">
        <v>633</v>
      </c>
      <c r="E267" s="311" t="s">
        <v>1158</v>
      </c>
      <c r="F267" s="312" t="s">
        <v>1159</v>
      </c>
      <c r="G267" s="313" t="s">
        <v>265</v>
      </c>
      <c r="H267" s="314">
        <v>80.751999999999995</v>
      </c>
      <c r="I267" s="95">
        <v>0</v>
      </c>
      <c r="J267" s="95">
        <f>ROUND(I267*H267,2)</f>
        <v>0</v>
      </c>
      <c r="K267" s="94" t="s">
        <v>292</v>
      </c>
      <c r="L267" s="303"/>
      <c r="M267" s="304" t="s">
        <v>1</v>
      </c>
      <c r="N267" s="305" t="s">
        <v>46</v>
      </c>
      <c r="O267" s="238">
        <v>0</v>
      </c>
      <c r="P267" s="238">
        <f>O267*H267</f>
        <v>0</v>
      </c>
      <c r="Q267" s="238">
        <v>0.315</v>
      </c>
      <c r="R267" s="238">
        <f>Q267*H267</f>
        <v>25.436879999999999</v>
      </c>
      <c r="S267" s="238">
        <v>0</v>
      </c>
      <c r="T267" s="239">
        <f>S267*H267</f>
        <v>0</v>
      </c>
      <c r="U267" s="154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R267" s="240" t="s">
        <v>322</v>
      </c>
      <c r="AT267" s="240" t="s">
        <v>633</v>
      </c>
      <c r="AU267" s="240" t="s">
        <v>91</v>
      </c>
      <c r="AY267" s="145" t="s">
        <v>260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45" t="s">
        <v>88</v>
      </c>
      <c r="BK267" s="241">
        <f>ROUND(I267*H267,2)</f>
        <v>0</v>
      </c>
      <c r="BL267" s="145" t="s">
        <v>267</v>
      </c>
      <c r="BM267" s="240" t="s">
        <v>1160</v>
      </c>
    </row>
    <row r="268" spans="1:65" s="248" customFormat="1">
      <c r="B268" s="249"/>
      <c r="C268" s="276"/>
      <c r="D268" s="273" t="s">
        <v>269</v>
      </c>
      <c r="E268" s="277" t="s">
        <v>1</v>
      </c>
      <c r="F268" s="278" t="s">
        <v>1161</v>
      </c>
      <c r="G268" s="276"/>
      <c r="H268" s="279">
        <v>80.751999999999995</v>
      </c>
      <c r="L268" s="249"/>
      <c r="M268" s="251"/>
      <c r="N268" s="252"/>
      <c r="O268" s="252"/>
      <c r="P268" s="252"/>
      <c r="Q268" s="252"/>
      <c r="R268" s="252"/>
      <c r="S268" s="252"/>
      <c r="T268" s="253"/>
      <c r="AT268" s="250" t="s">
        <v>269</v>
      </c>
      <c r="AU268" s="250" t="s">
        <v>91</v>
      </c>
      <c r="AV268" s="248" t="s">
        <v>91</v>
      </c>
      <c r="AW268" s="248" t="s">
        <v>34</v>
      </c>
      <c r="AX268" s="248" t="s">
        <v>88</v>
      </c>
      <c r="AY268" s="250" t="s">
        <v>260</v>
      </c>
    </row>
    <row r="269" spans="1:65" s="156" customFormat="1" ht="16.5" customHeight="1">
      <c r="A269" s="154"/>
      <c r="B269" s="91"/>
      <c r="C269" s="267" t="s">
        <v>468</v>
      </c>
      <c r="D269" s="267" t="s">
        <v>262</v>
      </c>
      <c r="E269" s="268" t="s">
        <v>1162</v>
      </c>
      <c r="F269" s="269" t="s">
        <v>1163</v>
      </c>
      <c r="G269" s="270" t="s">
        <v>265</v>
      </c>
      <c r="H269" s="271">
        <v>182</v>
      </c>
      <c r="I269" s="93">
        <v>0</v>
      </c>
      <c r="J269" s="93">
        <f>ROUND(I269*H269,2)</f>
        <v>0</v>
      </c>
      <c r="K269" s="92" t="s">
        <v>266</v>
      </c>
      <c r="L269" s="91"/>
      <c r="M269" s="236" t="s">
        <v>1</v>
      </c>
      <c r="N269" s="237" t="s">
        <v>46</v>
      </c>
      <c r="O269" s="238">
        <v>0.72199999999999998</v>
      </c>
      <c r="P269" s="238">
        <f>O269*H269</f>
        <v>131.404</v>
      </c>
      <c r="Q269" s="238">
        <v>9.9400000000000002E-2</v>
      </c>
      <c r="R269" s="238">
        <f>Q269*H269</f>
        <v>18.090800000000002</v>
      </c>
      <c r="S269" s="238">
        <v>0</v>
      </c>
      <c r="T269" s="239">
        <f>S269*H269</f>
        <v>0</v>
      </c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R269" s="240" t="s">
        <v>267</v>
      </c>
      <c r="AT269" s="240" t="s">
        <v>262</v>
      </c>
      <c r="AU269" s="240" t="s">
        <v>91</v>
      </c>
      <c r="AY269" s="145" t="s">
        <v>260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45" t="s">
        <v>88</v>
      </c>
      <c r="BK269" s="241">
        <f>ROUND(I269*H269,2)</f>
        <v>0</v>
      </c>
      <c r="BL269" s="145" t="s">
        <v>267</v>
      </c>
      <c r="BM269" s="240" t="s">
        <v>1164</v>
      </c>
    </row>
    <row r="270" spans="1:65" s="242" customFormat="1">
      <c r="B270" s="243"/>
      <c r="C270" s="272"/>
      <c r="D270" s="273" t="s">
        <v>269</v>
      </c>
      <c r="E270" s="274" t="s">
        <v>1</v>
      </c>
      <c r="F270" s="275" t="s">
        <v>1165</v>
      </c>
      <c r="G270" s="272"/>
      <c r="H270" s="274" t="s">
        <v>1</v>
      </c>
      <c r="L270" s="243"/>
      <c r="M270" s="245"/>
      <c r="N270" s="246"/>
      <c r="O270" s="246"/>
      <c r="P270" s="246"/>
      <c r="Q270" s="246"/>
      <c r="R270" s="246"/>
      <c r="S270" s="246"/>
      <c r="T270" s="247"/>
      <c r="AT270" s="244" t="s">
        <v>269</v>
      </c>
      <c r="AU270" s="244" t="s">
        <v>91</v>
      </c>
      <c r="AV270" s="242" t="s">
        <v>88</v>
      </c>
      <c r="AW270" s="242" t="s">
        <v>34</v>
      </c>
      <c r="AX270" s="242" t="s">
        <v>81</v>
      </c>
      <c r="AY270" s="244" t="s">
        <v>260</v>
      </c>
    </row>
    <row r="271" spans="1:65" s="242" customFormat="1">
      <c r="B271" s="243"/>
      <c r="C271" s="272"/>
      <c r="D271" s="273" t="s">
        <v>269</v>
      </c>
      <c r="E271" s="274" t="s">
        <v>1</v>
      </c>
      <c r="F271" s="275" t="s">
        <v>1166</v>
      </c>
      <c r="G271" s="272"/>
      <c r="H271" s="274" t="s">
        <v>1</v>
      </c>
      <c r="L271" s="243"/>
      <c r="M271" s="245"/>
      <c r="N271" s="246"/>
      <c r="O271" s="246"/>
      <c r="P271" s="246"/>
      <c r="Q271" s="246"/>
      <c r="R271" s="246"/>
      <c r="S271" s="246"/>
      <c r="T271" s="247"/>
      <c r="AT271" s="244" t="s">
        <v>269</v>
      </c>
      <c r="AU271" s="244" t="s">
        <v>91</v>
      </c>
      <c r="AV271" s="242" t="s">
        <v>88</v>
      </c>
      <c r="AW271" s="242" t="s">
        <v>34</v>
      </c>
      <c r="AX271" s="242" t="s">
        <v>81</v>
      </c>
      <c r="AY271" s="244" t="s">
        <v>260</v>
      </c>
    </row>
    <row r="272" spans="1:65" s="248" customFormat="1">
      <c r="B272" s="249"/>
      <c r="C272" s="276"/>
      <c r="D272" s="273" t="s">
        <v>269</v>
      </c>
      <c r="E272" s="277" t="s">
        <v>1</v>
      </c>
      <c r="F272" s="278" t="s">
        <v>1167</v>
      </c>
      <c r="G272" s="276"/>
      <c r="H272" s="279">
        <v>182</v>
      </c>
      <c r="L272" s="249"/>
      <c r="M272" s="251"/>
      <c r="N272" s="252"/>
      <c r="O272" s="252"/>
      <c r="P272" s="252"/>
      <c r="Q272" s="252"/>
      <c r="R272" s="252"/>
      <c r="S272" s="252"/>
      <c r="T272" s="253"/>
      <c r="AT272" s="250" t="s">
        <v>269</v>
      </c>
      <c r="AU272" s="250" t="s">
        <v>91</v>
      </c>
      <c r="AV272" s="248" t="s">
        <v>91</v>
      </c>
      <c r="AW272" s="248" t="s">
        <v>34</v>
      </c>
      <c r="AX272" s="248" t="s">
        <v>88</v>
      </c>
      <c r="AY272" s="250" t="s">
        <v>260</v>
      </c>
    </row>
    <row r="273" spans="1:65" s="156" customFormat="1" ht="21.75" customHeight="1">
      <c r="A273" s="154"/>
      <c r="B273" s="91"/>
      <c r="C273" s="310" t="s">
        <v>473</v>
      </c>
      <c r="D273" s="310" t="s">
        <v>633</v>
      </c>
      <c r="E273" s="311" t="s">
        <v>1168</v>
      </c>
      <c r="F273" s="312" t="s">
        <v>1169</v>
      </c>
      <c r="G273" s="313" t="s">
        <v>265</v>
      </c>
      <c r="H273" s="314">
        <v>187.46</v>
      </c>
      <c r="I273" s="95">
        <v>0</v>
      </c>
      <c r="J273" s="95">
        <f>ROUND(I273*H273,2)</f>
        <v>0</v>
      </c>
      <c r="K273" s="94" t="s">
        <v>292</v>
      </c>
      <c r="L273" s="303"/>
      <c r="M273" s="304" t="s">
        <v>1</v>
      </c>
      <c r="N273" s="305" t="s">
        <v>46</v>
      </c>
      <c r="O273" s="238">
        <v>0</v>
      </c>
      <c r="P273" s="238">
        <f>O273*H273</f>
        <v>0</v>
      </c>
      <c r="Q273" s="238">
        <v>0.315</v>
      </c>
      <c r="R273" s="238">
        <f>Q273*H273</f>
        <v>59.049900000000001</v>
      </c>
      <c r="S273" s="238">
        <v>0</v>
      </c>
      <c r="T273" s="239">
        <f>S273*H273</f>
        <v>0</v>
      </c>
      <c r="U273" s="154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R273" s="240" t="s">
        <v>322</v>
      </c>
      <c r="AT273" s="240" t="s">
        <v>633</v>
      </c>
      <c r="AU273" s="240" t="s">
        <v>91</v>
      </c>
      <c r="AY273" s="145" t="s">
        <v>260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45" t="s">
        <v>88</v>
      </c>
      <c r="BK273" s="241">
        <f>ROUND(I273*H273,2)</f>
        <v>0</v>
      </c>
      <c r="BL273" s="145" t="s">
        <v>267</v>
      </c>
      <c r="BM273" s="240" t="s">
        <v>1170</v>
      </c>
    </row>
    <row r="274" spans="1:65" s="248" customFormat="1">
      <c r="B274" s="249"/>
      <c r="C274" s="276"/>
      <c r="D274" s="273" t="s">
        <v>269</v>
      </c>
      <c r="E274" s="277" t="s">
        <v>1</v>
      </c>
      <c r="F274" s="278" t="s">
        <v>1171</v>
      </c>
      <c r="G274" s="276"/>
      <c r="H274" s="279">
        <v>187.46</v>
      </c>
      <c r="L274" s="249"/>
      <c r="M274" s="251"/>
      <c r="N274" s="252"/>
      <c r="O274" s="252"/>
      <c r="P274" s="252"/>
      <c r="Q274" s="252"/>
      <c r="R274" s="252"/>
      <c r="S274" s="252"/>
      <c r="T274" s="253"/>
      <c r="AT274" s="250" t="s">
        <v>269</v>
      </c>
      <c r="AU274" s="250" t="s">
        <v>91</v>
      </c>
      <c r="AV274" s="248" t="s">
        <v>91</v>
      </c>
      <c r="AW274" s="248" t="s">
        <v>34</v>
      </c>
      <c r="AX274" s="248" t="s">
        <v>88</v>
      </c>
      <c r="AY274" s="250" t="s">
        <v>260</v>
      </c>
    </row>
    <row r="275" spans="1:65" s="156" customFormat="1" ht="16.5" customHeight="1">
      <c r="A275" s="154"/>
      <c r="B275" s="91"/>
      <c r="C275" s="267" t="s">
        <v>478</v>
      </c>
      <c r="D275" s="267" t="s">
        <v>262</v>
      </c>
      <c r="E275" s="268" t="s">
        <v>1172</v>
      </c>
      <c r="F275" s="269" t="s">
        <v>1173</v>
      </c>
      <c r="G275" s="270" t="s">
        <v>265</v>
      </c>
      <c r="H275" s="271">
        <v>40</v>
      </c>
      <c r="I275" s="93">
        <v>0</v>
      </c>
      <c r="J275" s="93">
        <f>ROUND(I275*H275,2)</f>
        <v>0</v>
      </c>
      <c r="K275" s="92" t="s">
        <v>266</v>
      </c>
      <c r="L275" s="91"/>
      <c r="M275" s="236" t="s">
        <v>1</v>
      </c>
      <c r="N275" s="237" t="s">
        <v>46</v>
      </c>
      <c r="O275" s="238">
        <v>0.246</v>
      </c>
      <c r="P275" s="238">
        <f>O275*H275</f>
        <v>9.84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15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R275" s="240" t="s">
        <v>267</v>
      </c>
      <c r="AT275" s="240" t="s">
        <v>262</v>
      </c>
      <c r="AU275" s="240" t="s">
        <v>91</v>
      </c>
      <c r="AY275" s="145" t="s">
        <v>260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45" t="s">
        <v>88</v>
      </c>
      <c r="BK275" s="241">
        <f>ROUND(I275*H275,2)</f>
        <v>0</v>
      </c>
      <c r="BL275" s="145" t="s">
        <v>267</v>
      </c>
      <c r="BM275" s="240" t="s">
        <v>1174</v>
      </c>
    </row>
    <row r="276" spans="1:65" s="242" customFormat="1">
      <c r="B276" s="243"/>
      <c r="C276" s="272"/>
      <c r="D276" s="273" t="s">
        <v>269</v>
      </c>
      <c r="E276" s="274" t="s">
        <v>1</v>
      </c>
      <c r="F276" s="275" t="s">
        <v>1175</v>
      </c>
      <c r="G276" s="272"/>
      <c r="H276" s="274" t="s">
        <v>1</v>
      </c>
      <c r="L276" s="243"/>
      <c r="M276" s="245"/>
      <c r="N276" s="246"/>
      <c r="O276" s="246"/>
      <c r="P276" s="246"/>
      <c r="Q276" s="246"/>
      <c r="R276" s="246"/>
      <c r="S276" s="246"/>
      <c r="T276" s="247"/>
      <c r="AT276" s="244" t="s">
        <v>269</v>
      </c>
      <c r="AU276" s="244" t="s">
        <v>91</v>
      </c>
      <c r="AV276" s="242" t="s">
        <v>88</v>
      </c>
      <c r="AW276" s="242" t="s">
        <v>34</v>
      </c>
      <c r="AX276" s="242" t="s">
        <v>81</v>
      </c>
      <c r="AY276" s="244" t="s">
        <v>260</v>
      </c>
    </row>
    <row r="277" spans="1:65" s="248" customFormat="1">
      <c r="B277" s="249"/>
      <c r="C277" s="276"/>
      <c r="D277" s="273" t="s">
        <v>269</v>
      </c>
      <c r="E277" s="277" t="s">
        <v>1</v>
      </c>
      <c r="F277" s="278" t="s">
        <v>1176</v>
      </c>
      <c r="G277" s="276"/>
      <c r="H277" s="279">
        <v>40</v>
      </c>
      <c r="L277" s="249"/>
      <c r="M277" s="251"/>
      <c r="N277" s="252"/>
      <c r="O277" s="252"/>
      <c r="P277" s="252"/>
      <c r="Q277" s="252"/>
      <c r="R277" s="252"/>
      <c r="S277" s="252"/>
      <c r="T277" s="253"/>
      <c r="AT277" s="250" t="s">
        <v>269</v>
      </c>
      <c r="AU277" s="250" t="s">
        <v>91</v>
      </c>
      <c r="AV277" s="248" t="s">
        <v>91</v>
      </c>
      <c r="AW277" s="248" t="s">
        <v>34</v>
      </c>
      <c r="AX277" s="248" t="s">
        <v>81</v>
      </c>
      <c r="AY277" s="250" t="s">
        <v>260</v>
      </c>
    </row>
    <row r="278" spans="1:65" s="258" customFormat="1">
      <c r="B278" s="259"/>
      <c r="C278" s="285"/>
      <c r="D278" s="273" t="s">
        <v>269</v>
      </c>
      <c r="E278" s="286" t="s">
        <v>1002</v>
      </c>
      <c r="F278" s="287" t="s">
        <v>279</v>
      </c>
      <c r="G278" s="285"/>
      <c r="H278" s="288">
        <v>40</v>
      </c>
      <c r="L278" s="259"/>
      <c r="M278" s="261"/>
      <c r="N278" s="262"/>
      <c r="O278" s="262"/>
      <c r="P278" s="262"/>
      <c r="Q278" s="262"/>
      <c r="R278" s="262"/>
      <c r="S278" s="262"/>
      <c r="T278" s="263"/>
      <c r="AT278" s="260" t="s">
        <v>269</v>
      </c>
      <c r="AU278" s="260" t="s">
        <v>91</v>
      </c>
      <c r="AV278" s="258" t="s">
        <v>267</v>
      </c>
      <c r="AW278" s="258" t="s">
        <v>34</v>
      </c>
      <c r="AX278" s="258" t="s">
        <v>88</v>
      </c>
      <c r="AY278" s="260" t="s">
        <v>260</v>
      </c>
    </row>
    <row r="279" spans="1:65" s="156" customFormat="1" ht="22.8">
      <c r="A279" s="154"/>
      <c r="B279" s="91"/>
      <c r="C279" s="310" t="s">
        <v>486</v>
      </c>
      <c r="D279" s="310" t="s">
        <v>633</v>
      </c>
      <c r="E279" s="311" t="s">
        <v>1177</v>
      </c>
      <c r="F279" s="312" t="s">
        <v>1178</v>
      </c>
      <c r="G279" s="313" t="s">
        <v>265</v>
      </c>
      <c r="H279" s="314">
        <v>26</v>
      </c>
      <c r="I279" s="95">
        <v>0</v>
      </c>
      <c r="J279" s="95">
        <f>ROUND(I279*H279,2)</f>
        <v>0</v>
      </c>
      <c r="K279" s="94" t="s">
        <v>292</v>
      </c>
      <c r="L279" s="303"/>
      <c r="M279" s="304" t="s">
        <v>1</v>
      </c>
      <c r="N279" s="305" t="s">
        <v>46</v>
      </c>
      <c r="O279" s="238">
        <v>0</v>
      </c>
      <c r="P279" s="238">
        <f>O279*H279</f>
        <v>0</v>
      </c>
      <c r="Q279" s="238">
        <v>0.54</v>
      </c>
      <c r="R279" s="238">
        <f>Q279*H279</f>
        <v>14.040000000000001</v>
      </c>
      <c r="S279" s="238">
        <v>0</v>
      </c>
      <c r="T279" s="239">
        <f>S279*H279</f>
        <v>0</v>
      </c>
      <c r="U279" s="15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R279" s="240" t="s">
        <v>322</v>
      </c>
      <c r="AT279" s="240" t="s">
        <v>633</v>
      </c>
      <c r="AU279" s="240" t="s">
        <v>91</v>
      </c>
      <c r="AY279" s="145" t="s">
        <v>260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45" t="s">
        <v>88</v>
      </c>
      <c r="BK279" s="241">
        <f>ROUND(I279*H279,2)</f>
        <v>0</v>
      </c>
      <c r="BL279" s="145" t="s">
        <v>267</v>
      </c>
      <c r="BM279" s="240" t="s">
        <v>1179</v>
      </c>
    </row>
    <row r="280" spans="1:65" s="248" customFormat="1">
      <c r="B280" s="249"/>
      <c r="C280" s="276"/>
      <c r="D280" s="273" t="s">
        <v>269</v>
      </c>
      <c r="E280" s="277" t="s">
        <v>1</v>
      </c>
      <c r="F280" s="278" t="s">
        <v>1180</v>
      </c>
      <c r="G280" s="276"/>
      <c r="H280" s="279">
        <v>46</v>
      </c>
      <c r="L280" s="249"/>
      <c r="M280" s="251"/>
      <c r="N280" s="252"/>
      <c r="O280" s="252"/>
      <c r="P280" s="252"/>
      <c r="Q280" s="252"/>
      <c r="R280" s="252"/>
      <c r="S280" s="252"/>
      <c r="T280" s="253"/>
      <c r="AT280" s="250" t="s">
        <v>269</v>
      </c>
      <c r="AU280" s="250" t="s">
        <v>91</v>
      </c>
      <c r="AV280" s="248" t="s">
        <v>91</v>
      </c>
      <c r="AW280" s="248" t="s">
        <v>34</v>
      </c>
      <c r="AX280" s="248" t="s">
        <v>81</v>
      </c>
      <c r="AY280" s="250" t="s">
        <v>260</v>
      </c>
    </row>
    <row r="281" spans="1:65" s="242" customFormat="1">
      <c r="B281" s="243"/>
      <c r="C281" s="272"/>
      <c r="D281" s="273" t="s">
        <v>269</v>
      </c>
      <c r="E281" s="274" t="s">
        <v>1</v>
      </c>
      <c r="F281" s="275" t="s">
        <v>1181</v>
      </c>
      <c r="G281" s="272"/>
      <c r="H281" s="274" t="s">
        <v>1</v>
      </c>
      <c r="L281" s="243"/>
      <c r="M281" s="245"/>
      <c r="N281" s="246"/>
      <c r="O281" s="246"/>
      <c r="P281" s="246"/>
      <c r="Q281" s="246"/>
      <c r="R281" s="246"/>
      <c r="S281" s="246"/>
      <c r="T281" s="247"/>
      <c r="AT281" s="244" t="s">
        <v>269</v>
      </c>
      <c r="AU281" s="244" t="s">
        <v>91</v>
      </c>
      <c r="AV281" s="242" t="s">
        <v>88</v>
      </c>
      <c r="AW281" s="242" t="s">
        <v>34</v>
      </c>
      <c r="AX281" s="242" t="s">
        <v>81</v>
      </c>
      <c r="AY281" s="244" t="s">
        <v>260</v>
      </c>
    </row>
    <row r="282" spans="1:65" s="248" customFormat="1">
      <c r="B282" s="249"/>
      <c r="C282" s="276"/>
      <c r="D282" s="273" t="s">
        <v>269</v>
      </c>
      <c r="E282" s="277" t="s">
        <v>1</v>
      </c>
      <c r="F282" s="278" t="s">
        <v>1182</v>
      </c>
      <c r="G282" s="276"/>
      <c r="H282" s="279">
        <v>-20</v>
      </c>
      <c r="L282" s="249"/>
      <c r="M282" s="251"/>
      <c r="N282" s="252"/>
      <c r="O282" s="252"/>
      <c r="P282" s="252"/>
      <c r="Q282" s="252"/>
      <c r="R282" s="252"/>
      <c r="S282" s="252"/>
      <c r="T282" s="253"/>
      <c r="AT282" s="250" t="s">
        <v>269</v>
      </c>
      <c r="AU282" s="250" t="s">
        <v>91</v>
      </c>
      <c r="AV282" s="248" t="s">
        <v>91</v>
      </c>
      <c r="AW282" s="248" t="s">
        <v>34</v>
      </c>
      <c r="AX282" s="248" t="s">
        <v>81</v>
      </c>
      <c r="AY282" s="250" t="s">
        <v>260</v>
      </c>
    </row>
    <row r="283" spans="1:65" s="258" customFormat="1">
      <c r="B283" s="259"/>
      <c r="C283" s="285"/>
      <c r="D283" s="273" t="s">
        <v>269</v>
      </c>
      <c r="E283" s="286" t="s">
        <v>1</v>
      </c>
      <c r="F283" s="287" t="s">
        <v>279</v>
      </c>
      <c r="G283" s="285"/>
      <c r="H283" s="288">
        <v>26</v>
      </c>
      <c r="L283" s="259"/>
      <c r="M283" s="261"/>
      <c r="N283" s="262"/>
      <c r="O283" s="262"/>
      <c r="P283" s="262"/>
      <c r="Q283" s="262"/>
      <c r="R283" s="262"/>
      <c r="S283" s="262"/>
      <c r="T283" s="263"/>
      <c r="AT283" s="260" t="s">
        <v>269</v>
      </c>
      <c r="AU283" s="260" t="s">
        <v>91</v>
      </c>
      <c r="AV283" s="258" t="s">
        <v>267</v>
      </c>
      <c r="AW283" s="258" t="s">
        <v>34</v>
      </c>
      <c r="AX283" s="258" t="s">
        <v>88</v>
      </c>
      <c r="AY283" s="260" t="s">
        <v>260</v>
      </c>
    </row>
    <row r="284" spans="1:65" s="223" customFormat="1" ht="22.95" customHeight="1">
      <c r="B284" s="224"/>
      <c r="C284" s="282"/>
      <c r="D284" s="283" t="s">
        <v>80</v>
      </c>
      <c r="E284" s="284" t="s">
        <v>334</v>
      </c>
      <c r="F284" s="284" t="s">
        <v>405</v>
      </c>
      <c r="G284" s="282"/>
      <c r="H284" s="282"/>
      <c r="J284" s="235">
        <f>BK284</f>
        <v>0</v>
      </c>
      <c r="L284" s="224"/>
      <c r="M284" s="228"/>
      <c r="N284" s="229"/>
      <c r="O284" s="229"/>
      <c r="P284" s="230">
        <f>SUM(P285:P307)</f>
        <v>45.236640000000001</v>
      </c>
      <c r="Q284" s="229"/>
      <c r="R284" s="230">
        <f>SUM(R285:R307)</f>
        <v>7.7697247999999988</v>
      </c>
      <c r="S284" s="229"/>
      <c r="T284" s="231">
        <f>SUM(T285:T307)</f>
        <v>0</v>
      </c>
      <c r="AR284" s="225" t="s">
        <v>88</v>
      </c>
      <c r="AT284" s="232" t="s">
        <v>80</v>
      </c>
      <c r="AU284" s="232" t="s">
        <v>88</v>
      </c>
      <c r="AY284" s="225" t="s">
        <v>260</v>
      </c>
      <c r="BK284" s="233">
        <f>SUM(BK285:BK307)</f>
        <v>0</v>
      </c>
    </row>
    <row r="285" spans="1:65" s="156" customFormat="1" ht="16.5" customHeight="1">
      <c r="A285" s="154"/>
      <c r="B285" s="91"/>
      <c r="C285" s="267" t="s">
        <v>490</v>
      </c>
      <c r="D285" s="267" t="s">
        <v>262</v>
      </c>
      <c r="E285" s="268" t="s">
        <v>1183</v>
      </c>
      <c r="F285" s="269" t="s">
        <v>1184</v>
      </c>
      <c r="G285" s="270" t="s">
        <v>299</v>
      </c>
      <c r="H285" s="271">
        <v>10</v>
      </c>
      <c r="I285" s="93">
        <v>0</v>
      </c>
      <c r="J285" s="93">
        <f>ROUND(I285*H285,2)</f>
        <v>0</v>
      </c>
      <c r="K285" s="92" t="s">
        <v>266</v>
      </c>
      <c r="L285" s="91"/>
      <c r="M285" s="236" t="s">
        <v>1</v>
      </c>
      <c r="N285" s="237" t="s">
        <v>46</v>
      </c>
      <c r="O285" s="238">
        <v>0.23400000000000001</v>
      </c>
      <c r="P285" s="238">
        <f>O285*H285</f>
        <v>2.3400000000000003</v>
      </c>
      <c r="Q285" s="238">
        <v>0.14066999999999999</v>
      </c>
      <c r="R285" s="238">
        <f>Q285*H285</f>
        <v>1.4066999999999998</v>
      </c>
      <c r="S285" s="238">
        <v>0</v>
      </c>
      <c r="T285" s="239">
        <f>S285*H285</f>
        <v>0</v>
      </c>
      <c r="U285" s="154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R285" s="240" t="s">
        <v>267</v>
      </c>
      <c r="AT285" s="240" t="s">
        <v>262</v>
      </c>
      <c r="AU285" s="240" t="s">
        <v>91</v>
      </c>
      <c r="AY285" s="145" t="s">
        <v>260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45" t="s">
        <v>88</v>
      </c>
      <c r="BK285" s="241">
        <f>ROUND(I285*H285,2)</f>
        <v>0</v>
      </c>
      <c r="BL285" s="145" t="s">
        <v>267</v>
      </c>
      <c r="BM285" s="240" t="s">
        <v>1185</v>
      </c>
    </row>
    <row r="286" spans="1:65" s="242" customFormat="1">
      <c r="B286" s="243"/>
      <c r="C286" s="272"/>
      <c r="D286" s="273" t="s">
        <v>269</v>
      </c>
      <c r="E286" s="274" t="s">
        <v>1</v>
      </c>
      <c r="F286" s="275" t="s">
        <v>1186</v>
      </c>
      <c r="G286" s="272"/>
      <c r="H286" s="274" t="s">
        <v>1</v>
      </c>
      <c r="L286" s="243"/>
      <c r="M286" s="245"/>
      <c r="N286" s="246"/>
      <c r="O286" s="246"/>
      <c r="P286" s="246"/>
      <c r="Q286" s="246"/>
      <c r="R286" s="246"/>
      <c r="S286" s="246"/>
      <c r="T286" s="247"/>
      <c r="AT286" s="244" t="s">
        <v>269</v>
      </c>
      <c r="AU286" s="244" t="s">
        <v>91</v>
      </c>
      <c r="AV286" s="242" t="s">
        <v>88</v>
      </c>
      <c r="AW286" s="242" t="s">
        <v>34</v>
      </c>
      <c r="AX286" s="242" t="s">
        <v>81</v>
      </c>
      <c r="AY286" s="244" t="s">
        <v>260</v>
      </c>
    </row>
    <row r="287" spans="1:65" s="242" customFormat="1">
      <c r="B287" s="243"/>
      <c r="C287" s="272"/>
      <c r="D287" s="273" t="s">
        <v>269</v>
      </c>
      <c r="E287" s="274" t="s">
        <v>1</v>
      </c>
      <c r="F287" s="275" t="s">
        <v>1187</v>
      </c>
      <c r="G287" s="272"/>
      <c r="H287" s="274" t="s">
        <v>1</v>
      </c>
      <c r="L287" s="243"/>
      <c r="M287" s="245"/>
      <c r="N287" s="246"/>
      <c r="O287" s="246"/>
      <c r="P287" s="246"/>
      <c r="Q287" s="246"/>
      <c r="R287" s="246"/>
      <c r="S287" s="246"/>
      <c r="T287" s="247"/>
      <c r="AT287" s="244" t="s">
        <v>269</v>
      </c>
      <c r="AU287" s="244" t="s">
        <v>91</v>
      </c>
      <c r="AV287" s="242" t="s">
        <v>88</v>
      </c>
      <c r="AW287" s="242" t="s">
        <v>34</v>
      </c>
      <c r="AX287" s="242" t="s">
        <v>81</v>
      </c>
      <c r="AY287" s="244" t="s">
        <v>260</v>
      </c>
    </row>
    <row r="288" spans="1:65" s="248" customFormat="1">
      <c r="B288" s="249"/>
      <c r="C288" s="276"/>
      <c r="D288" s="273" t="s">
        <v>269</v>
      </c>
      <c r="E288" s="277" t="s">
        <v>1</v>
      </c>
      <c r="F288" s="278" t="s">
        <v>1188</v>
      </c>
      <c r="G288" s="276"/>
      <c r="H288" s="279">
        <v>10</v>
      </c>
      <c r="L288" s="249"/>
      <c r="M288" s="251"/>
      <c r="N288" s="252"/>
      <c r="O288" s="252"/>
      <c r="P288" s="252"/>
      <c r="Q288" s="252"/>
      <c r="R288" s="252"/>
      <c r="S288" s="252"/>
      <c r="T288" s="253"/>
      <c r="AT288" s="250" t="s">
        <v>269</v>
      </c>
      <c r="AU288" s="250" t="s">
        <v>91</v>
      </c>
      <c r="AV288" s="248" t="s">
        <v>91</v>
      </c>
      <c r="AW288" s="248" t="s">
        <v>34</v>
      </c>
      <c r="AX288" s="248" t="s">
        <v>81</v>
      </c>
      <c r="AY288" s="250" t="s">
        <v>260</v>
      </c>
    </row>
    <row r="289" spans="1:65" s="292" customFormat="1">
      <c r="B289" s="293"/>
      <c r="C289" s="298"/>
      <c r="D289" s="273" t="s">
        <v>269</v>
      </c>
      <c r="E289" s="299" t="s">
        <v>1001</v>
      </c>
      <c r="F289" s="300" t="s">
        <v>312</v>
      </c>
      <c r="G289" s="298"/>
      <c r="H289" s="301">
        <v>10</v>
      </c>
      <c r="L289" s="293"/>
      <c r="M289" s="295"/>
      <c r="N289" s="296"/>
      <c r="O289" s="296"/>
      <c r="P289" s="296"/>
      <c r="Q289" s="296"/>
      <c r="R289" s="296"/>
      <c r="S289" s="296"/>
      <c r="T289" s="297"/>
      <c r="AT289" s="294" t="s">
        <v>269</v>
      </c>
      <c r="AU289" s="294" t="s">
        <v>91</v>
      </c>
      <c r="AV289" s="292" t="s">
        <v>277</v>
      </c>
      <c r="AW289" s="292" t="s">
        <v>34</v>
      </c>
      <c r="AX289" s="292" t="s">
        <v>88</v>
      </c>
      <c r="AY289" s="294" t="s">
        <v>260</v>
      </c>
    </row>
    <row r="290" spans="1:65" s="156" customFormat="1" ht="16.5" customHeight="1">
      <c r="A290" s="154"/>
      <c r="B290" s="91"/>
      <c r="C290" s="310" t="s">
        <v>497</v>
      </c>
      <c r="D290" s="310" t="s">
        <v>633</v>
      </c>
      <c r="E290" s="311" t="s">
        <v>1189</v>
      </c>
      <c r="F290" s="312" t="s">
        <v>1190</v>
      </c>
      <c r="G290" s="313" t="s">
        <v>299</v>
      </c>
      <c r="H290" s="314">
        <v>10.1</v>
      </c>
      <c r="I290" s="95">
        <v>0</v>
      </c>
      <c r="J290" s="95">
        <f>ROUND(I290*H290,2)</f>
        <v>0</v>
      </c>
      <c r="K290" s="94" t="s">
        <v>266</v>
      </c>
      <c r="L290" s="303"/>
      <c r="M290" s="304" t="s">
        <v>1</v>
      </c>
      <c r="N290" s="305" t="s">
        <v>46</v>
      </c>
      <c r="O290" s="238">
        <v>0</v>
      </c>
      <c r="P290" s="238">
        <f>O290*H290</f>
        <v>0</v>
      </c>
      <c r="Q290" s="238">
        <v>0.125</v>
      </c>
      <c r="R290" s="238">
        <f>Q290*H290</f>
        <v>1.2625</v>
      </c>
      <c r="S290" s="238">
        <v>0</v>
      </c>
      <c r="T290" s="239">
        <f>S290*H290</f>
        <v>0</v>
      </c>
      <c r="U290" s="154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R290" s="240" t="s">
        <v>322</v>
      </c>
      <c r="AT290" s="240" t="s">
        <v>633</v>
      </c>
      <c r="AU290" s="240" t="s">
        <v>91</v>
      </c>
      <c r="AY290" s="145" t="s">
        <v>260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45" t="s">
        <v>88</v>
      </c>
      <c r="BK290" s="241">
        <f>ROUND(I290*H290,2)</f>
        <v>0</v>
      </c>
      <c r="BL290" s="145" t="s">
        <v>267</v>
      </c>
      <c r="BM290" s="240" t="s">
        <v>1191</v>
      </c>
    </row>
    <row r="291" spans="1:65" s="156" customFormat="1" ht="19.2">
      <c r="A291" s="154"/>
      <c r="B291" s="91"/>
      <c r="C291" s="280"/>
      <c r="D291" s="273" t="s">
        <v>430</v>
      </c>
      <c r="E291" s="280"/>
      <c r="F291" s="281" t="s">
        <v>1192</v>
      </c>
      <c r="G291" s="280"/>
      <c r="H291" s="280"/>
      <c r="I291" s="154"/>
      <c r="J291" s="154"/>
      <c r="K291" s="154"/>
      <c r="L291" s="91"/>
      <c r="M291" s="254"/>
      <c r="N291" s="255"/>
      <c r="O291" s="256"/>
      <c r="P291" s="256"/>
      <c r="Q291" s="256"/>
      <c r="R291" s="256"/>
      <c r="S291" s="256"/>
      <c r="T291" s="257"/>
      <c r="U291" s="154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T291" s="145" t="s">
        <v>430</v>
      </c>
      <c r="AU291" s="145" t="s">
        <v>91</v>
      </c>
    </row>
    <row r="292" spans="1:65" s="248" customFormat="1">
      <c r="B292" s="249"/>
      <c r="C292" s="276"/>
      <c r="D292" s="273" t="s">
        <v>269</v>
      </c>
      <c r="E292" s="277" t="s">
        <v>1</v>
      </c>
      <c r="F292" s="278" t="s">
        <v>1193</v>
      </c>
      <c r="G292" s="276"/>
      <c r="H292" s="279">
        <v>10.1</v>
      </c>
      <c r="L292" s="249"/>
      <c r="M292" s="251"/>
      <c r="N292" s="252"/>
      <c r="O292" s="252"/>
      <c r="P292" s="252"/>
      <c r="Q292" s="252"/>
      <c r="R292" s="252"/>
      <c r="S292" s="252"/>
      <c r="T292" s="253"/>
      <c r="AT292" s="250" t="s">
        <v>269</v>
      </c>
      <c r="AU292" s="250" t="s">
        <v>91</v>
      </c>
      <c r="AV292" s="248" t="s">
        <v>91</v>
      </c>
      <c r="AW292" s="248" t="s">
        <v>34</v>
      </c>
      <c r="AX292" s="248" t="s">
        <v>88</v>
      </c>
      <c r="AY292" s="250" t="s">
        <v>260</v>
      </c>
    </row>
    <row r="293" spans="1:65" s="156" customFormat="1" ht="22.8">
      <c r="A293" s="154"/>
      <c r="B293" s="91"/>
      <c r="C293" s="267" t="s">
        <v>501</v>
      </c>
      <c r="D293" s="267" t="s">
        <v>262</v>
      </c>
      <c r="E293" s="268" t="s">
        <v>1194</v>
      </c>
      <c r="F293" s="269" t="s">
        <v>1195</v>
      </c>
      <c r="G293" s="270" t="s">
        <v>299</v>
      </c>
      <c r="H293" s="271">
        <v>96</v>
      </c>
      <c r="I293" s="93">
        <v>0</v>
      </c>
      <c r="J293" s="93">
        <f>ROUND(I293*H293,2)</f>
        <v>0</v>
      </c>
      <c r="K293" s="92" t="s">
        <v>292</v>
      </c>
      <c r="L293" s="91"/>
      <c r="M293" s="236" t="s">
        <v>1</v>
      </c>
      <c r="N293" s="237" t="s">
        <v>46</v>
      </c>
      <c r="O293" s="238">
        <v>0.41799999999999998</v>
      </c>
      <c r="P293" s="238">
        <f>O293*H293</f>
        <v>40.128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154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R293" s="240" t="s">
        <v>267</v>
      </c>
      <c r="AT293" s="240" t="s">
        <v>262</v>
      </c>
      <c r="AU293" s="240" t="s">
        <v>91</v>
      </c>
      <c r="AY293" s="145" t="s">
        <v>260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45" t="s">
        <v>88</v>
      </c>
      <c r="BK293" s="241">
        <f>ROUND(I293*H293,2)</f>
        <v>0</v>
      </c>
      <c r="BL293" s="145" t="s">
        <v>267</v>
      </c>
      <c r="BM293" s="240" t="s">
        <v>1196</v>
      </c>
    </row>
    <row r="294" spans="1:65" s="242" customFormat="1">
      <c r="B294" s="243"/>
      <c r="C294" s="272"/>
      <c r="D294" s="273" t="s">
        <v>269</v>
      </c>
      <c r="E294" s="274" t="s">
        <v>1</v>
      </c>
      <c r="F294" s="275" t="s">
        <v>1197</v>
      </c>
      <c r="G294" s="272"/>
      <c r="H294" s="274" t="s">
        <v>1</v>
      </c>
      <c r="L294" s="243"/>
      <c r="M294" s="245"/>
      <c r="N294" s="246"/>
      <c r="O294" s="246"/>
      <c r="P294" s="246"/>
      <c r="Q294" s="246"/>
      <c r="R294" s="246"/>
      <c r="S294" s="246"/>
      <c r="T294" s="247"/>
      <c r="AT294" s="244" t="s">
        <v>269</v>
      </c>
      <c r="AU294" s="244" t="s">
        <v>91</v>
      </c>
      <c r="AV294" s="242" t="s">
        <v>88</v>
      </c>
      <c r="AW294" s="242" t="s">
        <v>34</v>
      </c>
      <c r="AX294" s="242" t="s">
        <v>81</v>
      </c>
      <c r="AY294" s="244" t="s">
        <v>260</v>
      </c>
    </row>
    <row r="295" spans="1:65" s="248" customFormat="1">
      <c r="B295" s="249"/>
      <c r="C295" s="276"/>
      <c r="D295" s="273" t="s">
        <v>269</v>
      </c>
      <c r="E295" s="277" t="s">
        <v>1</v>
      </c>
      <c r="F295" s="278" t="s">
        <v>1198</v>
      </c>
      <c r="G295" s="276"/>
      <c r="H295" s="279">
        <v>96</v>
      </c>
      <c r="L295" s="249"/>
      <c r="M295" s="251"/>
      <c r="N295" s="252"/>
      <c r="O295" s="252"/>
      <c r="P295" s="252"/>
      <c r="Q295" s="252"/>
      <c r="R295" s="252"/>
      <c r="S295" s="252"/>
      <c r="T295" s="253"/>
      <c r="AT295" s="250" t="s">
        <v>269</v>
      </c>
      <c r="AU295" s="250" t="s">
        <v>91</v>
      </c>
      <c r="AV295" s="248" t="s">
        <v>91</v>
      </c>
      <c r="AW295" s="248" t="s">
        <v>34</v>
      </c>
      <c r="AX295" s="248" t="s">
        <v>81</v>
      </c>
      <c r="AY295" s="250" t="s">
        <v>260</v>
      </c>
    </row>
    <row r="296" spans="1:65" s="292" customFormat="1">
      <c r="B296" s="293"/>
      <c r="C296" s="298"/>
      <c r="D296" s="273" t="s">
        <v>269</v>
      </c>
      <c r="E296" s="299" t="s">
        <v>1005</v>
      </c>
      <c r="F296" s="300" t="s">
        <v>312</v>
      </c>
      <c r="G296" s="298"/>
      <c r="H296" s="301">
        <v>96</v>
      </c>
      <c r="L296" s="293"/>
      <c r="M296" s="295"/>
      <c r="N296" s="296"/>
      <c r="O296" s="296"/>
      <c r="P296" s="296"/>
      <c r="Q296" s="296"/>
      <c r="R296" s="296"/>
      <c r="S296" s="296"/>
      <c r="T296" s="297"/>
      <c r="AT296" s="294" t="s">
        <v>269</v>
      </c>
      <c r="AU296" s="294" t="s">
        <v>91</v>
      </c>
      <c r="AV296" s="292" t="s">
        <v>277</v>
      </c>
      <c r="AW296" s="292" t="s">
        <v>34</v>
      </c>
      <c r="AX296" s="292" t="s">
        <v>88</v>
      </c>
      <c r="AY296" s="294" t="s">
        <v>260</v>
      </c>
    </row>
    <row r="297" spans="1:65" s="156" customFormat="1" ht="22.8">
      <c r="A297" s="154"/>
      <c r="B297" s="91"/>
      <c r="C297" s="310" t="s">
        <v>509</v>
      </c>
      <c r="D297" s="310" t="s">
        <v>633</v>
      </c>
      <c r="E297" s="311" t="s">
        <v>1199</v>
      </c>
      <c r="F297" s="312" t="s">
        <v>1200</v>
      </c>
      <c r="G297" s="313" t="s">
        <v>299</v>
      </c>
      <c r="H297" s="314">
        <v>100.8</v>
      </c>
      <c r="I297" s="95">
        <v>0</v>
      </c>
      <c r="J297" s="95">
        <f>ROUND(I297*H297,2)</f>
        <v>0</v>
      </c>
      <c r="K297" s="94" t="s">
        <v>292</v>
      </c>
      <c r="L297" s="303"/>
      <c r="M297" s="304" t="s">
        <v>1</v>
      </c>
      <c r="N297" s="305" t="s">
        <v>46</v>
      </c>
      <c r="O297" s="238">
        <v>0</v>
      </c>
      <c r="P297" s="238">
        <f>O297*H297</f>
        <v>0</v>
      </c>
      <c r="Q297" s="238">
        <v>7.5399999999999998E-3</v>
      </c>
      <c r="R297" s="238">
        <f>Q297*H297</f>
        <v>0.76003199999999993</v>
      </c>
      <c r="S297" s="238">
        <v>0</v>
      </c>
      <c r="T297" s="239">
        <f>S297*H297</f>
        <v>0</v>
      </c>
      <c r="U297" s="154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R297" s="240" t="s">
        <v>322</v>
      </c>
      <c r="AT297" s="240" t="s">
        <v>633</v>
      </c>
      <c r="AU297" s="240" t="s">
        <v>91</v>
      </c>
      <c r="AY297" s="145" t="s">
        <v>260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45" t="s">
        <v>88</v>
      </c>
      <c r="BK297" s="241">
        <f>ROUND(I297*H297,2)</f>
        <v>0</v>
      </c>
      <c r="BL297" s="145" t="s">
        <v>267</v>
      </c>
      <c r="BM297" s="240" t="s">
        <v>1201</v>
      </c>
    </row>
    <row r="298" spans="1:65" s="156" customFormat="1" ht="19.2">
      <c r="A298" s="154"/>
      <c r="B298" s="91"/>
      <c r="C298" s="280"/>
      <c r="D298" s="273" t="s">
        <v>430</v>
      </c>
      <c r="E298" s="280"/>
      <c r="F298" s="281" t="s">
        <v>1202</v>
      </c>
      <c r="G298" s="280"/>
      <c r="H298" s="280"/>
      <c r="I298" s="154"/>
      <c r="J298" s="154"/>
      <c r="K298" s="154"/>
      <c r="L298" s="91"/>
      <c r="M298" s="254"/>
      <c r="N298" s="255"/>
      <c r="O298" s="256"/>
      <c r="P298" s="256"/>
      <c r="Q298" s="256"/>
      <c r="R298" s="256"/>
      <c r="S298" s="256"/>
      <c r="T298" s="257"/>
      <c r="U298" s="154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T298" s="145" t="s">
        <v>430</v>
      </c>
      <c r="AU298" s="145" t="s">
        <v>91</v>
      </c>
    </row>
    <row r="299" spans="1:65" s="248" customFormat="1">
      <c r="B299" s="249"/>
      <c r="C299" s="276"/>
      <c r="D299" s="273" t="s">
        <v>269</v>
      </c>
      <c r="E299" s="277" t="s">
        <v>1</v>
      </c>
      <c r="F299" s="278" t="s">
        <v>1203</v>
      </c>
      <c r="G299" s="276"/>
      <c r="H299" s="279">
        <v>100.8</v>
      </c>
      <c r="L299" s="249"/>
      <c r="M299" s="251"/>
      <c r="N299" s="252"/>
      <c r="O299" s="252"/>
      <c r="P299" s="252"/>
      <c r="Q299" s="252"/>
      <c r="R299" s="252"/>
      <c r="S299" s="252"/>
      <c r="T299" s="253"/>
      <c r="AT299" s="250" t="s">
        <v>269</v>
      </c>
      <c r="AU299" s="250" t="s">
        <v>91</v>
      </c>
      <c r="AV299" s="248" t="s">
        <v>91</v>
      </c>
      <c r="AW299" s="248" t="s">
        <v>34</v>
      </c>
      <c r="AX299" s="248" t="s">
        <v>88</v>
      </c>
      <c r="AY299" s="250" t="s">
        <v>260</v>
      </c>
    </row>
    <row r="300" spans="1:65" s="156" customFormat="1" ht="22.8">
      <c r="A300" s="154"/>
      <c r="B300" s="91"/>
      <c r="C300" s="310" t="s">
        <v>514</v>
      </c>
      <c r="D300" s="310" t="s">
        <v>633</v>
      </c>
      <c r="E300" s="311" t="s">
        <v>1204</v>
      </c>
      <c r="F300" s="312" t="s">
        <v>1205</v>
      </c>
      <c r="G300" s="313" t="s">
        <v>397</v>
      </c>
      <c r="H300" s="314">
        <v>64</v>
      </c>
      <c r="I300" s="95">
        <v>0</v>
      </c>
      <c r="J300" s="95">
        <f>ROUND(I300*H300,2)</f>
        <v>0</v>
      </c>
      <c r="K300" s="94" t="s">
        <v>292</v>
      </c>
      <c r="L300" s="303"/>
      <c r="M300" s="304" t="s">
        <v>1</v>
      </c>
      <c r="N300" s="305" t="s">
        <v>46</v>
      </c>
      <c r="O300" s="238">
        <v>0</v>
      </c>
      <c r="P300" s="238">
        <f>O300*H300</f>
        <v>0</v>
      </c>
      <c r="Q300" s="238">
        <v>1.2999999999999999E-4</v>
      </c>
      <c r="R300" s="238">
        <f>Q300*H300</f>
        <v>8.3199999999999993E-3</v>
      </c>
      <c r="S300" s="238">
        <v>0</v>
      </c>
      <c r="T300" s="239">
        <f>S300*H300</f>
        <v>0</v>
      </c>
      <c r="U300" s="154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R300" s="240" t="s">
        <v>322</v>
      </c>
      <c r="AT300" s="240" t="s">
        <v>633</v>
      </c>
      <c r="AU300" s="240" t="s">
        <v>91</v>
      </c>
      <c r="AY300" s="145" t="s">
        <v>260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45" t="s">
        <v>88</v>
      </c>
      <c r="BK300" s="241">
        <f>ROUND(I300*H300,2)</f>
        <v>0</v>
      </c>
      <c r="BL300" s="145" t="s">
        <v>267</v>
      </c>
      <c r="BM300" s="240" t="s">
        <v>1206</v>
      </c>
    </row>
    <row r="301" spans="1:65" s="156" customFormat="1" ht="19.2">
      <c r="A301" s="154"/>
      <c r="B301" s="91"/>
      <c r="C301" s="280"/>
      <c r="D301" s="273" t="s">
        <v>430</v>
      </c>
      <c r="E301" s="280"/>
      <c r="F301" s="281" t="s">
        <v>1207</v>
      </c>
      <c r="G301" s="280"/>
      <c r="H301" s="280"/>
      <c r="I301" s="154"/>
      <c r="J301" s="154"/>
      <c r="K301" s="154"/>
      <c r="L301" s="91"/>
      <c r="M301" s="254"/>
      <c r="N301" s="255"/>
      <c r="O301" s="256"/>
      <c r="P301" s="256"/>
      <c r="Q301" s="256"/>
      <c r="R301" s="256"/>
      <c r="S301" s="256"/>
      <c r="T301" s="257"/>
      <c r="U301" s="154"/>
      <c r="V301" s="154"/>
      <c r="W301" s="154"/>
      <c r="X301" s="154"/>
      <c r="Y301" s="154"/>
      <c r="Z301" s="154"/>
      <c r="AA301" s="154"/>
      <c r="AB301" s="154"/>
      <c r="AC301" s="154"/>
      <c r="AD301" s="154"/>
      <c r="AE301" s="154"/>
      <c r="AT301" s="145" t="s">
        <v>430</v>
      </c>
      <c r="AU301" s="145" t="s">
        <v>91</v>
      </c>
    </row>
    <row r="302" spans="1:65" s="242" customFormat="1">
      <c r="B302" s="243"/>
      <c r="C302" s="272"/>
      <c r="D302" s="273" t="s">
        <v>269</v>
      </c>
      <c r="E302" s="274" t="s">
        <v>1</v>
      </c>
      <c r="F302" s="275" t="s">
        <v>1197</v>
      </c>
      <c r="G302" s="272"/>
      <c r="H302" s="274" t="s">
        <v>1</v>
      </c>
      <c r="L302" s="243"/>
      <c r="M302" s="245"/>
      <c r="N302" s="246"/>
      <c r="O302" s="246"/>
      <c r="P302" s="246"/>
      <c r="Q302" s="246"/>
      <c r="R302" s="246"/>
      <c r="S302" s="246"/>
      <c r="T302" s="247"/>
      <c r="AT302" s="244" t="s">
        <v>269</v>
      </c>
      <c r="AU302" s="244" t="s">
        <v>91</v>
      </c>
      <c r="AV302" s="242" t="s">
        <v>88</v>
      </c>
      <c r="AW302" s="242" t="s">
        <v>34</v>
      </c>
      <c r="AX302" s="242" t="s">
        <v>81</v>
      </c>
      <c r="AY302" s="244" t="s">
        <v>260</v>
      </c>
    </row>
    <row r="303" spans="1:65" s="242" customFormat="1">
      <c r="B303" s="243"/>
      <c r="C303" s="272"/>
      <c r="D303" s="273" t="s">
        <v>269</v>
      </c>
      <c r="E303" s="274" t="s">
        <v>1</v>
      </c>
      <c r="F303" s="275" t="s">
        <v>1208</v>
      </c>
      <c r="G303" s="272"/>
      <c r="H303" s="274" t="s">
        <v>1</v>
      </c>
      <c r="L303" s="243"/>
      <c r="M303" s="245"/>
      <c r="N303" s="246"/>
      <c r="O303" s="246"/>
      <c r="P303" s="246"/>
      <c r="Q303" s="246"/>
      <c r="R303" s="246"/>
      <c r="S303" s="246"/>
      <c r="T303" s="247"/>
      <c r="AT303" s="244" t="s">
        <v>269</v>
      </c>
      <c r="AU303" s="244" t="s">
        <v>91</v>
      </c>
      <c r="AV303" s="242" t="s">
        <v>88</v>
      </c>
      <c r="AW303" s="242" t="s">
        <v>34</v>
      </c>
      <c r="AX303" s="242" t="s">
        <v>81</v>
      </c>
      <c r="AY303" s="244" t="s">
        <v>260</v>
      </c>
    </row>
    <row r="304" spans="1:65" s="248" customFormat="1">
      <c r="B304" s="249"/>
      <c r="C304" s="276"/>
      <c r="D304" s="273" t="s">
        <v>269</v>
      </c>
      <c r="E304" s="277" t="s">
        <v>1</v>
      </c>
      <c r="F304" s="278" t="s">
        <v>1209</v>
      </c>
      <c r="G304" s="276"/>
      <c r="H304" s="279">
        <v>64</v>
      </c>
      <c r="L304" s="249"/>
      <c r="M304" s="251"/>
      <c r="N304" s="252"/>
      <c r="O304" s="252"/>
      <c r="P304" s="252"/>
      <c r="Q304" s="252"/>
      <c r="R304" s="252"/>
      <c r="S304" s="252"/>
      <c r="T304" s="253"/>
      <c r="AT304" s="250" t="s">
        <v>269</v>
      </c>
      <c r="AU304" s="250" t="s">
        <v>91</v>
      </c>
      <c r="AV304" s="248" t="s">
        <v>91</v>
      </c>
      <c r="AW304" s="248" t="s">
        <v>34</v>
      </c>
      <c r="AX304" s="248" t="s">
        <v>88</v>
      </c>
      <c r="AY304" s="250" t="s">
        <v>260</v>
      </c>
    </row>
    <row r="305" spans="1:65" s="156" customFormat="1" ht="16.5" customHeight="1">
      <c r="A305" s="154"/>
      <c r="B305" s="91"/>
      <c r="C305" s="267" t="s">
        <v>521</v>
      </c>
      <c r="D305" s="267" t="s">
        <v>262</v>
      </c>
      <c r="E305" s="268" t="s">
        <v>1210</v>
      </c>
      <c r="F305" s="269" t="s">
        <v>1211</v>
      </c>
      <c r="G305" s="270" t="s">
        <v>308</v>
      </c>
      <c r="H305" s="271">
        <v>1.92</v>
      </c>
      <c r="I305" s="93">
        <v>0</v>
      </c>
      <c r="J305" s="93">
        <f>ROUND(I305*H305,2)</f>
        <v>0</v>
      </c>
      <c r="K305" s="92" t="s">
        <v>266</v>
      </c>
      <c r="L305" s="91"/>
      <c r="M305" s="236" t="s">
        <v>1</v>
      </c>
      <c r="N305" s="237" t="s">
        <v>46</v>
      </c>
      <c r="O305" s="238">
        <v>1.4419999999999999</v>
      </c>
      <c r="P305" s="238">
        <f>O305*H305</f>
        <v>2.76864</v>
      </c>
      <c r="Q305" s="238">
        <v>2.2563399999999998</v>
      </c>
      <c r="R305" s="238">
        <f>Q305*H305</f>
        <v>4.3321727999999995</v>
      </c>
      <c r="S305" s="238">
        <v>0</v>
      </c>
      <c r="T305" s="239">
        <f>S305*H305</f>
        <v>0</v>
      </c>
      <c r="U305" s="154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R305" s="240" t="s">
        <v>267</v>
      </c>
      <c r="AT305" s="240" t="s">
        <v>262</v>
      </c>
      <c r="AU305" s="240" t="s">
        <v>91</v>
      </c>
      <c r="AY305" s="145" t="s">
        <v>260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45" t="s">
        <v>88</v>
      </c>
      <c r="BK305" s="241">
        <f>ROUND(I305*H305,2)</f>
        <v>0</v>
      </c>
      <c r="BL305" s="145" t="s">
        <v>267</v>
      </c>
      <c r="BM305" s="240" t="s">
        <v>1212</v>
      </c>
    </row>
    <row r="306" spans="1:65" s="242" customFormat="1">
      <c r="B306" s="243"/>
      <c r="C306" s="272"/>
      <c r="D306" s="273" t="s">
        <v>269</v>
      </c>
      <c r="E306" s="274" t="s">
        <v>1</v>
      </c>
      <c r="F306" s="275" t="s">
        <v>1213</v>
      </c>
      <c r="G306" s="272"/>
      <c r="H306" s="274" t="s">
        <v>1</v>
      </c>
      <c r="L306" s="243"/>
      <c r="M306" s="245"/>
      <c r="N306" s="246"/>
      <c r="O306" s="246"/>
      <c r="P306" s="246"/>
      <c r="Q306" s="246"/>
      <c r="R306" s="246"/>
      <c r="S306" s="246"/>
      <c r="T306" s="247"/>
      <c r="AT306" s="244" t="s">
        <v>269</v>
      </c>
      <c r="AU306" s="244" t="s">
        <v>91</v>
      </c>
      <c r="AV306" s="242" t="s">
        <v>88</v>
      </c>
      <c r="AW306" s="242" t="s">
        <v>34</v>
      </c>
      <c r="AX306" s="242" t="s">
        <v>81</v>
      </c>
      <c r="AY306" s="244" t="s">
        <v>260</v>
      </c>
    </row>
    <row r="307" spans="1:65" s="248" customFormat="1">
      <c r="B307" s="249"/>
      <c r="C307" s="276"/>
      <c r="D307" s="273" t="s">
        <v>269</v>
      </c>
      <c r="E307" s="277" t="s">
        <v>1</v>
      </c>
      <c r="F307" s="278" t="s">
        <v>1214</v>
      </c>
      <c r="G307" s="276"/>
      <c r="H307" s="279">
        <v>1.92</v>
      </c>
      <c r="L307" s="249"/>
      <c r="M307" s="251"/>
      <c r="N307" s="252"/>
      <c r="O307" s="252"/>
      <c r="P307" s="252"/>
      <c r="Q307" s="252"/>
      <c r="R307" s="252"/>
      <c r="S307" s="252"/>
      <c r="T307" s="253"/>
      <c r="AT307" s="250" t="s">
        <v>269</v>
      </c>
      <c r="AU307" s="250" t="s">
        <v>91</v>
      </c>
      <c r="AV307" s="248" t="s">
        <v>91</v>
      </c>
      <c r="AW307" s="248" t="s">
        <v>34</v>
      </c>
      <c r="AX307" s="248" t="s">
        <v>88</v>
      </c>
      <c r="AY307" s="250" t="s">
        <v>260</v>
      </c>
    </row>
    <row r="308" spans="1:65" s="223" customFormat="1" ht="22.95" customHeight="1">
      <c r="B308" s="224"/>
      <c r="C308" s="282"/>
      <c r="D308" s="283" t="s">
        <v>80</v>
      </c>
      <c r="E308" s="284" t="s">
        <v>604</v>
      </c>
      <c r="F308" s="284" t="s">
        <v>605</v>
      </c>
      <c r="G308" s="282"/>
      <c r="H308" s="282"/>
      <c r="J308" s="235">
        <f>BK308</f>
        <v>0</v>
      </c>
      <c r="L308" s="224"/>
      <c r="M308" s="228"/>
      <c r="N308" s="229"/>
      <c r="O308" s="229"/>
      <c r="P308" s="230">
        <f>P309</f>
        <v>101.89044700000001</v>
      </c>
      <c r="Q308" s="229"/>
      <c r="R308" s="230">
        <f>R309</f>
        <v>0</v>
      </c>
      <c r="S308" s="229"/>
      <c r="T308" s="231">
        <f>T309</f>
        <v>0</v>
      </c>
      <c r="AR308" s="225" t="s">
        <v>88</v>
      </c>
      <c r="AT308" s="232" t="s">
        <v>80</v>
      </c>
      <c r="AU308" s="232" t="s">
        <v>88</v>
      </c>
      <c r="AY308" s="225" t="s">
        <v>260</v>
      </c>
      <c r="BK308" s="233">
        <f>BK309</f>
        <v>0</v>
      </c>
    </row>
    <row r="309" spans="1:65" s="156" customFormat="1" ht="16.5" customHeight="1">
      <c r="A309" s="154"/>
      <c r="B309" s="91"/>
      <c r="C309" s="267" t="s">
        <v>525</v>
      </c>
      <c r="D309" s="267" t="s">
        <v>262</v>
      </c>
      <c r="E309" s="268" t="s">
        <v>1215</v>
      </c>
      <c r="F309" s="269" t="s">
        <v>1216</v>
      </c>
      <c r="G309" s="270" t="s">
        <v>380</v>
      </c>
      <c r="H309" s="271">
        <v>256.65100000000001</v>
      </c>
      <c r="I309" s="93">
        <v>0</v>
      </c>
      <c r="J309" s="93">
        <f>ROUND(I309*H309,2)</f>
        <v>0</v>
      </c>
      <c r="K309" s="92" t="s">
        <v>266</v>
      </c>
      <c r="L309" s="91"/>
      <c r="M309" s="306" t="s">
        <v>1</v>
      </c>
      <c r="N309" s="307" t="s">
        <v>46</v>
      </c>
      <c r="O309" s="308">
        <v>0.39700000000000002</v>
      </c>
      <c r="P309" s="308">
        <f>O309*H309</f>
        <v>101.89044700000001</v>
      </c>
      <c r="Q309" s="308">
        <v>0</v>
      </c>
      <c r="R309" s="308">
        <f>Q309*H309</f>
        <v>0</v>
      </c>
      <c r="S309" s="308">
        <v>0</v>
      </c>
      <c r="T309" s="309">
        <f>S309*H309</f>
        <v>0</v>
      </c>
      <c r="U309" s="154"/>
      <c r="V309" s="154"/>
      <c r="W309" s="154"/>
      <c r="X309" s="154"/>
      <c r="Y309" s="154"/>
      <c r="Z309" s="154"/>
      <c r="AA309" s="154"/>
      <c r="AB309" s="154"/>
      <c r="AC309" s="154"/>
      <c r="AD309" s="154"/>
      <c r="AE309" s="154"/>
      <c r="AR309" s="240" t="s">
        <v>267</v>
      </c>
      <c r="AT309" s="240" t="s">
        <v>262</v>
      </c>
      <c r="AU309" s="240" t="s">
        <v>91</v>
      </c>
      <c r="AY309" s="145" t="s">
        <v>260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45" t="s">
        <v>88</v>
      </c>
      <c r="BK309" s="241">
        <f>ROUND(I309*H309,2)</f>
        <v>0</v>
      </c>
      <c r="BL309" s="145" t="s">
        <v>267</v>
      </c>
      <c r="BM309" s="240" t="s">
        <v>1217</v>
      </c>
    </row>
    <row r="310" spans="1:65" s="156" customFormat="1" ht="6.9" customHeight="1">
      <c r="A310" s="154"/>
      <c r="B310" s="188"/>
      <c r="C310" s="189"/>
      <c r="D310" s="189"/>
      <c r="E310" s="189"/>
      <c r="F310" s="189"/>
      <c r="G310" s="189"/>
      <c r="H310" s="189"/>
      <c r="I310" s="189"/>
      <c r="J310" s="189"/>
      <c r="K310" s="189"/>
      <c r="L310" s="91"/>
      <c r="M310" s="154"/>
      <c r="O310" s="154"/>
      <c r="P310" s="154"/>
      <c r="Q310" s="154"/>
      <c r="R310" s="154"/>
      <c r="S310" s="154"/>
      <c r="T310" s="154"/>
      <c r="U310" s="154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</row>
  </sheetData>
  <sheetProtection password="C7E4" sheet="1" objects="1" scenarios="1"/>
  <autoFilter ref="C124:K309"/>
  <mergeCells count="12">
    <mergeCell ref="E117:H117"/>
    <mergeCell ref="L2:V2"/>
    <mergeCell ref="E84:H84"/>
    <mergeCell ref="E86:H86"/>
    <mergeCell ref="E88:H88"/>
    <mergeCell ref="E113:H113"/>
    <mergeCell ref="E115:H115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6"/>
  <sheetViews>
    <sheetView showGridLines="0" topLeftCell="A188" workbookViewId="0">
      <selection activeCell="H205" sqref="H205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112</v>
      </c>
      <c r="AZ2" s="302" t="s">
        <v>1218</v>
      </c>
      <c r="BA2" s="302" t="s">
        <v>1</v>
      </c>
      <c r="BB2" s="302" t="s">
        <v>1</v>
      </c>
      <c r="BC2" s="302" t="s">
        <v>1219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1220</v>
      </c>
      <c r="BA3" s="302" t="s">
        <v>1</v>
      </c>
      <c r="BB3" s="302" t="s">
        <v>1</v>
      </c>
      <c r="BC3" s="302" t="s">
        <v>197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1221</v>
      </c>
      <c r="BA4" s="302" t="s">
        <v>1</v>
      </c>
      <c r="BB4" s="302" t="s">
        <v>1</v>
      </c>
      <c r="BC4" s="302" t="s">
        <v>1219</v>
      </c>
      <c r="BD4" s="302" t="s">
        <v>91</v>
      </c>
    </row>
    <row r="5" spans="1:56" ht="6.9" customHeight="1">
      <c r="B5" s="148"/>
      <c r="L5" s="148"/>
    </row>
    <row r="6" spans="1:56" ht="12" customHeight="1">
      <c r="B6" s="148"/>
      <c r="D6" s="151" t="s">
        <v>14</v>
      </c>
      <c r="L6" s="148"/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1222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ROUND(J123,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ROUND((SUM(BE123:BE205)),  2)</f>
        <v>0</v>
      </c>
      <c r="G35" s="154"/>
      <c r="H35" s="154"/>
      <c r="I35" s="173">
        <v>0.21</v>
      </c>
      <c r="J35" s="172">
        <f>ROUND(((SUM(BE123:BE205))*I35),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ROUND((SUM(BF123:BF205)),  2)</f>
        <v>0</v>
      </c>
      <c r="G36" s="154"/>
      <c r="H36" s="154"/>
      <c r="I36" s="173">
        <v>0.15</v>
      </c>
      <c r="J36" s="172">
        <f>ROUND(((SUM(BF123:BF205))*I36),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ROUND((SUM(BG123:BG205)),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ROUND((SUM(BH123:BH205)),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ROUND((SUM(BI123:BI205)),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 xml:space="preserve">SO 02.2 - Trasa B 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J123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J124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J125</f>
        <v>0</v>
      </c>
      <c r="L99" s="202"/>
    </row>
    <row r="100" spans="1:47" s="201" customFormat="1" ht="19.95" customHeight="1">
      <c r="B100" s="202"/>
      <c r="D100" s="203" t="s">
        <v>1023</v>
      </c>
      <c r="E100" s="204"/>
      <c r="F100" s="204"/>
      <c r="G100" s="204"/>
      <c r="H100" s="204"/>
      <c r="I100" s="204"/>
      <c r="J100" s="205">
        <f>J165</f>
        <v>0</v>
      </c>
      <c r="L100" s="202"/>
    </row>
    <row r="101" spans="1:47" s="201" customFormat="1" ht="19.95" customHeight="1">
      <c r="B101" s="202"/>
      <c r="D101" s="203" t="s">
        <v>238</v>
      </c>
      <c r="E101" s="204"/>
      <c r="F101" s="204"/>
      <c r="G101" s="204"/>
      <c r="H101" s="204"/>
      <c r="I101" s="204"/>
      <c r="J101" s="205">
        <f>J204</f>
        <v>0</v>
      </c>
      <c r="L101" s="202"/>
    </row>
    <row r="102" spans="1:47" s="156" customFormat="1" ht="21.75" customHeight="1">
      <c r="A102" s="154"/>
      <c r="B102" s="91"/>
      <c r="C102" s="154"/>
      <c r="D102" s="154"/>
      <c r="E102" s="154"/>
      <c r="F102" s="154"/>
      <c r="G102" s="154"/>
      <c r="H102" s="154"/>
      <c r="I102" s="154"/>
      <c r="J102" s="154"/>
      <c r="K102" s="154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3" spans="1:47" s="156" customFormat="1" ht="6.9" customHeight="1">
      <c r="A103" s="154"/>
      <c r="B103" s="188"/>
      <c r="C103" s="189"/>
      <c r="D103" s="189"/>
      <c r="E103" s="189"/>
      <c r="F103" s="189"/>
      <c r="G103" s="189"/>
      <c r="H103" s="189"/>
      <c r="I103" s="189"/>
      <c r="J103" s="189"/>
      <c r="K103" s="189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7" spans="1:47" s="156" customFormat="1" ht="6.9" customHeight="1">
      <c r="A107" s="154"/>
      <c r="B107" s="190"/>
      <c r="C107" s="191"/>
      <c r="D107" s="191"/>
      <c r="E107" s="191"/>
      <c r="F107" s="191"/>
      <c r="G107" s="191"/>
      <c r="H107" s="191"/>
      <c r="I107" s="191"/>
      <c r="J107" s="191"/>
      <c r="K107" s="191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24.9" customHeight="1">
      <c r="A108" s="154"/>
      <c r="B108" s="91"/>
      <c r="C108" s="149" t="s">
        <v>245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6.9" customHeight="1">
      <c r="A109" s="154"/>
      <c r="B109" s="91"/>
      <c r="C109" s="154"/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2" customHeight="1">
      <c r="A110" s="154"/>
      <c r="B110" s="91"/>
      <c r="C110" s="151" t="s">
        <v>14</v>
      </c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16.5" customHeight="1">
      <c r="A111" s="154"/>
      <c r="B111" s="91"/>
      <c r="C111" s="154"/>
      <c r="D111" s="154"/>
      <c r="E111" s="152" t="str">
        <f>E7</f>
        <v>MĚSTSKÁ PLÁŽ AREÁLU KAMENCOVÉHO JEZERA</v>
      </c>
      <c r="F111" s="153"/>
      <c r="G111" s="153"/>
      <c r="H111" s="153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ht="12" customHeight="1">
      <c r="B112" s="148"/>
      <c r="C112" s="151" t="s">
        <v>204</v>
      </c>
      <c r="L112" s="148"/>
    </row>
    <row r="113" spans="1:65" s="156" customFormat="1" ht="16.5" customHeight="1">
      <c r="A113" s="154"/>
      <c r="B113" s="91"/>
      <c r="C113" s="154"/>
      <c r="D113" s="154"/>
      <c r="E113" s="152" t="s">
        <v>1013</v>
      </c>
      <c r="F113" s="158"/>
      <c r="G113" s="158"/>
      <c r="H113" s="158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2" customHeight="1">
      <c r="A114" s="154"/>
      <c r="B114" s="91"/>
      <c r="C114" s="151" t="s">
        <v>210</v>
      </c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6.5" customHeight="1">
      <c r="A115" s="154"/>
      <c r="B115" s="91"/>
      <c r="C115" s="154"/>
      <c r="D115" s="154"/>
      <c r="E115" s="157" t="str">
        <f>E11</f>
        <v xml:space="preserve">SO 02.2 - Trasa B </v>
      </c>
      <c r="F115" s="158"/>
      <c r="G115" s="158"/>
      <c r="H115" s="158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12" customHeight="1">
      <c r="A117" s="154"/>
      <c r="B117" s="91"/>
      <c r="C117" s="151" t="s">
        <v>18</v>
      </c>
      <c r="D117" s="154"/>
      <c r="E117" s="154"/>
      <c r="F117" s="159" t="str">
        <f>F14</f>
        <v>CHOMUTOV</v>
      </c>
      <c r="G117" s="154"/>
      <c r="H117" s="154"/>
      <c r="I117" s="151" t="s">
        <v>20</v>
      </c>
      <c r="J117" s="160" t="str">
        <f>IF(J14="","",J14)</f>
        <v>25. 1. 2021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6.9" customHeight="1">
      <c r="A118" s="154"/>
      <c r="B118" s="91"/>
      <c r="C118" s="154"/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25.65" customHeight="1">
      <c r="A119" s="154"/>
      <c r="B119" s="91"/>
      <c r="C119" s="151" t="s">
        <v>22</v>
      </c>
      <c r="D119" s="154"/>
      <c r="E119" s="154"/>
      <c r="F119" s="159" t="str">
        <f>E17</f>
        <v>Statutární město Chomutov,Zborovská 4602,Chomutov</v>
      </c>
      <c r="G119" s="154"/>
      <c r="H119" s="154"/>
      <c r="I119" s="151" t="s">
        <v>30</v>
      </c>
      <c r="J119" s="192" t="str">
        <f>E23</f>
        <v>Ing. Mgr. Lucie Radilová, DiS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5.15" customHeight="1">
      <c r="A120" s="154"/>
      <c r="B120" s="91"/>
      <c r="C120" s="151" t="s">
        <v>28</v>
      </c>
      <c r="D120" s="154"/>
      <c r="E120" s="154"/>
      <c r="F120" s="159" t="str">
        <f>IF(E20="","",E20)</f>
        <v xml:space="preserve"> </v>
      </c>
      <c r="G120" s="154"/>
      <c r="H120" s="154"/>
      <c r="I120" s="151" t="s">
        <v>35</v>
      </c>
      <c r="J120" s="192" t="str">
        <f>E26</f>
        <v>Obrtelová Miluše</v>
      </c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10.35" customHeight="1">
      <c r="A121" s="154"/>
      <c r="B121" s="91"/>
      <c r="C121" s="154"/>
      <c r="D121" s="154"/>
      <c r="E121" s="154"/>
      <c r="F121" s="154"/>
      <c r="G121" s="154"/>
      <c r="H121" s="154"/>
      <c r="I121" s="154"/>
      <c r="J121" s="154"/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215" customFormat="1" ht="29.25" customHeight="1">
      <c r="A122" s="206"/>
      <c r="B122" s="207"/>
      <c r="C122" s="208" t="s">
        <v>246</v>
      </c>
      <c r="D122" s="209" t="s">
        <v>66</v>
      </c>
      <c r="E122" s="209" t="s">
        <v>62</v>
      </c>
      <c r="F122" s="209" t="s">
        <v>63</v>
      </c>
      <c r="G122" s="209" t="s">
        <v>247</v>
      </c>
      <c r="H122" s="209" t="s">
        <v>248</v>
      </c>
      <c r="I122" s="209" t="s">
        <v>249</v>
      </c>
      <c r="J122" s="209" t="s">
        <v>230</v>
      </c>
      <c r="K122" s="210" t="s">
        <v>250</v>
      </c>
      <c r="L122" s="211"/>
      <c r="M122" s="212" t="s">
        <v>1</v>
      </c>
      <c r="N122" s="213" t="s">
        <v>45</v>
      </c>
      <c r="O122" s="213" t="s">
        <v>251</v>
      </c>
      <c r="P122" s="213" t="s">
        <v>252</v>
      </c>
      <c r="Q122" s="213" t="s">
        <v>253</v>
      </c>
      <c r="R122" s="213" t="s">
        <v>254</v>
      </c>
      <c r="S122" s="213" t="s">
        <v>255</v>
      </c>
      <c r="T122" s="214" t="s">
        <v>256</v>
      </c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</row>
    <row r="123" spans="1:65" s="156" customFormat="1" ht="22.95" customHeight="1">
      <c r="A123" s="154"/>
      <c r="B123" s="91"/>
      <c r="C123" s="216" t="s">
        <v>257</v>
      </c>
      <c r="D123" s="154"/>
      <c r="E123" s="154"/>
      <c r="F123" s="154"/>
      <c r="G123" s="154"/>
      <c r="H123" s="154"/>
      <c r="I123" s="154"/>
      <c r="J123" s="217">
        <f>BK123</f>
        <v>0</v>
      </c>
      <c r="K123" s="154"/>
      <c r="L123" s="91"/>
      <c r="M123" s="218"/>
      <c r="N123" s="219"/>
      <c r="O123" s="167"/>
      <c r="P123" s="220">
        <f>P124</f>
        <v>153.85402199999999</v>
      </c>
      <c r="Q123" s="167"/>
      <c r="R123" s="220">
        <f>R124</f>
        <v>57.704216000000002</v>
      </c>
      <c r="S123" s="167"/>
      <c r="T123" s="221">
        <f>T124</f>
        <v>0</v>
      </c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T123" s="145" t="s">
        <v>80</v>
      </c>
      <c r="AU123" s="145" t="s">
        <v>232</v>
      </c>
      <c r="BK123" s="222">
        <f>BK124</f>
        <v>0</v>
      </c>
    </row>
    <row r="124" spans="1:65" s="223" customFormat="1" ht="25.95" customHeight="1">
      <c r="B124" s="224"/>
      <c r="D124" s="225" t="s">
        <v>80</v>
      </c>
      <c r="E124" s="226" t="s">
        <v>258</v>
      </c>
      <c r="F124" s="226" t="s">
        <v>259</v>
      </c>
      <c r="J124" s="227">
        <f>BK124</f>
        <v>0</v>
      </c>
      <c r="L124" s="224"/>
      <c r="M124" s="228"/>
      <c r="N124" s="229"/>
      <c r="O124" s="229"/>
      <c r="P124" s="230">
        <f>P125+P165+P204</f>
        <v>153.85402199999999</v>
      </c>
      <c r="Q124" s="229"/>
      <c r="R124" s="230">
        <f>R125+R165+R204</f>
        <v>57.704216000000002</v>
      </c>
      <c r="S124" s="229"/>
      <c r="T124" s="231">
        <f>T125+T165+T204</f>
        <v>0</v>
      </c>
      <c r="AR124" s="225" t="s">
        <v>88</v>
      </c>
      <c r="AT124" s="232" t="s">
        <v>80</v>
      </c>
      <c r="AU124" s="232" t="s">
        <v>81</v>
      </c>
      <c r="AY124" s="225" t="s">
        <v>260</v>
      </c>
      <c r="BK124" s="233">
        <f>BK125+BK165+BK204</f>
        <v>0</v>
      </c>
    </row>
    <row r="125" spans="1:65" s="223" customFormat="1" ht="22.95" customHeight="1">
      <c r="B125" s="224"/>
      <c r="D125" s="225" t="s">
        <v>80</v>
      </c>
      <c r="E125" s="234" t="s">
        <v>88</v>
      </c>
      <c r="F125" s="234" t="s">
        <v>261</v>
      </c>
      <c r="J125" s="235">
        <f>BK125</f>
        <v>0</v>
      </c>
      <c r="L125" s="224"/>
      <c r="M125" s="228"/>
      <c r="N125" s="229"/>
      <c r="O125" s="229"/>
      <c r="P125" s="230">
        <f>SUM(P126:P164)</f>
        <v>22.747593999999999</v>
      </c>
      <c r="Q125" s="229"/>
      <c r="R125" s="230">
        <f>SUM(R126:R164)</f>
        <v>0</v>
      </c>
      <c r="S125" s="229"/>
      <c r="T125" s="231">
        <f>SUM(T126:T164)</f>
        <v>0</v>
      </c>
      <c r="AR125" s="225" t="s">
        <v>88</v>
      </c>
      <c r="AT125" s="232" t="s">
        <v>80</v>
      </c>
      <c r="AU125" s="232" t="s">
        <v>88</v>
      </c>
      <c r="AY125" s="225" t="s">
        <v>260</v>
      </c>
      <c r="BK125" s="233">
        <f>SUM(BK126:BK164)</f>
        <v>0</v>
      </c>
    </row>
    <row r="126" spans="1:65" s="156" customFormat="1" ht="21.75" customHeight="1">
      <c r="A126" s="154"/>
      <c r="B126" s="91"/>
      <c r="C126" s="267" t="s">
        <v>88</v>
      </c>
      <c r="D126" s="267" t="s">
        <v>262</v>
      </c>
      <c r="E126" s="268" t="s">
        <v>1223</v>
      </c>
      <c r="F126" s="269" t="s">
        <v>1224</v>
      </c>
      <c r="G126" s="270" t="s">
        <v>308</v>
      </c>
      <c r="H126" s="271">
        <v>53.113999999999997</v>
      </c>
      <c r="I126" s="93">
        <v>0</v>
      </c>
      <c r="J126" s="93">
        <f>ROUND(I126*H126,2)</f>
        <v>0</v>
      </c>
      <c r="K126" s="92" t="s">
        <v>266</v>
      </c>
      <c r="L126" s="91"/>
      <c r="M126" s="236" t="s">
        <v>1</v>
      </c>
      <c r="N126" s="237" t="s">
        <v>46</v>
      </c>
      <c r="O126" s="238">
        <v>0.215</v>
      </c>
      <c r="P126" s="238">
        <f>O126*H126</f>
        <v>11.419509999999999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R126" s="240" t="s">
        <v>267</v>
      </c>
      <c r="AT126" s="240" t="s">
        <v>262</v>
      </c>
      <c r="AU126" s="240" t="s">
        <v>91</v>
      </c>
      <c r="AY126" s="145" t="s">
        <v>260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45" t="s">
        <v>88</v>
      </c>
      <c r="BK126" s="241">
        <f>ROUND(I126*H126,2)</f>
        <v>0</v>
      </c>
      <c r="BL126" s="145" t="s">
        <v>267</v>
      </c>
      <c r="BM126" s="240" t="s">
        <v>1225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1036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1226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8" customFormat="1">
      <c r="B129" s="249"/>
      <c r="C129" s="276"/>
      <c r="D129" s="273" t="s">
        <v>269</v>
      </c>
      <c r="E129" s="277" t="s">
        <v>1</v>
      </c>
      <c r="F129" s="278" t="s">
        <v>1227</v>
      </c>
      <c r="G129" s="276"/>
      <c r="H129" s="279">
        <v>16.393999999999998</v>
      </c>
      <c r="L129" s="249"/>
      <c r="M129" s="251"/>
      <c r="N129" s="252"/>
      <c r="O129" s="252"/>
      <c r="P129" s="252"/>
      <c r="Q129" s="252"/>
      <c r="R129" s="252"/>
      <c r="S129" s="252"/>
      <c r="T129" s="253"/>
      <c r="AT129" s="250" t="s">
        <v>269</v>
      </c>
      <c r="AU129" s="250" t="s">
        <v>91</v>
      </c>
      <c r="AV129" s="248" t="s">
        <v>91</v>
      </c>
      <c r="AW129" s="248" t="s">
        <v>34</v>
      </c>
      <c r="AX129" s="248" t="s">
        <v>81</v>
      </c>
      <c r="AY129" s="250" t="s">
        <v>260</v>
      </c>
    </row>
    <row r="130" spans="1:65" s="248" customFormat="1">
      <c r="B130" s="249"/>
      <c r="C130" s="276"/>
      <c r="D130" s="273" t="s">
        <v>269</v>
      </c>
      <c r="E130" s="277" t="s">
        <v>1</v>
      </c>
      <c r="F130" s="278" t="s">
        <v>1228</v>
      </c>
      <c r="G130" s="276"/>
      <c r="H130" s="279">
        <v>36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34</v>
      </c>
      <c r="AX130" s="248" t="s">
        <v>81</v>
      </c>
      <c r="AY130" s="250" t="s">
        <v>260</v>
      </c>
    </row>
    <row r="131" spans="1:65" s="248" customFormat="1">
      <c r="B131" s="249"/>
      <c r="C131" s="276"/>
      <c r="D131" s="273" t="s">
        <v>269</v>
      </c>
      <c r="E131" s="277" t="s">
        <v>1</v>
      </c>
      <c r="F131" s="278" t="s">
        <v>1229</v>
      </c>
      <c r="G131" s="276"/>
      <c r="H131" s="279">
        <v>0.72</v>
      </c>
      <c r="L131" s="249"/>
      <c r="M131" s="251"/>
      <c r="N131" s="252"/>
      <c r="O131" s="252"/>
      <c r="P131" s="252"/>
      <c r="Q131" s="252"/>
      <c r="R131" s="252"/>
      <c r="S131" s="252"/>
      <c r="T131" s="253"/>
      <c r="AT131" s="250" t="s">
        <v>269</v>
      </c>
      <c r="AU131" s="250" t="s">
        <v>91</v>
      </c>
      <c r="AV131" s="248" t="s">
        <v>91</v>
      </c>
      <c r="AW131" s="248" t="s">
        <v>34</v>
      </c>
      <c r="AX131" s="248" t="s">
        <v>81</v>
      </c>
      <c r="AY131" s="250" t="s">
        <v>260</v>
      </c>
    </row>
    <row r="132" spans="1:65" s="258" customFormat="1">
      <c r="B132" s="259"/>
      <c r="C132" s="285"/>
      <c r="D132" s="273" t="s">
        <v>269</v>
      </c>
      <c r="E132" s="286" t="s">
        <v>1221</v>
      </c>
      <c r="F132" s="287" t="s">
        <v>279</v>
      </c>
      <c r="G132" s="285"/>
      <c r="H132" s="288">
        <v>53.113999999999997</v>
      </c>
      <c r="L132" s="259"/>
      <c r="M132" s="261"/>
      <c r="N132" s="262"/>
      <c r="O132" s="262"/>
      <c r="P132" s="262"/>
      <c r="Q132" s="262"/>
      <c r="R132" s="262"/>
      <c r="S132" s="262"/>
      <c r="T132" s="263"/>
      <c r="AT132" s="260" t="s">
        <v>269</v>
      </c>
      <c r="AU132" s="260" t="s">
        <v>91</v>
      </c>
      <c r="AV132" s="258" t="s">
        <v>267</v>
      </c>
      <c r="AW132" s="258" t="s">
        <v>34</v>
      </c>
      <c r="AX132" s="258" t="s">
        <v>88</v>
      </c>
      <c r="AY132" s="260" t="s">
        <v>260</v>
      </c>
    </row>
    <row r="133" spans="1:65" s="156" customFormat="1" ht="16.5" customHeight="1">
      <c r="A133" s="154"/>
      <c r="B133" s="91"/>
      <c r="C133" s="267" t="s">
        <v>91</v>
      </c>
      <c r="D133" s="267" t="s">
        <v>262</v>
      </c>
      <c r="E133" s="268" t="s">
        <v>335</v>
      </c>
      <c r="F133" s="269" t="s">
        <v>336</v>
      </c>
      <c r="G133" s="270" t="s">
        <v>308</v>
      </c>
      <c r="H133" s="271">
        <v>1.26</v>
      </c>
      <c r="I133" s="93">
        <v>0</v>
      </c>
      <c r="J133" s="93">
        <f>ROUND(I133*H133,2)</f>
        <v>0</v>
      </c>
      <c r="K133" s="92" t="s">
        <v>266</v>
      </c>
      <c r="L133" s="91"/>
      <c r="M133" s="236" t="s">
        <v>1</v>
      </c>
      <c r="N133" s="237" t="s">
        <v>46</v>
      </c>
      <c r="O133" s="238">
        <v>1.548</v>
      </c>
      <c r="P133" s="238">
        <f>O133*H133</f>
        <v>1.95048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R133" s="240" t="s">
        <v>267</v>
      </c>
      <c r="AT133" s="240" t="s">
        <v>262</v>
      </c>
      <c r="AU133" s="240" t="s">
        <v>91</v>
      </c>
      <c r="AY133" s="145" t="s">
        <v>260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45" t="s">
        <v>88</v>
      </c>
      <c r="BK133" s="241">
        <f>ROUND(I133*H133,2)</f>
        <v>0</v>
      </c>
      <c r="BL133" s="145" t="s">
        <v>267</v>
      </c>
      <c r="BM133" s="240" t="s">
        <v>1230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338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92" customFormat="1">
      <c r="B135" s="293"/>
      <c r="C135" s="298"/>
      <c r="D135" s="273" t="s">
        <v>269</v>
      </c>
      <c r="E135" s="299" t="s">
        <v>1</v>
      </c>
      <c r="F135" s="300" t="s">
        <v>312</v>
      </c>
      <c r="G135" s="298"/>
      <c r="H135" s="301">
        <v>0</v>
      </c>
      <c r="L135" s="293"/>
      <c r="M135" s="295"/>
      <c r="N135" s="296"/>
      <c r="O135" s="296"/>
      <c r="P135" s="296"/>
      <c r="Q135" s="296"/>
      <c r="R135" s="296"/>
      <c r="S135" s="296"/>
      <c r="T135" s="297"/>
      <c r="AT135" s="294" t="s">
        <v>269</v>
      </c>
      <c r="AU135" s="294" t="s">
        <v>91</v>
      </c>
      <c r="AV135" s="292" t="s">
        <v>277</v>
      </c>
      <c r="AW135" s="292" t="s">
        <v>34</v>
      </c>
      <c r="AX135" s="292" t="s">
        <v>81</v>
      </c>
      <c r="AY135" s="294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1231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2" customFormat="1">
      <c r="B137" s="243"/>
      <c r="C137" s="272"/>
      <c r="D137" s="273" t="s">
        <v>269</v>
      </c>
      <c r="E137" s="274" t="s">
        <v>1</v>
      </c>
      <c r="F137" s="275" t="s">
        <v>1232</v>
      </c>
      <c r="G137" s="272"/>
      <c r="H137" s="274" t="s">
        <v>1</v>
      </c>
      <c r="L137" s="243"/>
      <c r="M137" s="245"/>
      <c r="N137" s="246"/>
      <c r="O137" s="246"/>
      <c r="P137" s="246"/>
      <c r="Q137" s="246"/>
      <c r="R137" s="246"/>
      <c r="S137" s="246"/>
      <c r="T137" s="247"/>
      <c r="AT137" s="244" t="s">
        <v>269</v>
      </c>
      <c r="AU137" s="244" t="s">
        <v>91</v>
      </c>
      <c r="AV137" s="242" t="s">
        <v>88</v>
      </c>
      <c r="AW137" s="242" t="s">
        <v>34</v>
      </c>
      <c r="AX137" s="242" t="s">
        <v>81</v>
      </c>
      <c r="AY137" s="244" t="s">
        <v>260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341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1233</v>
      </c>
      <c r="G139" s="276"/>
      <c r="H139" s="279">
        <v>1.05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92" customFormat="1">
      <c r="B140" s="293"/>
      <c r="C140" s="298"/>
      <c r="D140" s="273" t="s">
        <v>269</v>
      </c>
      <c r="E140" s="299" t="s">
        <v>1220</v>
      </c>
      <c r="F140" s="300" t="s">
        <v>345</v>
      </c>
      <c r="G140" s="298"/>
      <c r="H140" s="301">
        <v>1.05</v>
      </c>
      <c r="L140" s="293"/>
      <c r="M140" s="295"/>
      <c r="N140" s="296"/>
      <c r="O140" s="296"/>
      <c r="P140" s="296"/>
      <c r="Q140" s="296"/>
      <c r="R140" s="296"/>
      <c r="S140" s="296"/>
      <c r="T140" s="297"/>
      <c r="AT140" s="294" t="s">
        <v>269</v>
      </c>
      <c r="AU140" s="294" t="s">
        <v>91</v>
      </c>
      <c r="AV140" s="292" t="s">
        <v>277</v>
      </c>
      <c r="AW140" s="292" t="s">
        <v>34</v>
      </c>
      <c r="AX140" s="292" t="s">
        <v>81</v>
      </c>
      <c r="AY140" s="294" t="s">
        <v>260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346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1234</v>
      </c>
      <c r="G142" s="276"/>
      <c r="H142" s="279">
        <v>0.21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1235</v>
      </c>
      <c r="F143" s="287" t="s">
        <v>279</v>
      </c>
      <c r="G143" s="285"/>
      <c r="H143" s="288">
        <v>1.26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16.5" customHeight="1">
      <c r="A144" s="154"/>
      <c r="B144" s="91"/>
      <c r="C144" s="267" t="s">
        <v>277</v>
      </c>
      <c r="D144" s="267" t="s">
        <v>262</v>
      </c>
      <c r="E144" s="268" t="s">
        <v>358</v>
      </c>
      <c r="F144" s="269" t="s">
        <v>359</v>
      </c>
      <c r="G144" s="270" t="s">
        <v>308</v>
      </c>
      <c r="H144" s="271">
        <v>53.113999999999997</v>
      </c>
      <c r="I144" s="93">
        <v>0</v>
      </c>
      <c r="J144" s="93">
        <f>ROUND(I144*H144,2)</f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8.6999999999999994E-2</v>
      </c>
      <c r="P144" s="238">
        <f>O144*H144</f>
        <v>4.6209179999999996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1236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1237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1221</v>
      </c>
      <c r="G146" s="276"/>
      <c r="H146" s="279">
        <v>53.113999999999997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81</v>
      </c>
      <c r="AY146" s="250" t="s">
        <v>260</v>
      </c>
    </row>
    <row r="147" spans="1:65" s="258" customFormat="1">
      <c r="B147" s="259"/>
      <c r="C147" s="285"/>
      <c r="D147" s="273" t="s">
        <v>269</v>
      </c>
      <c r="E147" s="286" t="s">
        <v>1218</v>
      </c>
      <c r="F147" s="287" t="s">
        <v>279</v>
      </c>
      <c r="G147" s="285"/>
      <c r="H147" s="288">
        <v>53.113999999999997</v>
      </c>
      <c r="L147" s="259"/>
      <c r="M147" s="261"/>
      <c r="N147" s="262"/>
      <c r="O147" s="262"/>
      <c r="P147" s="262"/>
      <c r="Q147" s="262"/>
      <c r="R147" s="262"/>
      <c r="S147" s="262"/>
      <c r="T147" s="263"/>
      <c r="AT147" s="260" t="s">
        <v>269</v>
      </c>
      <c r="AU147" s="260" t="s">
        <v>91</v>
      </c>
      <c r="AV147" s="258" t="s">
        <v>267</v>
      </c>
      <c r="AW147" s="258" t="s">
        <v>34</v>
      </c>
      <c r="AX147" s="258" t="s">
        <v>88</v>
      </c>
      <c r="AY147" s="260" t="s">
        <v>260</v>
      </c>
    </row>
    <row r="148" spans="1:65" s="156" customFormat="1" ht="22.8">
      <c r="A148" s="154"/>
      <c r="B148" s="91"/>
      <c r="C148" s="267" t="s">
        <v>267</v>
      </c>
      <c r="D148" s="267" t="s">
        <v>262</v>
      </c>
      <c r="E148" s="268" t="s">
        <v>378</v>
      </c>
      <c r="F148" s="269" t="s">
        <v>379</v>
      </c>
      <c r="G148" s="270" t="s">
        <v>380</v>
      </c>
      <c r="H148" s="271">
        <v>92.95</v>
      </c>
      <c r="I148" s="93">
        <v>0</v>
      </c>
      <c r="J148" s="93">
        <f>ROUND(I148*H148,2)</f>
        <v>0</v>
      </c>
      <c r="K148" s="92" t="s">
        <v>292</v>
      </c>
      <c r="L148" s="91"/>
      <c r="M148" s="236" t="s">
        <v>1</v>
      </c>
      <c r="N148" s="237" t="s">
        <v>46</v>
      </c>
      <c r="O148" s="238">
        <v>0</v>
      </c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1238</v>
      </c>
    </row>
    <row r="149" spans="1:65" s="242" customFormat="1">
      <c r="B149" s="243"/>
      <c r="C149" s="272"/>
      <c r="D149" s="273" t="s">
        <v>269</v>
      </c>
      <c r="E149" s="274" t="s">
        <v>1</v>
      </c>
      <c r="F149" s="275" t="s">
        <v>382</v>
      </c>
      <c r="G149" s="272"/>
      <c r="H149" s="274" t="s">
        <v>1</v>
      </c>
      <c r="L149" s="243"/>
      <c r="M149" s="245"/>
      <c r="N149" s="246"/>
      <c r="O149" s="246"/>
      <c r="P149" s="246"/>
      <c r="Q149" s="246"/>
      <c r="R149" s="246"/>
      <c r="S149" s="246"/>
      <c r="T149" s="247"/>
      <c r="AT149" s="244" t="s">
        <v>269</v>
      </c>
      <c r="AU149" s="244" t="s">
        <v>91</v>
      </c>
      <c r="AV149" s="242" t="s">
        <v>88</v>
      </c>
      <c r="AW149" s="242" t="s">
        <v>34</v>
      </c>
      <c r="AX149" s="242" t="s">
        <v>81</v>
      </c>
      <c r="AY149" s="244" t="s">
        <v>260</v>
      </c>
    </row>
    <row r="150" spans="1:65" s="242" customFormat="1">
      <c r="B150" s="243"/>
      <c r="C150" s="272"/>
      <c r="D150" s="273" t="s">
        <v>269</v>
      </c>
      <c r="E150" s="274" t="s">
        <v>1</v>
      </c>
      <c r="F150" s="275" t="s">
        <v>383</v>
      </c>
      <c r="G150" s="272"/>
      <c r="H150" s="274" t="s">
        <v>1</v>
      </c>
      <c r="L150" s="243"/>
      <c r="M150" s="245"/>
      <c r="N150" s="246"/>
      <c r="O150" s="246"/>
      <c r="P150" s="246"/>
      <c r="Q150" s="246"/>
      <c r="R150" s="246"/>
      <c r="S150" s="246"/>
      <c r="T150" s="247"/>
      <c r="AT150" s="244" t="s">
        <v>269</v>
      </c>
      <c r="AU150" s="244" t="s">
        <v>91</v>
      </c>
      <c r="AV150" s="242" t="s">
        <v>88</v>
      </c>
      <c r="AW150" s="242" t="s">
        <v>34</v>
      </c>
      <c r="AX150" s="242" t="s">
        <v>81</v>
      </c>
      <c r="AY150" s="244" t="s">
        <v>260</v>
      </c>
    </row>
    <row r="151" spans="1:65" s="292" customFormat="1">
      <c r="B151" s="293"/>
      <c r="C151" s="298"/>
      <c r="D151" s="273" t="s">
        <v>269</v>
      </c>
      <c r="E151" s="299" t="s">
        <v>1</v>
      </c>
      <c r="F151" s="300" t="s">
        <v>312</v>
      </c>
      <c r="G151" s="298"/>
      <c r="H151" s="301">
        <v>0</v>
      </c>
      <c r="L151" s="293"/>
      <c r="M151" s="295"/>
      <c r="N151" s="296"/>
      <c r="O151" s="296"/>
      <c r="P151" s="296"/>
      <c r="Q151" s="296"/>
      <c r="R151" s="296"/>
      <c r="S151" s="296"/>
      <c r="T151" s="297"/>
      <c r="AT151" s="294" t="s">
        <v>269</v>
      </c>
      <c r="AU151" s="294" t="s">
        <v>91</v>
      </c>
      <c r="AV151" s="292" t="s">
        <v>277</v>
      </c>
      <c r="AW151" s="292" t="s">
        <v>34</v>
      </c>
      <c r="AX151" s="292" t="s">
        <v>81</v>
      </c>
      <c r="AY151" s="294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1239</v>
      </c>
      <c r="G152" s="276"/>
      <c r="H152" s="279">
        <v>92.95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58" customFormat="1">
      <c r="B153" s="259"/>
      <c r="C153" s="285"/>
      <c r="D153" s="273" t="s">
        <v>269</v>
      </c>
      <c r="E153" s="286" t="s">
        <v>1</v>
      </c>
      <c r="F153" s="287" t="s">
        <v>279</v>
      </c>
      <c r="G153" s="285"/>
      <c r="H153" s="288">
        <v>92.95</v>
      </c>
      <c r="L153" s="259"/>
      <c r="M153" s="261"/>
      <c r="N153" s="262"/>
      <c r="O153" s="262"/>
      <c r="P153" s="262"/>
      <c r="Q153" s="262"/>
      <c r="R153" s="262"/>
      <c r="S153" s="262"/>
      <c r="T153" s="263"/>
      <c r="AT153" s="260" t="s">
        <v>269</v>
      </c>
      <c r="AU153" s="260" t="s">
        <v>91</v>
      </c>
      <c r="AV153" s="258" t="s">
        <v>267</v>
      </c>
      <c r="AW153" s="258" t="s">
        <v>34</v>
      </c>
      <c r="AX153" s="258" t="s">
        <v>88</v>
      </c>
      <c r="AY153" s="260" t="s">
        <v>260</v>
      </c>
    </row>
    <row r="154" spans="1:65" s="156" customFormat="1" ht="16.5" customHeight="1">
      <c r="A154" s="154"/>
      <c r="B154" s="91"/>
      <c r="C154" s="267" t="s">
        <v>296</v>
      </c>
      <c r="D154" s="267" t="s">
        <v>262</v>
      </c>
      <c r="E154" s="268" t="s">
        <v>386</v>
      </c>
      <c r="F154" s="269" t="s">
        <v>387</v>
      </c>
      <c r="G154" s="270" t="s">
        <v>308</v>
      </c>
      <c r="H154" s="271">
        <v>53.113999999999997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8.9999999999999993E-3</v>
      </c>
      <c r="P154" s="238">
        <f>O154*H154</f>
        <v>0.47802599999999995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1240</v>
      </c>
    </row>
    <row r="155" spans="1:65" s="248" customFormat="1">
      <c r="B155" s="249"/>
      <c r="C155" s="276"/>
      <c r="D155" s="273" t="s">
        <v>269</v>
      </c>
      <c r="E155" s="277" t="s">
        <v>1</v>
      </c>
      <c r="F155" s="278" t="s">
        <v>1218</v>
      </c>
      <c r="G155" s="276"/>
      <c r="H155" s="279">
        <v>53.113999999999997</v>
      </c>
      <c r="L155" s="249"/>
      <c r="M155" s="251"/>
      <c r="N155" s="252"/>
      <c r="O155" s="252"/>
      <c r="P155" s="252"/>
      <c r="Q155" s="252"/>
      <c r="R155" s="252"/>
      <c r="S155" s="252"/>
      <c r="T155" s="253"/>
      <c r="AT155" s="250" t="s">
        <v>269</v>
      </c>
      <c r="AU155" s="250" t="s">
        <v>91</v>
      </c>
      <c r="AV155" s="248" t="s">
        <v>91</v>
      </c>
      <c r="AW155" s="248" t="s">
        <v>34</v>
      </c>
      <c r="AX155" s="248" t="s">
        <v>88</v>
      </c>
      <c r="AY155" s="250" t="s">
        <v>260</v>
      </c>
    </row>
    <row r="156" spans="1:65" s="156" customFormat="1" ht="16.5" customHeight="1">
      <c r="A156" s="154"/>
      <c r="B156" s="91"/>
      <c r="C156" s="267" t="s">
        <v>305</v>
      </c>
      <c r="D156" s="267" t="s">
        <v>262</v>
      </c>
      <c r="E156" s="268" t="s">
        <v>1105</v>
      </c>
      <c r="F156" s="269" t="s">
        <v>1106</v>
      </c>
      <c r="G156" s="270" t="s">
        <v>265</v>
      </c>
      <c r="H156" s="271">
        <v>147.54</v>
      </c>
      <c r="I156" s="93">
        <v>0</v>
      </c>
      <c r="J156" s="93">
        <f>ROUND(I156*H156,2)</f>
        <v>0</v>
      </c>
      <c r="K156" s="92" t="s">
        <v>266</v>
      </c>
      <c r="L156" s="91"/>
      <c r="M156" s="236" t="s">
        <v>1</v>
      </c>
      <c r="N156" s="237" t="s">
        <v>46</v>
      </c>
      <c r="O156" s="238">
        <v>2.9000000000000001E-2</v>
      </c>
      <c r="P156" s="238">
        <f>O156*H156</f>
        <v>4.2786600000000004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267</v>
      </c>
      <c r="AT156" s="240" t="s">
        <v>262</v>
      </c>
      <c r="AU156" s="240" t="s">
        <v>91</v>
      </c>
      <c r="AY156" s="145" t="s">
        <v>260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45" t="s">
        <v>88</v>
      </c>
      <c r="BK156" s="241">
        <f>ROUND(I156*H156,2)</f>
        <v>0</v>
      </c>
      <c r="BL156" s="145" t="s">
        <v>267</v>
      </c>
      <c r="BM156" s="240" t="s">
        <v>1241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1108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1226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1242</v>
      </c>
      <c r="G159" s="276"/>
      <c r="H159" s="279">
        <v>32.94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81</v>
      </c>
      <c r="AY159" s="250" t="s">
        <v>260</v>
      </c>
    </row>
    <row r="160" spans="1:65" s="248" customFormat="1">
      <c r="B160" s="249"/>
      <c r="C160" s="276"/>
      <c r="D160" s="273" t="s">
        <v>269</v>
      </c>
      <c r="E160" s="277" t="s">
        <v>1</v>
      </c>
      <c r="F160" s="278" t="s">
        <v>1243</v>
      </c>
      <c r="G160" s="276"/>
      <c r="H160" s="279">
        <v>12.6</v>
      </c>
      <c r="L160" s="249"/>
      <c r="M160" s="251"/>
      <c r="N160" s="252"/>
      <c r="O160" s="252"/>
      <c r="P160" s="252"/>
      <c r="Q160" s="252"/>
      <c r="R160" s="252"/>
      <c r="S160" s="252"/>
      <c r="T160" s="253"/>
      <c r="AT160" s="250" t="s">
        <v>269</v>
      </c>
      <c r="AU160" s="250" t="s">
        <v>91</v>
      </c>
      <c r="AV160" s="248" t="s">
        <v>91</v>
      </c>
      <c r="AW160" s="248" t="s">
        <v>34</v>
      </c>
      <c r="AX160" s="248" t="s">
        <v>81</v>
      </c>
      <c r="AY160" s="250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1244</v>
      </c>
      <c r="G161" s="276"/>
      <c r="H161" s="279">
        <v>72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48" customFormat="1">
      <c r="B162" s="249"/>
      <c r="C162" s="276"/>
      <c r="D162" s="273" t="s">
        <v>269</v>
      </c>
      <c r="E162" s="277" t="s">
        <v>1</v>
      </c>
      <c r="F162" s="278" t="s">
        <v>1245</v>
      </c>
      <c r="G162" s="276"/>
      <c r="H162" s="279">
        <v>28</v>
      </c>
      <c r="L162" s="249"/>
      <c r="M162" s="251"/>
      <c r="N162" s="252"/>
      <c r="O162" s="252"/>
      <c r="P162" s="252"/>
      <c r="Q162" s="252"/>
      <c r="R162" s="252"/>
      <c r="S162" s="252"/>
      <c r="T162" s="253"/>
      <c r="AT162" s="250" t="s">
        <v>269</v>
      </c>
      <c r="AU162" s="250" t="s">
        <v>91</v>
      </c>
      <c r="AV162" s="248" t="s">
        <v>91</v>
      </c>
      <c r="AW162" s="248" t="s">
        <v>34</v>
      </c>
      <c r="AX162" s="248" t="s">
        <v>81</v>
      </c>
      <c r="AY162" s="250" t="s">
        <v>260</v>
      </c>
    </row>
    <row r="163" spans="1:65" s="248" customFormat="1">
      <c r="B163" s="249"/>
      <c r="C163" s="276"/>
      <c r="D163" s="273" t="s">
        <v>269</v>
      </c>
      <c r="E163" s="277" t="s">
        <v>1</v>
      </c>
      <c r="F163" s="278" t="s">
        <v>1246</v>
      </c>
      <c r="G163" s="276"/>
      <c r="H163" s="279">
        <v>2</v>
      </c>
      <c r="L163" s="249"/>
      <c r="M163" s="251"/>
      <c r="N163" s="252"/>
      <c r="O163" s="252"/>
      <c r="P163" s="252"/>
      <c r="Q163" s="252"/>
      <c r="R163" s="252"/>
      <c r="S163" s="252"/>
      <c r="T163" s="253"/>
      <c r="AT163" s="250" t="s">
        <v>269</v>
      </c>
      <c r="AU163" s="250" t="s">
        <v>91</v>
      </c>
      <c r="AV163" s="248" t="s">
        <v>91</v>
      </c>
      <c r="AW163" s="248" t="s">
        <v>34</v>
      </c>
      <c r="AX163" s="248" t="s">
        <v>81</v>
      </c>
      <c r="AY163" s="250" t="s">
        <v>260</v>
      </c>
    </row>
    <row r="164" spans="1:65" s="258" customFormat="1">
      <c r="B164" s="259"/>
      <c r="C164" s="285"/>
      <c r="D164" s="273" t="s">
        <v>269</v>
      </c>
      <c r="E164" s="286" t="s">
        <v>1</v>
      </c>
      <c r="F164" s="287" t="s">
        <v>279</v>
      </c>
      <c r="G164" s="285"/>
      <c r="H164" s="288">
        <v>147.54</v>
      </c>
      <c r="L164" s="259"/>
      <c r="M164" s="261"/>
      <c r="N164" s="262"/>
      <c r="O164" s="262"/>
      <c r="P164" s="262"/>
      <c r="Q164" s="262"/>
      <c r="R164" s="262"/>
      <c r="S164" s="262"/>
      <c r="T164" s="263"/>
      <c r="AT164" s="260" t="s">
        <v>269</v>
      </c>
      <c r="AU164" s="260" t="s">
        <v>91</v>
      </c>
      <c r="AV164" s="258" t="s">
        <v>267</v>
      </c>
      <c r="AW164" s="258" t="s">
        <v>34</v>
      </c>
      <c r="AX164" s="258" t="s">
        <v>88</v>
      </c>
      <c r="AY164" s="260" t="s">
        <v>260</v>
      </c>
    </row>
    <row r="165" spans="1:65" s="223" customFormat="1" ht="22.95" customHeight="1">
      <c r="B165" s="224"/>
      <c r="C165" s="282"/>
      <c r="D165" s="283" t="s">
        <v>80</v>
      </c>
      <c r="E165" s="284" t="s">
        <v>296</v>
      </c>
      <c r="F165" s="284" t="s">
        <v>1130</v>
      </c>
      <c r="G165" s="282"/>
      <c r="H165" s="282"/>
      <c r="J165" s="235">
        <f>BK165</f>
        <v>0</v>
      </c>
      <c r="L165" s="224"/>
      <c r="M165" s="228"/>
      <c r="N165" s="229"/>
      <c r="O165" s="229"/>
      <c r="P165" s="230">
        <f>SUM(P166:P203)</f>
        <v>108.19793999999999</v>
      </c>
      <c r="Q165" s="229"/>
      <c r="R165" s="230">
        <f>SUM(R166:R203)</f>
        <v>57.704216000000002</v>
      </c>
      <c r="S165" s="229"/>
      <c r="T165" s="231">
        <f>SUM(T166:T203)</f>
        <v>0</v>
      </c>
      <c r="AR165" s="225" t="s">
        <v>88</v>
      </c>
      <c r="AT165" s="232" t="s">
        <v>80</v>
      </c>
      <c r="AU165" s="232" t="s">
        <v>88</v>
      </c>
      <c r="AY165" s="225" t="s">
        <v>260</v>
      </c>
      <c r="BK165" s="233">
        <f>SUM(BK166:BK203)</f>
        <v>0</v>
      </c>
    </row>
    <row r="166" spans="1:65" s="156" customFormat="1" ht="16.5" customHeight="1">
      <c r="A166" s="154"/>
      <c r="B166" s="91"/>
      <c r="C166" s="267" t="s">
        <v>313</v>
      </c>
      <c r="D166" s="267" t="s">
        <v>262</v>
      </c>
      <c r="E166" s="268" t="s">
        <v>1136</v>
      </c>
      <c r="F166" s="269" t="s">
        <v>1137</v>
      </c>
      <c r="G166" s="270" t="s">
        <v>265</v>
      </c>
      <c r="H166" s="271">
        <v>147.54</v>
      </c>
      <c r="I166" s="93">
        <v>0</v>
      </c>
      <c r="J166" s="93">
        <f>ROUND(I166*H166,2)</f>
        <v>0</v>
      </c>
      <c r="K166" s="92" t="s">
        <v>266</v>
      </c>
      <c r="L166" s="91"/>
      <c r="M166" s="236" t="s">
        <v>1</v>
      </c>
      <c r="N166" s="237" t="s">
        <v>46</v>
      </c>
      <c r="O166" s="238">
        <v>2.9000000000000001E-2</v>
      </c>
      <c r="P166" s="238">
        <f>O166*H166</f>
        <v>4.2786600000000004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R166" s="240" t="s">
        <v>267</v>
      </c>
      <c r="AT166" s="240" t="s">
        <v>262</v>
      </c>
      <c r="AU166" s="240" t="s">
        <v>91</v>
      </c>
      <c r="AY166" s="145" t="s">
        <v>260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45" t="s">
        <v>88</v>
      </c>
      <c r="BK166" s="241">
        <f>ROUND(I166*H166,2)</f>
        <v>0</v>
      </c>
      <c r="BL166" s="145" t="s">
        <v>267</v>
      </c>
      <c r="BM166" s="240" t="s">
        <v>1247</v>
      </c>
    </row>
    <row r="167" spans="1:65" s="242" customFormat="1">
      <c r="B167" s="243"/>
      <c r="C167" s="272"/>
      <c r="D167" s="273" t="s">
        <v>269</v>
      </c>
      <c r="E167" s="274" t="s">
        <v>1</v>
      </c>
      <c r="F167" s="275" t="s">
        <v>1248</v>
      </c>
      <c r="G167" s="272"/>
      <c r="H167" s="274" t="s">
        <v>1</v>
      </c>
      <c r="L167" s="243"/>
      <c r="M167" s="245"/>
      <c r="N167" s="246"/>
      <c r="O167" s="246"/>
      <c r="P167" s="246"/>
      <c r="Q167" s="246"/>
      <c r="R167" s="246"/>
      <c r="S167" s="246"/>
      <c r="T167" s="247"/>
      <c r="AT167" s="244" t="s">
        <v>269</v>
      </c>
      <c r="AU167" s="244" t="s">
        <v>91</v>
      </c>
      <c r="AV167" s="242" t="s">
        <v>88</v>
      </c>
      <c r="AW167" s="242" t="s">
        <v>34</v>
      </c>
      <c r="AX167" s="242" t="s">
        <v>81</v>
      </c>
      <c r="AY167" s="244" t="s">
        <v>260</v>
      </c>
    </row>
    <row r="168" spans="1:65" s="248" customFormat="1">
      <c r="B168" s="249"/>
      <c r="C168" s="276"/>
      <c r="D168" s="273" t="s">
        <v>269</v>
      </c>
      <c r="E168" s="277" t="s">
        <v>1</v>
      </c>
      <c r="F168" s="278" t="s">
        <v>1249</v>
      </c>
      <c r="G168" s="276"/>
      <c r="H168" s="279">
        <v>32.94</v>
      </c>
      <c r="L168" s="249"/>
      <c r="M168" s="251"/>
      <c r="N168" s="252"/>
      <c r="O168" s="252"/>
      <c r="P168" s="252"/>
      <c r="Q168" s="252"/>
      <c r="R168" s="252"/>
      <c r="S168" s="252"/>
      <c r="T168" s="253"/>
      <c r="AT168" s="250" t="s">
        <v>269</v>
      </c>
      <c r="AU168" s="250" t="s">
        <v>91</v>
      </c>
      <c r="AV168" s="248" t="s">
        <v>91</v>
      </c>
      <c r="AW168" s="248" t="s">
        <v>34</v>
      </c>
      <c r="AX168" s="248" t="s">
        <v>81</v>
      </c>
      <c r="AY168" s="250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1250</v>
      </c>
      <c r="G169" s="276"/>
      <c r="H169" s="279">
        <v>12.6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81</v>
      </c>
      <c r="AY169" s="250" t="s">
        <v>260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1251</v>
      </c>
      <c r="G170" s="276"/>
      <c r="H170" s="279">
        <v>72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81</v>
      </c>
      <c r="AY170" s="250" t="s">
        <v>260</v>
      </c>
    </row>
    <row r="171" spans="1:65" s="248" customFormat="1">
      <c r="B171" s="249"/>
      <c r="C171" s="276"/>
      <c r="D171" s="273" t="s">
        <v>269</v>
      </c>
      <c r="E171" s="277" t="s">
        <v>1</v>
      </c>
      <c r="F171" s="278" t="s">
        <v>1252</v>
      </c>
      <c r="G171" s="276"/>
      <c r="H171" s="279">
        <v>28</v>
      </c>
      <c r="L171" s="249"/>
      <c r="M171" s="251"/>
      <c r="N171" s="252"/>
      <c r="O171" s="252"/>
      <c r="P171" s="252"/>
      <c r="Q171" s="252"/>
      <c r="R171" s="252"/>
      <c r="S171" s="252"/>
      <c r="T171" s="253"/>
      <c r="AT171" s="250" t="s">
        <v>269</v>
      </c>
      <c r="AU171" s="250" t="s">
        <v>91</v>
      </c>
      <c r="AV171" s="248" t="s">
        <v>91</v>
      </c>
      <c r="AW171" s="248" t="s">
        <v>34</v>
      </c>
      <c r="AX171" s="248" t="s">
        <v>81</v>
      </c>
      <c r="AY171" s="250" t="s">
        <v>260</v>
      </c>
    </row>
    <row r="172" spans="1:65" s="248" customFormat="1">
      <c r="B172" s="249"/>
      <c r="C172" s="276"/>
      <c r="D172" s="273" t="s">
        <v>269</v>
      </c>
      <c r="E172" s="277" t="s">
        <v>1</v>
      </c>
      <c r="F172" s="278" t="s">
        <v>1253</v>
      </c>
      <c r="G172" s="276"/>
      <c r="H172" s="279">
        <v>2</v>
      </c>
      <c r="L172" s="249"/>
      <c r="M172" s="251"/>
      <c r="N172" s="252"/>
      <c r="O172" s="252"/>
      <c r="P172" s="252"/>
      <c r="Q172" s="252"/>
      <c r="R172" s="252"/>
      <c r="S172" s="252"/>
      <c r="T172" s="253"/>
      <c r="AT172" s="250" t="s">
        <v>269</v>
      </c>
      <c r="AU172" s="250" t="s">
        <v>91</v>
      </c>
      <c r="AV172" s="248" t="s">
        <v>91</v>
      </c>
      <c r="AW172" s="248" t="s">
        <v>34</v>
      </c>
      <c r="AX172" s="248" t="s">
        <v>81</v>
      </c>
      <c r="AY172" s="250" t="s">
        <v>260</v>
      </c>
    </row>
    <row r="173" spans="1:65" s="258" customFormat="1">
      <c r="B173" s="259"/>
      <c r="C173" s="285"/>
      <c r="D173" s="273" t="s">
        <v>269</v>
      </c>
      <c r="E173" s="286" t="s">
        <v>1</v>
      </c>
      <c r="F173" s="287" t="s">
        <v>279</v>
      </c>
      <c r="G173" s="285"/>
      <c r="H173" s="288">
        <v>147.54</v>
      </c>
      <c r="L173" s="259"/>
      <c r="M173" s="261"/>
      <c r="N173" s="262"/>
      <c r="O173" s="262"/>
      <c r="P173" s="262"/>
      <c r="Q173" s="262"/>
      <c r="R173" s="262"/>
      <c r="S173" s="262"/>
      <c r="T173" s="263"/>
      <c r="AT173" s="260" t="s">
        <v>269</v>
      </c>
      <c r="AU173" s="260" t="s">
        <v>91</v>
      </c>
      <c r="AV173" s="258" t="s">
        <v>267</v>
      </c>
      <c r="AW173" s="258" t="s">
        <v>34</v>
      </c>
      <c r="AX173" s="258" t="s">
        <v>88</v>
      </c>
      <c r="AY173" s="260" t="s">
        <v>260</v>
      </c>
    </row>
    <row r="174" spans="1:65" s="156" customFormat="1" ht="22.8">
      <c r="A174" s="154"/>
      <c r="B174" s="91"/>
      <c r="C174" s="267" t="s">
        <v>322</v>
      </c>
      <c r="D174" s="267" t="s">
        <v>262</v>
      </c>
      <c r="E174" s="268" t="s">
        <v>1254</v>
      </c>
      <c r="F174" s="269" t="s">
        <v>1255</v>
      </c>
      <c r="G174" s="270" t="s">
        <v>265</v>
      </c>
      <c r="H174" s="271">
        <v>2</v>
      </c>
      <c r="I174" s="93">
        <v>0</v>
      </c>
      <c r="J174" s="93">
        <f>ROUND(I174*H174,2)</f>
        <v>0</v>
      </c>
      <c r="K174" s="92" t="s">
        <v>292</v>
      </c>
      <c r="L174" s="91"/>
      <c r="M174" s="236" t="s">
        <v>1</v>
      </c>
      <c r="N174" s="237" t="s">
        <v>46</v>
      </c>
      <c r="O174" s="238">
        <v>1.47</v>
      </c>
      <c r="P174" s="238">
        <f>O174*H174</f>
        <v>2.94</v>
      </c>
      <c r="Q174" s="238">
        <v>0.20899999999999999</v>
      </c>
      <c r="R174" s="238">
        <f>Q174*H174</f>
        <v>0.41799999999999998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267</v>
      </c>
      <c r="AT174" s="240" t="s">
        <v>262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1256</v>
      </c>
    </row>
    <row r="175" spans="1:65" s="248" customFormat="1">
      <c r="B175" s="249"/>
      <c r="C175" s="276"/>
      <c r="D175" s="273" t="s">
        <v>269</v>
      </c>
      <c r="E175" s="277" t="s">
        <v>1</v>
      </c>
      <c r="F175" s="278" t="s">
        <v>1257</v>
      </c>
      <c r="G175" s="276"/>
      <c r="H175" s="279">
        <v>2</v>
      </c>
      <c r="L175" s="249"/>
      <c r="M175" s="251"/>
      <c r="N175" s="252"/>
      <c r="O175" s="252"/>
      <c r="P175" s="252"/>
      <c r="Q175" s="252"/>
      <c r="R175" s="252"/>
      <c r="S175" s="252"/>
      <c r="T175" s="253"/>
      <c r="AT175" s="250" t="s">
        <v>269</v>
      </c>
      <c r="AU175" s="250" t="s">
        <v>91</v>
      </c>
      <c r="AV175" s="248" t="s">
        <v>91</v>
      </c>
      <c r="AW175" s="248" t="s">
        <v>34</v>
      </c>
      <c r="AX175" s="248" t="s">
        <v>88</v>
      </c>
      <c r="AY175" s="250" t="s">
        <v>260</v>
      </c>
    </row>
    <row r="176" spans="1:65" s="156" customFormat="1" ht="16.5" customHeight="1">
      <c r="A176" s="154"/>
      <c r="B176" s="91"/>
      <c r="C176" s="310" t="s">
        <v>334</v>
      </c>
      <c r="D176" s="310" t="s">
        <v>633</v>
      </c>
      <c r="E176" s="311" t="s">
        <v>1258</v>
      </c>
      <c r="F176" s="312" t="s">
        <v>1259</v>
      </c>
      <c r="G176" s="313" t="s">
        <v>265</v>
      </c>
      <c r="H176" s="314">
        <v>2.04</v>
      </c>
      <c r="I176" s="95">
        <v>0</v>
      </c>
      <c r="J176" s="95">
        <f>ROUND(I176*H176,2)</f>
        <v>0</v>
      </c>
      <c r="K176" s="94" t="s">
        <v>266</v>
      </c>
      <c r="L176" s="303"/>
      <c r="M176" s="304" t="s">
        <v>1</v>
      </c>
      <c r="N176" s="305" t="s">
        <v>46</v>
      </c>
      <c r="O176" s="238">
        <v>0</v>
      </c>
      <c r="P176" s="238">
        <f>O176*H176</f>
        <v>0</v>
      </c>
      <c r="Q176" s="238">
        <v>0.222</v>
      </c>
      <c r="R176" s="238">
        <f>Q176*H176</f>
        <v>0.45288</v>
      </c>
      <c r="S176" s="238">
        <v>0</v>
      </c>
      <c r="T176" s="239">
        <f>S176*H176</f>
        <v>0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R176" s="240" t="s">
        <v>322</v>
      </c>
      <c r="AT176" s="240" t="s">
        <v>633</v>
      </c>
      <c r="AU176" s="240" t="s">
        <v>91</v>
      </c>
      <c r="AY176" s="145" t="s">
        <v>260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45" t="s">
        <v>88</v>
      </c>
      <c r="BK176" s="241">
        <f>ROUND(I176*H176,2)</f>
        <v>0</v>
      </c>
      <c r="BL176" s="145" t="s">
        <v>267</v>
      </c>
      <c r="BM176" s="240" t="s">
        <v>1260</v>
      </c>
    </row>
    <row r="177" spans="1:65" s="248" customFormat="1">
      <c r="B177" s="249"/>
      <c r="C177" s="276"/>
      <c r="D177" s="273" t="s">
        <v>269</v>
      </c>
      <c r="E177" s="277" t="s">
        <v>1</v>
      </c>
      <c r="F177" s="278" t="s">
        <v>1261</v>
      </c>
      <c r="G177" s="276"/>
      <c r="H177" s="279">
        <v>2.04</v>
      </c>
      <c r="L177" s="249"/>
      <c r="M177" s="251"/>
      <c r="N177" s="252"/>
      <c r="O177" s="252"/>
      <c r="P177" s="252"/>
      <c r="Q177" s="252"/>
      <c r="R177" s="252"/>
      <c r="S177" s="252"/>
      <c r="T177" s="253"/>
      <c r="AT177" s="250" t="s">
        <v>269</v>
      </c>
      <c r="AU177" s="250" t="s">
        <v>91</v>
      </c>
      <c r="AV177" s="248" t="s">
        <v>91</v>
      </c>
      <c r="AW177" s="248" t="s">
        <v>34</v>
      </c>
      <c r="AX177" s="248" t="s">
        <v>88</v>
      </c>
      <c r="AY177" s="250" t="s">
        <v>260</v>
      </c>
    </row>
    <row r="178" spans="1:65" s="156" customFormat="1" ht="16.5" customHeight="1">
      <c r="A178" s="154"/>
      <c r="B178" s="91"/>
      <c r="C178" s="267" t="s">
        <v>349</v>
      </c>
      <c r="D178" s="267" t="s">
        <v>262</v>
      </c>
      <c r="E178" s="268" t="s">
        <v>1152</v>
      </c>
      <c r="F178" s="269" t="s">
        <v>1153</v>
      </c>
      <c r="G178" s="270" t="s">
        <v>265</v>
      </c>
      <c r="H178" s="271">
        <v>40.6</v>
      </c>
      <c r="I178" s="93">
        <v>0</v>
      </c>
      <c r="J178" s="93">
        <f>ROUND(I178*H178,2)</f>
        <v>0</v>
      </c>
      <c r="K178" s="92" t="s">
        <v>266</v>
      </c>
      <c r="L178" s="91"/>
      <c r="M178" s="236" t="s">
        <v>1</v>
      </c>
      <c r="N178" s="237" t="s">
        <v>46</v>
      </c>
      <c r="O178" s="238">
        <v>0.621</v>
      </c>
      <c r="P178" s="238">
        <f>O178*H178</f>
        <v>25.212600000000002</v>
      </c>
      <c r="Q178" s="238">
        <v>8.7999999999999995E-2</v>
      </c>
      <c r="R178" s="238">
        <f>Q178*H178</f>
        <v>3.5728</v>
      </c>
      <c r="S178" s="238">
        <v>0</v>
      </c>
      <c r="T178" s="239">
        <f>S178*H178</f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267</v>
      </c>
      <c r="AT178" s="240" t="s">
        <v>262</v>
      </c>
      <c r="AU178" s="240" t="s">
        <v>91</v>
      </c>
      <c r="AY178" s="145" t="s">
        <v>260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45" t="s">
        <v>88</v>
      </c>
      <c r="BK178" s="241">
        <f>ROUND(I178*H178,2)</f>
        <v>0</v>
      </c>
      <c r="BL178" s="145" t="s">
        <v>267</v>
      </c>
      <c r="BM178" s="240" t="s">
        <v>1262</v>
      </c>
    </row>
    <row r="179" spans="1:65" s="242" customFormat="1">
      <c r="B179" s="243"/>
      <c r="C179" s="272"/>
      <c r="D179" s="273" t="s">
        <v>269</v>
      </c>
      <c r="E179" s="274" t="s">
        <v>1</v>
      </c>
      <c r="F179" s="275" t="s">
        <v>1263</v>
      </c>
      <c r="G179" s="272"/>
      <c r="H179" s="274" t="s">
        <v>1</v>
      </c>
      <c r="L179" s="243"/>
      <c r="M179" s="245"/>
      <c r="N179" s="246"/>
      <c r="O179" s="246"/>
      <c r="P179" s="246"/>
      <c r="Q179" s="246"/>
      <c r="R179" s="246"/>
      <c r="S179" s="246"/>
      <c r="T179" s="247"/>
      <c r="AT179" s="244" t="s">
        <v>269</v>
      </c>
      <c r="AU179" s="244" t="s">
        <v>91</v>
      </c>
      <c r="AV179" s="242" t="s">
        <v>88</v>
      </c>
      <c r="AW179" s="242" t="s">
        <v>34</v>
      </c>
      <c r="AX179" s="242" t="s">
        <v>81</v>
      </c>
      <c r="AY179" s="244" t="s">
        <v>260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1264</v>
      </c>
      <c r="G180" s="276"/>
      <c r="H180" s="279">
        <v>12.6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81</v>
      </c>
      <c r="AY180" s="250" t="s">
        <v>260</v>
      </c>
    </row>
    <row r="181" spans="1:65" s="292" customFormat="1">
      <c r="B181" s="293"/>
      <c r="C181" s="298"/>
      <c r="D181" s="273" t="s">
        <v>269</v>
      </c>
      <c r="E181" s="299" t="s">
        <v>1</v>
      </c>
      <c r="F181" s="300" t="s">
        <v>1265</v>
      </c>
      <c r="G181" s="298"/>
      <c r="H181" s="301">
        <v>12.6</v>
      </c>
      <c r="L181" s="293"/>
      <c r="M181" s="295"/>
      <c r="N181" s="296"/>
      <c r="O181" s="296"/>
      <c r="P181" s="296"/>
      <c r="Q181" s="296"/>
      <c r="R181" s="296"/>
      <c r="S181" s="296"/>
      <c r="T181" s="297"/>
      <c r="AT181" s="294" t="s">
        <v>269</v>
      </c>
      <c r="AU181" s="294" t="s">
        <v>91</v>
      </c>
      <c r="AV181" s="292" t="s">
        <v>277</v>
      </c>
      <c r="AW181" s="292" t="s">
        <v>34</v>
      </c>
      <c r="AX181" s="292" t="s">
        <v>81</v>
      </c>
      <c r="AY181" s="29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1266</v>
      </c>
      <c r="G182" s="276"/>
      <c r="H182" s="279">
        <v>28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92" customFormat="1">
      <c r="B183" s="293"/>
      <c r="C183" s="298"/>
      <c r="D183" s="273" t="s">
        <v>269</v>
      </c>
      <c r="E183" s="299" t="s">
        <v>1</v>
      </c>
      <c r="F183" s="300" t="s">
        <v>1267</v>
      </c>
      <c r="G183" s="298"/>
      <c r="H183" s="301">
        <v>28</v>
      </c>
      <c r="L183" s="293"/>
      <c r="M183" s="295"/>
      <c r="N183" s="296"/>
      <c r="O183" s="296"/>
      <c r="P183" s="296"/>
      <c r="Q183" s="296"/>
      <c r="R183" s="296"/>
      <c r="S183" s="296"/>
      <c r="T183" s="297"/>
      <c r="AT183" s="294" t="s">
        <v>269</v>
      </c>
      <c r="AU183" s="294" t="s">
        <v>91</v>
      </c>
      <c r="AV183" s="292" t="s">
        <v>277</v>
      </c>
      <c r="AW183" s="292" t="s">
        <v>34</v>
      </c>
      <c r="AX183" s="292" t="s">
        <v>81</v>
      </c>
      <c r="AY183" s="294" t="s">
        <v>260</v>
      </c>
    </row>
    <row r="184" spans="1:65" s="258" customFormat="1">
      <c r="B184" s="259"/>
      <c r="C184" s="285"/>
      <c r="D184" s="273" t="s">
        <v>269</v>
      </c>
      <c r="E184" s="286" t="s">
        <v>1</v>
      </c>
      <c r="F184" s="287" t="s">
        <v>279</v>
      </c>
      <c r="G184" s="285"/>
      <c r="H184" s="288">
        <v>40.6</v>
      </c>
      <c r="L184" s="259"/>
      <c r="M184" s="261"/>
      <c r="N184" s="262"/>
      <c r="O184" s="262"/>
      <c r="P184" s="262"/>
      <c r="Q184" s="262"/>
      <c r="R184" s="262"/>
      <c r="S184" s="262"/>
      <c r="T184" s="263"/>
      <c r="AT184" s="260" t="s">
        <v>269</v>
      </c>
      <c r="AU184" s="260" t="s">
        <v>91</v>
      </c>
      <c r="AV184" s="258" t="s">
        <v>267</v>
      </c>
      <c r="AW184" s="258" t="s">
        <v>34</v>
      </c>
      <c r="AX184" s="258" t="s">
        <v>88</v>
      </c>
      <c r="AY184" s="260" t="s">
        <v>260</v>
      </c>
    </row>
    <row r="185" spans="1:65" s="156" customFormat="1" ht="22.8">
      <c r="A185" s="154"/>
      <c r="B185" s="91"/>
      <c r="C185" s="310" t="s">
        <v>357</v>
      </c>
      <c r="D185" s="310" t="s">
        <v>633</v>
      </c>
      <c r="E185" s="311" t="s">
        <v>1268</v>
      </c>
      <c r="F185" s="312" t="s">
        <v>1269</v>
      </c>
      <c r="G185" s="313" t="s">
        <v>265</v>
      </c>
      <c r="H185" s="314">
        <v>12.978</v>
      </c>
      <c r="I185" s="95">
        <v>0</v>
      </c>
      <c r="J185" s="95">
        <f>ROUND(I185*H185,2)</f>
        <v>0</v>
      </c>
      <c r="K185" s="94" t="s">
        <v>292</v>
      </c>
      <c r="L185" s="303"/>
      <c r="M185" s="304" t="s">
        <v>1</v>
      </c>
      <c r="N185" s="305" t="s">
        <v>46</v>
      </c>
      <c r="O185" s="238">
        <v>0</v>
      </c>
      <c r="P185" s="238">
        <f>O185*H185</f>
        <v>0</v>
      </c>
      <c r="Q185" s="238">
        <v>0.21</v>
      </c>
      <c r="R185" s="238">
        <f>Q185*H185</f>
        <v>2.7253799999999999</v>
      </c>
      <c r="S185" s="238">
        <v>0</v>
      </c>
      <c r="T185" s="239">
        <f>S185*H185</f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322</v>
      </c>
      <c r="AT185" s="240" t="s">
        <v>633</v>
      </c>
      <c r="AU185" s="240" t="s">
        <v>91</v>
      </c>
      <c r="AY185" s="145" t="s">
        <v>260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45" t="s">
        <v>88</v>
      </c>
      <c r="BK185" s="241">
        <f>ROUND(I185*H185,2)</f>
        <v>0</v>
      </c>
      <c r="BL185" s="145" t="s">
        <v>267</v>
      </c>
      <c r="BM185" s="240" t="s">
        <v>1270</v>
      </c>
    </row>
    <row r="186" spans="1:65" s="242" customFormat="1">
      <c r="B186" s="243"/>
      <c r="C186" s="272"/>
      <c r="D186" s="273" t="s">
        <v>269</v>
      </c>
      <c r="E186" s="274" t="s">
        <v>1</v>
      </c>
      <c r="F186" s="275" t="s">
        <v>1271</v>
      </c>
      <c r="G186" s="272"/>
      <c r="H186" s="274" t="s">
        <v>1</v>
      </c>
      <c r="L186" s="243"/>
      <c r="M186" s="245"/>
      <c r="N186" s="246"/>
      <c r="O186" s="246"/>
      <c r="P186" s="246"/>
      <c r="Q186" s="246"/>
      <c r="R186" s="246"/>
      <c r="S186" s="246"/>
      <c r="T186" s="247"/>
      <c r="AT186" s="244" t="s">
        <v>269</v>
      </c>
      <c r="AU186" s="244" t="s">
        <v>91</v>
      </c>
      <c r="AV186" s="242" t="s">
        <v>88</v>
      </c>
      <c r="AW186" s="242" t="s">
        <v>34</v>
      </c>
      <c r="AX186" s="242" t="s">
        <v>81</v>
      </c>
      <c r="AY186" s="244" t="s">
        <v>260</v>
      </c>
    </row>
    <row r="187" spans="1:65" s="248" customFormat="1">
      <c r="B187" s="249"/>
      <c r="C187" s="276"/>
      <c r="D187" s="273" t="s">
        <v>269</v>
      </c>
      <c r="E187" s="277" t="s">
        <v>1</v>
      </c>
      <c r="F187" s="278" t="s">
        <v>1272</v>
      </c>
      <c r="G187" s="276"/>
      <c r="H187" s="279">
        <v>12.978</v>
      </c>
      <c r="L187" s="249"/>
      <c r="M187" s="251"/>
      <c r="N187" s="252"/>
      <c r="O187" s="252"/>
      <c r="P187" s="252"/>
      <c r="Q187" s="252"/>
      <c r="R187" s="252"/>
      <c r="S187" s="252"/>
      <c r="T187" s="253"/>
      <c r="AT187" s="250" t="s">
        <v>269</v>
      </c>
      <c r="AU187" s="250" t="s">
        <v>91</v>
      </c>
      <c r="AV187" s="248" t="s">
        <v>91</v>
      </c>
      <c r="AW187" s="248" t="s">
        <v>34</v>
      </c>
      <c r="AX187" s="248" t="s">
        <v>88</v>
      </c>
      <c r="AY187" s="250" t="s">
        <v>260</v>
      </c>
    </row>
    <row r="188" spans="1:65" s="156" customFormat="1" ht="21.75" customHeight="1">
      <c r="A188" s="154"/>
      <c r="B188" s="91"/>
      <c r="C188" s="310" t="s">
        <v>365</v>
      </c>
      <c r="D188" s="310" t="s">
        <v>633</v>
      </c>
      <c r="E188" s="311" t="s">
        <v>1273</v>
      </c>
      <c r="F188" s="312" t="s">
        <v>1274</v>
      </c>
      <c r="G188" s="313" t="s">
        <v>265</v>
      </c>
      <c r="H188" s="314">
        <v>28.84</v>
      </c>
      <c r="I188" s="95">
        <v>0</v>
      </c>
      <c r="J188" s="95">
        <f>ROUND(I188*H188,2)</f>
        <v>0</v>
      </c>
      <c r="K188" s="94" t="s">
        <v>292</v>
      </c>
      <c r="L188" s="303"/>
      <c r="M188" s="304" t="s">
        <v>1</v>
      </c>
      <c r="N188" s="305" t="s">
        <v>46</v>
      </c>
      <c r="O188" s="238">
        <v>0</v>
      </c>
      <c r="P188" s="238">
        <f>O188*H188</f>
        <v>0</v>
      </c>
      <c r="Q188" s="238">
        <v>0.21</v>
      </c>
      <c r="R188" s="238">
        <f>Q188*H188</f>
        <v>6.0564</v>
      </c>
      <c r="S188" s="238">
        <v>0</v>
      </c>
      <c r="T188" s="239">
        <f>S188*H188</f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322</v>
      </c>
      <c r="AT188" s="240" t="s">
        <v>633</v>
      </c>
      <c r="AU188" s="240" t="s">
        <v>91</v>
      </c>
      <c r="AY188" s="145" t="s">
        <v>260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45" t="s">
        <v>88</v>
      </c>
      <c r="BK188" s="241">
        <f>ROUND(I188*H188,2)</f>
        <v>0</v>
      </c>
      <c r="BL188" s="145" t="s">
        <v>267</v>
      </c>
      <c r="BM188" s="240" t="s">
        <v>1275</v>
      </c>
    </row>
    <row r="189" spans="1:65" s="242" customFormat="1">
      <c r="B189" s="243"/>
      <c r="C189" s="272"/>
      <c r="D189" s="273" t="s">
        <v>269</v>
      </c>
      <c r="E189" s="274" t="s">
        <v>1</v>
      </c>
      <c r="F189" s="275" t="s">
        <v>1276</v>
      </c>
      <c r="G189" s="272"/>
      <c r="H189" s="274" t="s">
        <v>1</v>
      </c>
      <c r="L189" s="243"/>
      <c r="M189" s="245"/>
      <c r="N189" s="246"/>
      <c r="O189" s="246"/>
      <c r="P189" s="246"/>
      <c r="Q189" s="246"/>
      <c r="R189" s="246"/>
      <c r="S189" s="246"/>
      <c r="T189" s="247"/>
      <c r="AT189" s="244" t="s">
        <v>269</v>
      </c>
      <c r="AU189" s="244" t="s">
        <v>91</v>
      </c>
      <c r="AV189" s="242" t="s">
        <v>88</v>
      </c>
      <c r="AW189" s="242" t="s">
        <v>34</v>
      </c>
      <c r="AX189" s="242" t="s">
        <v>81</v>
      </c>
      <c r="AY189" s="244" t="s">
        <v>260</v>
      </c>
    </row>
    <row r="190" spans="1:65" s="248" customFormat="1">
      <c r="B190" s="249"/>
      <c r="C190" s="276"/>
      <c r="D190" s="273" t="s">
        <v>269</v>
      </c>
      <c r="E190" s="277" t="s">
        <v>1</v>
      </c>
      <c r="F190" s="278" t="s">
        <v>1277</v>
      </c>
      <c r="G190" s="276"/>
      <c r="H190" s="279">
        <v>28.84</v>
      </c>
      <c r="L190" s="249"/>
      <c r="M190" s="251"/>
      <c r="N190" s="252"/>
      <c r="O190" s="252"/>
      <c r="P190" s="252"/>
      <c r="Q190" s="252"/>
      <c r="R190" s="252"/>
      <c r="S190" s="252"/>
      <c r="T190" s="253"/>
      <c r="AT190" s="250" t="s">
        <v>269</v>
      </c>
      <c r="AU190" s="250" t="s">
        <v>91</v>
      </c>
      <c r="AV190" s="248" t="s">
        <v>91</v>
      </c>
      <c r="AW190" s="248" t="s">
        <v>34</v>
      </c>
      <c r="AX190" s="248" t="s">
        <v>88</v>
      </c>
      <c r="AY190" s="250" t="s">
        <v>260</v>
      </c>
    </row>
    <row r="191" spans="1:65" s="156" customFormat="1" ht="16.5" customHeight="1">
      <c r="A191" s="154"/>
      <c r="B191" s="91"/>
      <c r="C191" s="267" t="s">
        <v>370</v>
      </c>
      <c r="D191" s="267" t="s">
        <v>262</v>
      </c>
      <c r="E191" s="268" t="s">
        <v>1162</v>
      </c>
      <c r="F191" s="269" t="s">
        <v>1163</v>
      </c>
      <c r="G191" s="270" t="s">
        <v>265</v>
      </c>
      <c r="H191" s="271">
        <v>104.94</v>
      </c>
      <c r="I191" s="93">
        <v>0</v>
      </c>
      <c r="J191" s="93">
        <f>ROUND(I191*H191,2)</f>
        <v>0</v>
      </c>
      <c r="K191" s="92" t="s">
        <v>266</v>
      </c>
      <c r="L191" s="91"/>
      <c r="M191" s="236" t="s">
        <v>1</v>
      </c>
      <c r="N191" s="237" t="s">
        <v>46</v>
      </c>
      <c r="O191" s="238">
        <v>0.72199999999999998</v>
      </c>
      <c r="P191" s="238">
        <f>O191*H191</f>
        <v>75.766679999999994</v>
      </c>
      <c r="Q191" s="238">
        <v>9.9400000000000002E-2</v>
      </c>
      <c r="R191" s="238">
        <f>Q191*H191</f>
        <v>10.431036000000001</v>
      </c>
      <c r="S191" s="238">
        <v>0</v>
      </c>
      <c r="T191" s="239">
        <f>S191*H191</f>
        <v>0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R191" s="240" t="s">
        <v>267</v>
      </c>
      <c r="AT191" s="240" t="s">
        <v>262</v>
      </c>
      <c r="AU191" s="240" t="s">
        <v>91</v>
      </c>
      <c r="AY191" s="145" t="s">
        <v>260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45" t="s">
        <v>88</v>
      </c>
      <c r="BK191" s="241">
        <f>ROUND(I191*H191,2)</f>
        <v>0</v>
      </c>
      <c r="BL191" s="145" t="s">
        <v>267</v>
      </c>
      <c r="BM191" s="240" t="s">
        <v>1278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1279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48" customFormat="1">
      <c r="B193" s="249"/>
      <c r="C193" s="276"/>
      <c r="D193" s="273" t="s">
        <v>269</v>
      </c>
      <c r="E193" s="277" t="s">
        <v>1</v>
      </c>
      <c r="F193" s="278" t="s">
        <v>1280</v>
      </c>
      <c r="G193" s="276"/>
      <c r="H193" s="279">
        <v>32.94</v>
      </c>
      <c r="L193" s="249"/>
      <c r="M193" s="251"/>
      <c r="N193" s="252"/>
      <c r="O193" s="252"/>
      <c r="P193" s="252"/>
      <c r="Q193" s="252"/>
      <c r="R193" s="252"/>
      <c r="S193" s="252"/>
      <c r="T193" s="253"/>
      <c r="AT193" s="250" t="s">
        <v>269</v>
      </c>
      <c r="AU193" s="250" t="s">
        <v>91</v>
      </c>
      <c r="AV193" s="248" t="s">
        <v>91</v>
      </c>
      <c r="AW193" s="248" t="s">
        <v>34</v>
      </c>
      <c r="AX193" s="248" t="s">
        <v>81</v>
      </c>
      <c r="AY193" s="250" t="s">
        <v>260</v>
      </c>
    </row>
    <row r="194" spans="1:65" s="292" customFormat="1">
      <c r="B194" s="293"/>
      <c r="C194" s="298"/>
      <c r="D194" s="273" t="s">
        <v>269</v>
      </c>
      <c r="E194" s="299" t="s">
        <v>1</v>
      </c>
      <c r="F194" s="300" t="s">
        <v>1265</v>
      </c>
      <c r="G194" s="298"/>
      <c r="H194" s="301">
        <v>32.94</v>
      </c>
      <c r="L194" s="293"/>
      <c r="M194" s="295"/>
      <c r="N194" s="296"/>
      <c r="O194" s="296"/>
      <c r="P194" s="296"/>
      <c r="Q194" s="296"/>
      <c r="R194" s="296"/>
      <c r="S194" s="296"/>
      <c r="T194" s="297"/>
      <c r="AT194" s="294" t="s">
        <v>269</v>
      </c>
      <c r="AU194" s="294" t="s">
        <v>91</v>
      </c>
      <c r="AV194" s="292" t="s">
        <v>277</v>
      </c>
      <c r="AW194" s="292" t="s">
        <v>34</v>
      </c>
      <c r="AX194" s="292" t="s">
        <v>81</v>
      </c>
      <c r="AY194" s="294" t="s">
        <v>260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1281</v>
      </c>
      <c r="G195" s="276"/>
      <c r="H195" s="279">
        <v>72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81</v>
      </c>
      <c r="AY195" s="250" t="s">
        <v>260</v>
      </c>
    </row>
    <row r="196" spans="1:65" s="292" customFormat="1">
      <c r="B196" s="293"/>
      <c r="C196" s="298"/>
      <c r="D196" s="273" t="s">
        <v>269</v>
      </c>
      <c r="E196" s="299" t="s">
        <v>1</v>
      </c>
      <c r="F196" s="300" t="s">
        <v>1267</v>
      </c>
      <c r="G196" s="298"/>
      <c r="H196" s="301">
        <v>72</v>
      </c>
      <c r="L196" s="293"/>
      <c r="M196" s="295"/>
      <c r="N196" s="296"/>
      <c r="O196" s="296"/>
      <c r="P196" s="296"/>
      <c r="Q196" s="296"/>
      <c r="R196" s="296"/>
      <c r="S196" s="296"/>
      <c r="T196" s="297"/>
      <c r="AT196" s="294" t="s">
        <v>269</v>
      </c>
      <c r="AU196" s="294" t="s">
        <v>91</v>
      </c>
      <c r="AV196" s="292" t="s">
        <v>277</v>
      </c>
      <c r="AW196" s="292" t="s">
        <v>34</v>
      </c>
      <c r="AX196" s="292" t="s">
        <v>81</v>
      </c>
      <c r="AY196" s="294" t="s">
        <v>260</v>
      </c>
    </row>
    <row r="197" spans="1:65" s="258" customFormat="1">
      <c r="B197" s="259"/>
      <c r="C197" s="285"/>
      <c r="D197" s="273" t="s">
        <v>269</v>
      </c>
      <c r="E197" s="286" t="s">
        <v>1</v>
      </c>
      <c r="F197" s="287" t="s">
        <v>279</v>
      </c>
      <c r="G197" s="285"/>
      <c r="H197" s="288">
        <v>104.94</v>
      </c>
      <c r="L197" s="259"/>
      <c r="M197" s="261"/>
      <c r="N197" s="262"/>
      <c r="O197" s="262"/>
      <c r="P197" s="262"/>
      <c r="Q197" s="262"/>
      <c r="R197" s="262"/>
      <c r="S197" s="262"/>
      <c r="T197" s="263"/>
      <c r="AT197" s="260" t="s">
        <v>269</v>
      </c>
      <c r="AU197" s="260" t="s">
        <v>91</v>
      </c>
      <c r="AV197" s="258" t="s">
        <v>267</v>
      </c>
      <c r="AW197" s="258" t="s">
        <v>34</v>
      </c>
      <c r="AX197" s="258" t="s">
        <v>88</v>
      </c>
      <c r="AY197" s="260" t="s">
        <v>260</v>
      </c>
    </row>
    <row r="198" spans="1:65" s="156" customFormat="1" ht="22.8">
      <c r="A198" s="154"/>
      <c r="B198" s="91"/>
      <c r="C198" s="310" t="s">
        <v>377</v>
      </c>
      <c r="D198" s="310" t="s">
        <v>633</v>
      </c>
      <c r="E198" s="311" t="s">
        <v>1282</v>
      </c>
      <c r="F198" s="312" t="s">
        <v>1283</v>
      </c>
      <c r="G198" s="313" t="s">
        <v>265</v>
      </c>
      <c r="H198" s="314">
        <v>33.927999999999997</v>
      </c>
      <c r="I198" s="95">
        <v>0</v>
      </c>
      <c r="J198" s="95">
        <f>ROUND(I198*H198,2)</f>
        <v>0</v>
      </c>
      <c r="K198" s="94" t="s">
        <v>292</v>
      </c>
      <c r="L198" s="303"/>
      <c r="M198" s="304" t="s">
        <v>1</v>
      </c>
      <c r="N198" s="305" t="s">
        <v>46</v>
      </c>
      <c r="O198" s="238">
        <v>0</v>
      </c>
      <c r="P198" s="238">
        <f>O198*H198</f>
        <v>0</v>
      </c>
      <c r="Q198" s="238">
        <v>0.315</v>
      </c>
      <c r="R198" s="238">
        <f>Q198*H198</f>
        <v>10.68732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322</v>
      </c>
      <c r="AT198" s="240" t="s">
        <v>633</v>
      </c>
      <c r="AU198" s="240" t="s">
        <v>91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267</v>
      </c>
      <c r="BM198" s="240" t="s">
        <v>1284</v>
      </c>
    </row>
    <row r="199" spans="1:65" s="242" customFormat="1">
      <c r="B199" s="243"/>
      <c r="C199" s="272"/>
      <c r="D199" s="273" t="s">
        <v>269</v>
      </c>
      <c r="E199" s="274" t="s">
        <v>1</v>
      </c>
      <c r="F199" s="275" t="s">
        <v>1285</v>
      </c>
      <c r="G199" s="272"/>
      <c r="H199" s="274" t="s">
        <v>1</v>
      </c>
      <c r="L199" s="243"/>
      <c r="M199" s="245"/>
      <c r="N199" s="246"/>
      <c r="O199" s="246"/>
      <c r="P199" s="246"/>
      <c r="Q199" s="246"/>
      <c r="R199" s="246"/>
      <c r="S199" s="246"/>
      <c r="T199" s="247"/>
      <c r="AT199" s="244" t="s">
        <v>269</v>
      </c>
      <c r="AU199" s="244" t="s">
        <v>91</v>
      </c>
      <c r="AV199" s="242" t="s">
        <v>88</v>
      </c>
      <c r="AW199" s="242" t="s">
        <v>34</v>
      </c>
      <c r="AX199" s="242" t="s">
        <v>81</v>
      </c>
      <c r="AY199" s="244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1286</v>
      </c>
      <c r="G200" s="276"/>
      <c r="H200" s="279">
        <v>33.927999999999997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88</v>
      </c>
      <c r="AY200" s="250" t="s">
        <v>260</v>
      </c>
    </row>
    <row r="201" spans="1:65" s="156" customFormat="1" ht="21.75" customHeight="1">
      <c r="A201" s="154"/>
      <c r="B201" s="91"/>
      <c r="C201" s="310" t="s">
        <v>8</v>
      </c>
      <c r="D201" s="310" t="s">
        <v>633</v>
      </c>
      <c r="E201" s="311" t="s">
        <v>1287</v>
      </c>
      <c r="F201" s="312" t="s">
        <v>1288</v>
      </c>
      <c r="G201" s="313" t="s">
        <v>265</v>
      </c>
      <c r="H201" s="314">
        <v>74.16</v>
      </c>
      <c r="I201" s="95">
        <v>0</v>
      </c>
      <c r="J201" s="95">
        <f>ROUND(I201*H201,2)</f>
        <v>0</v>
      </c>
      <c r="K201" s="94" t="s">
        <v>292</v>
      </c>
      <c r="L201" s="303"/>
      <c r="M201" s="304" t="s">
        <v>1</v>
      </c>
      <c r="N201" s="305" t="s">
        <v>46</v>
      </c>
      <c r="O201" s="238">
        <v>0</v>
      </c>
      <c r="P201" s="238">
        <f>O201*H201</f>
        <v>0</v>
      </c>
      <c r="Q201" s="238">
        <v>0.315</v>
      </c>
      <c r="R201" s="238">
        <f>Q201*H201</f>
        <v>23.360399999999998</v>
      </c>
      <c r="S201" s="238">
        <v>0</v>
      </c>
      <c r="T201" s="239">
        <f>S201*H201</f>
        <v>0</v>
      </c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R201" s="240" t="s">
        <v>322</v>
      </c>
      <c r="AT201" s="240" t="s">
        <v>633</v>
      </c>
      <c r="AU201" s="240" t="s">
        <v>91</v>
      </c>
      <c r="AY201" s="145" t="s">
        <v>260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45" t="s">
        <v>88</v>
      </c>
      <c r="BK201" s="241">
        <f>ROUND(I201*H201,2)</f>
        <v>0</v>
      </c>
      <c r="BL201" s="145" t="s">
        <v>267</v>
      </c>
      <c r="BM201" s="240" t="s">
        <v>1289</v>
      </c>
    </row>
    <row r="202" spans="1:65" s="242" customFormat="1">
      <c r="B202" s="243"/>
      <c r="C202" s="272"/>
      <c r="D202" s="273" t="s">
        <v>269</v>
      </c>
      <c r="E202" s="274" t="s">
        <v>1</v>
      </c>
      <c r="F202" s="275" t="s">
        <v>1290</v>
      </c>
      <c r="G202" s="272"/>
      <c r="H202" s="274" t="s">
        <v>1</v>
      </c>
      <c r="L202" s="243"/>
      <c r="M202" s="245"/>
      <c r="N202" s="246"/>
      <c r="O202" s="246"/>
      <c r="P202" s="246"/>
      <c r="Q202" s="246"/>
      <c r="R202" s="246"/>
      <c r="S202" s="246"/>
      <c r="T202" s="247"/>
      <c r="AT202" s="244" t="s">
        <v>269</v>
      </c>
      <c r="AU202" s="244" t="s">
        <v>91</v>
      </c>
      <c r="AV202" s="242" t="s">
        <v>88</v>
      </c>
      <c r="AW202" s="242" t="s">
        <v>34</v>
      </c>
      <c r="AX202" s="242" t="s">
        <v>81</v>
      </c>
      <c r="AY202" s="244" t="s">
        <v>260</v>
      </c>
    </row>
    <row r="203" spans="1:65" s="248" customFormat="1">
      <c r="B203" s="249"/>
      <c r="C203" s="276"/>
      <c r="D203" s="273" t="s">
        <v>269</v>
      </c>
      <c r="E203" s="277" t="s">
        <v>1</v>
      </c>
      <c r="F203" s="278" t="s">
        <v>1291</v>
      </c>
      <c r="G203" s="276"/>
      <c r="H203" s="279">
        <v>74.16</v>
      </c>
      <c r="L203" s="249"/>
      <c r="M203" s="251"/>
      <c r="N203" s="252"/>
      <c r="O203" s="252"/>
      <c r="P203" s="252"/>
      <c r="Q203" s="252"/>
      <c r="R203" s="252"/>
      <c r="S203" s="252"/>
      <c r="T203" s="253"/>
      <c r="AT203" s="250" t="s">
        <v>269</v>
      </c>
      <c r="AU203" s="250" t="s">
        <v>91</v>
      </c>
      <c r="AV203" s="248" t="s">
        <v>91</v>
      </c>
      <c r="AW203" s="248" t="s">
        <v>34</v>
      </c>
      <c r="AX203" s="248" t="s">
        <v>88</v>
      </c>
      <c r="AY203" s="250" t="s">
        <v>260</v>
      </c>
    </row>
    <row r="204" spans="1:65" s="223" customFormat="1" ht="22.95" customHeight="1">
      <c r="B204" s="224"/>
      <c r="C204" s="282"/>
      <c r="D204" s="283" t="s">
        <v>80</v>
      </c>
      <c r="E204" s="284" t="s">
        <v>604</v>
      </c>
      <c r="F204" s="284" t="s">
        <v>605</v>
      </c>
      <c r="G204" s="282"/>
      <c r="H204" s="282"/>
      <c r="J204" s="235">
        <f>BK204</f>
        <v>0</v>
      </c>
      <c r="L204" s="224"/>
      <c r="M204" s="228"/>
      <c r="N204" s="229"/>
      <c r="O204" s="229"/>
      <c r="P204" s="230">
        <f>P205</f>
        <v>22.908488000000002</v>
      </c>
      <c r="Q204" s="229"/>
      <c r="R204" s="230">
        <f>R205</f>
        <v>0</v>
      </c>
      <c r="S204" s="229"/>
      <c r="T204" s="231">
        <f>T205</f>
        <v>0</v>
      </c>
      <c r="AR204" s="225" t="s">
        <v>88</v>
      </c>
      <c r="AT204" s="232" t="s">
        <v>80</v>
      </c>
      <c r="AU204" s="232" t="s">
        <v>88</v>
      </c>
      <c r="AY204" s="225" t="s">
        <v>260</v>
      </c>
      <c r="BK204" s="233">
        <f>BK205</f>
        <v>0</v>
      </c>
    </row>
    <row r="205" spans="1:65" s="156" customFormat="1" ht="16.5" customHeight="1">
      <c r="A205" s="154"/>
      <c r="B205" s="91"/>
      <c r="C205" s="267" t="s">
        <v>389</v>
      </c>
      <c r="D205" s="267" t="s">
        <v>262</v>
      </c>
      <c r="E205" s="268" t="s">
        <v>1215</v>
      </c>
      <c r="F205" s="269" t="s">
        <v>1216</v>
      </c>
      <c r="G205" s="270" t="s">
        <v>380</v>
      </c>
      <c r="H205" s="271">
        <v>57.704000000000001</v>
      </c>
      <c r="I205" s="93">
        <v>0</v>
      </c>
      <c r="J205" s="93">
        <f>ROUND(I205*H205,2)</f>
        <v>0</v>
      </c>
      <c r="K205" s="92" t="s">
        <v>266</v>
      </c>
      <c r="L205" s="91"/>
      <c r="M205" s="306" t="s">
        <v>1</v>
      </c>
      <c r="N205" s="307" t="s">
        <v>46</v>
      </c>
      <c r="O205" s="308">
        <v>0.39700000000000002</v>
      </c>
      <c r="P205" s="308">
        <f>O205*H205</f>
        <v>22.908488000000002</v>
      </c>
      <c r="Q205" s="308">
        <v>0</v>
      </c>
      <c r="R205" s="308">
        <f>Q205*H205</f>
        <v>0</v>
      </c>
      <c r="S205" s="308">
        <v>0</v>
      </c>
      <c r="T205" s="30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267</v>
      </c>
      <c r="AT205" s="240" t="s">
        <v>262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1292</v>
      </c>
    </row>
    <row r="206" spans="1:65" s="156" customFormat="1" ht="6.9" customHeight="1">
      <c r="A206" s="154"/>
      <c r="B206" s="188"/>
      <c r="C206" s="189"/>
      <c r="D206" s="189"/>
      <c r="E206" s="189"/>
      <c r="F206" s="189"/>
      <c r="G206" s="189"/>
      <c r="H206" s="189"/>
      <c r="I206" s="189"/>
      <c r="J206" s="189"/>
      <c r="K206" s="189"/>
      <c r="L206" s="91"/>
      <c r="M206" s="154"/>
      <c r="O206" s="154"/>
      <c r="P206" s="154"/>
      <c r="Q206" s="154"/>
      <c r="R206" s="154"/>
      <c r="S206" s="154"/>
      <c r="T206" s="154"/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</row>
  </sheetData>
  <sheetProtection password="C7E4" sheet="1" objects="1" scenarios="1"/>
  <autoFilter ref="C122:K205"/>
  <mergeCells count="12">
    <mergeCell ref="E115:H115"/>
    <mergeCell ref="L2:V2"/>
    <mergeCell ref="E84:H84"/>
    <mergeCell ref="E86:H86"/>
    <mergeCell ref="E88:H88"/>
    <mergeCell ref="E111:H111"/>
    <mergeCell ref="E113:H113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8"/>
  <sheetViews>
    <sheetView showGridLines="0" topLeftCell="A193" workbookViewId="0">
      <selection activeCell="H211" sqref="H211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115</v>
      </c>
      <c r="AZ2" s="302" t="s">
        <v>1293</v>
      </c>
      <c r="BA2" s="302" t="s">
        <v>1</v>
      </c>
      <c r="BB2" s="302" t="s">
        <v>1</v>
      </c>
      <c r="BC2" s="302" t="s">
        <v>1294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1295</v>
      </c>
      <c r="BA3" s="302" t="s">
        <v>1</v>
      </c>
      <c r="BB3" s="302" t="s">
        <v>1</v>
      </c>
      <c r="BC3" s="302" t="s">
        <v>1296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1297</v>
      </c>
      <c r="BA4" s="302" t="s">
        <v>1</v>
      </c>
      <c r="BB4" s="302" t="s">
        <v>1</v>
      </c>
      <c r="BC4" s="302" t="s">
        <v>1298</v>
      </c>
      <c r="BD4" s="302" t="s">
        <v>91</v>
      </c>
    </row>
    <row r="5" spans="1:56" ht="6.9" customHeight="1">
      <c r="B5" s="148"/>
      <c r="L5" s="148"/>
      <c r="AZ5" s="302" t="s">
        <v>1299</v>
      </c>
      <c r="BA5" s="302" t="s">
        <v>1</v>
      </c>
      <c r="BB5" s="302" t="s">
        <v>1</v>
      </c>
      <c r="BC5" s="302" t="s">
        <v>1300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1301</v>
      </c>
      <c r="BA6" s="302" t="s">
        <v>1</v>
      </c>
      <c r="BB6" s="302" t="s">
        <v>1</v>
      </c>
      <c r="BC6" s="302" t="s">
        <v>1302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1303</v>
      </c>
      <c r="BA7" s="302" t="s">
        <v>1</v>
      </c>
      <c r="BB7" s="302" t="s">
        <v>1</v>
      </c>
      <c r="BC7" s="302" t="s">
        <v>1304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1305</v>
      </c>
      <c r="BA8" s="302" t="s">
        <v>1</v>
      </c>
      <c r="BB8" s="302" t="s">
        <v>1</v>
      </c>
      <c r="BC8" s="302" t="s">
        <v>473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1306</v>
      </c>
      <c r="BA9" s="302" t="s">
        <v>1</v>
      </c>
      <c r="BB9" s="302" t="s">
        <v>1</v>
      </c>
      <c r="BC9" s="302" t="s">
        <v>1307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1308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ROUND((SUM(BE122:BE217)),  2)</f>
        <v>0</v>
      </c>
      <c r="G35" s="154"/>
      <c r="H35" s="154"/>
      <c r="I35" s="173">
        <v>0.21</v>
      </c>
      <c r="J35" s="172">
        <f>ROUND(((SUM(BE122:BE217))*I35),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ROUND((SUM(BF122:BF217)),  2)</f>
        <v>0</v>
      </c>
      <c r="G36" s="154"/>
      <c r="H36" s="154"/>
      <c r="I36" s="173">
        <v>0.15</v>
      </c>
      <c r="J36" s="172">
        <f>ROUND(((SUM(BF122:BF217))*I36),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ROUND((SUM(BG122:BG217)),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ROUND((SUM(BH122:BH217)),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ROUND((SUM(BI122:BI217)),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02.3 - Písečná pláž - velká C,  malá D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1023</v>
      </c>
      <c r="E100" s="204"/>
      <c r="F100" s="204"/>
      <c r="G100" s="204"/>
      <c r="H100" s="204"/>
      <c r="I100" s="204"/>
      <c r="J100" s="205">
        <f>J196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1013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6.5" customHeight="1">
      <c r="A114" s="154"/>
      <c r="B114" s="91"/>
      <c r="C114" s="154"/>
      <c r="D114" s="154"/>
      <c r="E114" s="157" t="str">
        <f>E11</f>
        <v>SO 02.3 - Písečná pláž - velká C,  malá D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157.94638799999998</v>
      </c>
      <c r="Q122" s="167"/>
      <c r="R122" s="220">
        <f>R123</f>
        <v>0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P124+P196</f>
        <v>157.94638799999998</v>
      </c>
      <c r="Q123" s="229"/>
      <c r="R123" s="230">
        <f>R124+R196</f>
        <v>0</v>
      </c>
      <c r="S123" s="229"/>
      <c r="T123" s="231">
        <f>T124+T196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BK124+BK196</f>
        <v>0</v>
      </c>
    </row>
    <row r="124" spans="1:65" s="223" customFormat="1" ht="22.95" customHeight="1">
      <c r="B124" s="224"/>
      <c r="D124" s="225" t="s">
        <v>80</v>
      </c>
      <c r="E124" s="234" t="s">
        <v>88</v>
      </c>
      <c r="F124" s="234" t="s">
        <v>261</v>
      </c>
      <c r="J124" s="235">
        <f>BK124</f>
        <v>0</v>
      </c>
      <c r="L124" s="224"/>
      <c r="M124" s="228"/>
      <c r="N124" s="229"/>
      <c r="O124" s="229"/>
      <c r="P124" s="230">
        <f>SUM(P125:P195)</f>
        <v>110.87758799999999</v>
      </c>
      <c r="Q124" s="229"/>
      <c r="R124" s="230">
        <f>SUM(R125:R195)</f>
        <v>0</v>
      </c>
      <c r="S124" s="229"/>
      <c r="T124" s="231">
        <f>SUM(T125:T195)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SUM(BK125:BK195)</f>
        <v>0</v>
      </c>
    </row>
    <row r="125" spans="1:65" s="156" customFormat="1" ht="16.5" customHeight="1">
      <c r="A125" s="154"/>
      <c r="B125" s="91"/>
      <c r="C125" s="267" t="s">
        <v>88</v>
      </c>
      <c r="D125" s="267" t="s">
        <v>262</v>
      </c>
      <c r="E125" s="268" t="s">
        <v>1024</v>
      </c>
      <c r="F125" s="269" t="s">
        <v>1025</v>
      </c>
      <c r="G125" s="270" t="s">
        <v>308</v>
      </c>
      <c r="H125" s="271">
        <v>10.167</v>
      </c>
      <c r="I125" s="93">
        <v>0</v>
      </c>
      <c r="J125" s="93">
        <f>ROUND(I125*H125,2)</f>
        <v>0</v>
      </c>
      <c r="K125" s="92" t="s">
        <v>266</v>
      </c>
      <c r="L125" s="91"/>
      <c r="M125" s="236" t="s">
        <v>1</v>
      </c>
      <c r="N125" s="237" t="s">
        <v>46</v>
      </c>
      <c r="O125" s="238">
        <v>3.1480000000000001</v>
      </c>
      <c r="P125" s="238">
        <f>O125*H125</f>
        <v>32.005716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1309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1310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8" customFormat="1">
      <c r="B127" s="249"/>
      <c r="C127" s="276"/>
      <c r="D127" s="273" t="s">
        <v>269</v>
      </c>
      <c r="E127" s="277" t="s">
        <v>1</v>
      </c>
      <c r="F127" s="278" t="s">
        <v>1311</v>
      </c>
      <c r="G127" s="276"/>
      <c r="H127" s="279">
        <v>1.6</v>
      </c>
      <c r="L127" s="249"/>
      <c r="M127" s="251"/>
      <c r="N127" s="252"/>
      <c r="O127" s="252"/>
      <c r="P127" s="252"/>
      <c r="Q127" s="252"/>
      <c r="R127" s="252"/>
      <c r="S127" s="252"/>
      <c r="T127" s="253"/>
      <c r="AT127" s="250" t="s">
        <v>269</v>
      </c>
      <c r="AU127" s="250" t="s">
        <v>91</v>
      </c>
      <c r="AV127" s="248" t="s">
        <v>91</v>
      </c>
      <c r="AW127" s="248" t="s">
        <v>34</v>
      </c>
      <c r="AX127" s="248" t="s">
        <v>81</v>
      </c>
      <c r="AY127" s="250" t="s">
        <v>260</v>
      </c>
    </row>
    <row r="128" spans="1:65" s="248" customFormat="1">
      <c r="B128" s="249"/>
      <c r="C128" s="276"/>
      <c r="D128" s="273" t="s">
        <v>269</v>
      </c>
      <c r="E128" s="277" t="s">
        <v>1</v>
      </c>
      <c r="F128" s="278" t="s">
        <v>1312</v>
      </c>
      <c r="G128" s="276"/>
      <c r="H128" s="279">
        <v>1.2</v>
      </c>
      <c r="L128" s="249"/>
      <c r="M128" s="251"/>
      <c r="N128" s="252"/>
      <c r="O128" s="252"/>
      <c r="P128" s="252"/>
      <c r="Q128" s="252"/>
      <c r="R128" s="252"/>
      <c r="S128" s="252"/>
      <c r="T128" s="253"/>
      <c r="AT128" s="250" t="s">
        <v>269</v>
      </c>
      <c r="AU128" s="250" t="s">
        <v>91</v>
      </c>
      <c r="AV128" s="248" t="s">
        <v>91</v>
      </c>
      <c r="AW128" s="248" t="s">
        <v>34</v>
      </c>
      <c r="AX128" s="248" t="s">
        <v>81</v>
      </c>
      <c r="AY128" s="250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1313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8" customFormat="1">
      <c r="B130" s="249"/>
      <c r="C130" s="276"/>
      <c r="D130" s="273" t="s">
        <v>269</v>
      </c>
      <c r="E130" s="277" t="s">
        <v>1</v>
      </c>
      <c r="F130" s="278" t="s">
        <v>1314</v>
      </c>
      <c r="G130" s="276"/>
      <c r="H130" s="279">
        <v>6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34</v>
      </c>
      <c r="AX130" s="248" t="s">
        <v>81</v>
      </c>
      <c r="AY130" s="250" t="s">
        <v>260</v>
      </c>
    </row>
    <row r="131" spans="1:65" s="248" customFormat="1">
      <c r="B131" s="249"/>
      <c r="C131" s="276"/>
      <c r="D131" s="273" t="s">
        <v>269</v>
      </c>
      <c r="E131" s="277" t="s">
        <v>1</v>
      </c>
      <c r="F131" s="278" t="s">
        <v>1315</v>
      </c>
      <c r="G131" s="276"/>
      <c r="H131" s="279">
        <v>1.367</v>
      </c>
      <c r="L131" s="249"/>
      <c r="M131" s="251"/>
      <c r="N131" s="252"/>
      <c r="O131" s="252"/>
      <c r="P131" s="252"/>
      <c r="Q131" s="252"/>
      <c r="R131" s="252"/>
      <c r="S131" s="252"/>
      <c r="T131" s="253"/>
      <c r="AT131" s="250" t="s">
        <v>269</v>
      </c>
      <c r="AU131" s="250" t="s">
        <v>91</v>
      </c>
      <c r="AV131" s="248" t="s">
        <v>91</v>
      </c>
      <c r="AW131" s="248" t="s">
        <v>34</v>
      </c>
      <c r="AX131" s="248" t="s">
        <v>81</v>
      </c>
      <c r="AY131" s="250" t="s">
        <v>260</v>
      </c>
    </row>
    <row r="132" spans="1:65" s="258" customFormat="1">
      <c r="B132" s="259"/>
      <c r="C132" s="285"/>
      <c r="D132" s="273" t="s">
        <v>269</v>
      </c>
      <c r="E132" s="286" t="s">
        <v>1303</v>
      </c>
      <c r="F132" s="287" t="s">
        <v>279</v>
      </c>
      <c r="G132" s="285"/>
      <c r="H132" s="288">
        <v>10.167</v>
      </c>
      <c r="L132" s="259"/>
      <c r="M132" s="261"/>
      <c r="N132" s="262"/>
      <c r="O132" s="262"/>
      <c r="P132" s="262"/>
      <c r="Q132" s="262"/>
      <c r="R132" s="262"/>
      <c r="S132" s="262"/>
      <c r="T132" s="263"/>
      <c r="AT132" s="260" t="s">
        <v>269</v>
      </c>
      <c r="AU132" s="260" t="s">
        <v>91</v>
      </c>
      <c r="AV132" s="258" t="s">
        <v>267</v>
      </c>
      <c r="AW132" s="258" t="s">
        <v>34</v>
      </c>
      <c r="AX132" s="258" t="s">
        <v>88</v>
      </c>
      <c r="AY132" s="260" t="s">
        <v>260</v>
      </c>
    </row>
    <row r="133" spans="1:65" s="156" customFormat="1" ht="21.75" customHeight="1">
      <c r="A133" s="154"/>
      <c r="B133" s="91"/>
      <c r="C133" s="267" t="s">
        <v>91</v>
      </c>
      <c r="D133" s="267" t="s">
        <v>262</v>
      </c>
      <c r="E133" s="268" t="s">
        <v>314</v>
      </c>
      <c r="F133" s="269" t="s">
        <v>315</v>
      </c>
      <c r="G133" s="270" t="s">
        <v>308</v>
      </c>
      <c r="H133" s="271">
        <v>113.443</v>
      </c>
      <c r="I133" s="93">
        <v>0</v>
      </c>
      <c r="J133" s="93">
        <f>ROUND(I133*H133,2)</f>
        <v>0</v>
      </c>
      <c r="K133" s="92" t="s">
        <v>266</v>
      </c>
      <c r="L133" s="91"/>
      <c r="M133" s="236" t="s">
        <v>1</v>
      </c>
      <c r="N133" s="237" t="s">
        <v>46</v>
      </c>
      <c r="O133" s="238">
        <v>0.191</v>
      </c>
      <c r="P133" s="238">
        <f>O133*H133</f>
        <v>21.667612999999999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R133" s="240" t="s">
        <v>267</v>
      </c>
      <c r="AT133" s="240" t="s">
        <v>262</v>
      </c>
      <c r="AU133" s="240" t="s">
        <v>91</v>
      </c>
      <c r="AY133" s="145" t="s">
        <v>260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45" t="s">
        <v>88</v>
      </c>
      <c r="BK133" s="241">
        <f>ROUND(I133*H133,2)</f>
        <v>0</v>
      </c>
      <c r="BL133" s="145" t="s">
        <v>267</v>
      </c>
      <c r="BM133" s="240" t="s">
        <v>1316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1317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1318</v>
      </c>
      <c r="G135" s="276"/>
      <c r="H135" s="279">
        <v>319.24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81</v>
      </c>
      <c r="AY135" s="250" t="s">
        <v>260</v>
      </c>
    </row>
    <row r="136" spans="1:65" s="248" customFormat="1">
      <c r="B136" s="249"/>
      <c r="C136" s="276"/>
      <c r="D136" s="273" t="s">
        <v>269</v>
      </c>
      <c r="E136" s="277" t="s">
        <v>1</v>
      </c>
      <c r="F136" s="278" t="s">
        <v>1319</v>
      </c>
      <c r="G136" s="276"/>
      <c r="H136" s="279">
        <v>43.8</v>
      </c>
      <c r="L136" s="249"/>
      <c r="M136" s="251"/>
      <c r="N136" s="252"/>
      <c r="O136" s="252"/>
      <c r="P136" s="252"/>
      <c r="Q136" s="252"/>
      <c r="R136" s="252"/>
      <c r="S136" s="252"/>
      <c r="T136" s="253"/>
      <c r="AT136" s="250" t="s">
        <v>269</v>
      </c>
      <c r="AU136" s="250" t="s">
        <v>91</v>
      </c>
      <c r="AV136" s="248" t="s">
        <v>91</v>
      </c>
      <c r="AW136" s="248" t="s">
        <v>34</v>
      </c>
      <c r="AX136" s="248" t="s">
        <v>81</v>
      </c>
      <c r="AY136" s="250" t="s">
        <v>260</v>
      </c>
    </row>
    <row r="137" spans="1:65" s="292" customFormat="1">
      <c r="B137" s="293"/>
      <c r="C137" s="298"/>
      <c r="D137" s="273" t="s">
        <v>269</v>
      </c>
      <c r="E137" s="299" t="s">
        <v>1</v>
      </c>
      <c r="F137" s="300" t="s">
        <v>312</v>
      </c>
      <c r="G137" s="298"/>
      <c r="H137" s="301">
        <v>363.04</v>
      </c>
      <c r="L137" s="293"/>
      <c r="M137" s="295"/>
      <c r="N137" s="296"/>
      <c r="O137" s="296"/>
      <c r="P137" s="296"/>
      <c r="Q137" s="296"/>
      <c r="R137" s="296"/>
      <c r="S137" s="296"/>
      <c r="T137" s="297"/>
      <c r="AT137" s="294" t="s">
        <v>269</v>
      </c>
      <c r="AU137" s="294" t="s">
        <v>91</v>
      </c>
      <c r="AV137" s="292" t="s">
        <v>277</v>
      </c>
      <c r="AW137" s="292" t="s">
        <v>34</v>
      </c>
      <c r="AX137" s="292" t="s">
        <v>81</v>
      </c>
      <c r="AY137" s="294" t="s">
        <v>260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1320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1321</v>
      </c>
      <c r="G139" s="276"/>
      <c r="H139" s="279">
        <v>-10.167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1322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48" customFormat="1">
      <c r="B141" s="249"/>
      <c r="C141" s="276"/>
      <c r="D141" s="273" t="s">
        <v>269</v>
      </c>
      <c r="E141" s="277" t="s">
        <v>1</v>
      </c>
      <c r="F141" s="278" t="s">
        <v>1323</v>
      </c>
      <c r="G141" s="276"/>
      <c r="H141" s="279">
        <v>-239.43</v>
      </c>
      <c r="L141" s="249"/>
      <c r="M141" s="251"/>
      <c r="N141" s="252"/>
      <c r="O141" s="252"/>
      <c r="P141" s="252"/>
      <c r="Q141" s="252"/>
      <c r="R141" s="252"/>
      <c r="S141" s="252"/>
      <c r="T141" s="253"/>
      <c r="AT141" s="250" t="s">
        <v>269</v>
      </c>
      <c r="AU141" s="250" t="s">
        <v>91</v>
      </c>
      <c r="AV141" s="248" t="s">
        <v>91</v>
      </c>
      <c r="AW141" s="248" t="s">
        <v>34</v>
      </c>
      <c r="AX141" s="248" t="s">
        <v>81</v>
      </c>
      <c r="AY141" s="250" t="s">
        <v>260</v>
      </c>
    </row>
    <row r="142" spans="1:65" s="258" customFormat="1">
      <c r="B142" s="259"/>
      <c r="C142" s="285"/>
      <c r="D142" s="273" t="s">
        <v>269</v>
      </c>
      <c r="E142" s="286" t="s">
        <v>1306</v>
      </c>
      <c r="F142" s="287" t="s">
        <v>279</v>
      </c>
      <c r="G142" s="285"/>
      <c r="H142" s="288">
        <v>113.443</v>
      </c>
      <c r="L142" s="259"/>
      <c r="M142" s="261"/>
      <c r="N142" s="262"/>
      <c r="O142" s="262"/>
      <c r="P142" s="262"/>
      <c r="Q142" s="262"/>
      <c r="R142" s="262"/>
      <c r="S142" s="262"/>
      <c r="T142" s="263"/>
      <c r="AT142" s="260" t="s">
        <v>269</v>
      </c>
      <c r="AU142" s="260" t="s">
        <v>91</v>
      </c>
      <c r="AV142" s="258" t="s">
        <v>267</v>
      </c>
      <c r="AW142" s="258" t="s">
        <v>34</v>
      </c>
      <c r="AX142" s="258" t="s">
        <v>88</v>
      </c>
      <c r="AY142" s="260" t="s">
        <v>260</v>
      </c>
    </row>
    <row r="143" spans="1:65" s="156" customFormat="1" ht="16.5" customHeight="1">
      <c r="A143" s="154"/>
      <c r="B143" s="91"/>
      <c r="C143" s="267" t="s">
        <v>277</v>
      </c>
      <c r="D143" s="267" t="s">
        <v>262</v>
      </c>
      <c r="E143" s="268" t="s">
        <v>335</v>
      </c>
      <c r="F143" s="269" t="s">
        <v>336</v>
      </c>
      <c r="G143" s="270" t="s">
        <v>308</v>
      </c>
      <c r="H143" s="271">
        <v>5.6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1.548</v>
      </c>
      <c r="P143" s="238">
        <f>O143*H143</f>
        <v>8.6687999999999992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1324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338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92" customFormat="1">
      <c r="B145" s="293"/>
      <c r="C145" s="298"/>
      <c r="D145" s="273" t="s">
        <v>269</v>
      </c>
      <c r="E145" s="299" t="s">
        <v>1</v>
      </c>
      <c r="F145" s="300" t="s">
        <v>312</v>
      </c>
      <c r="G145" s="298"/>
      <c r="H145" s="301">
        <v>0</v>
      </c>
      <c r="L145" s="293"/>
      <c r="M145" s="295"/>
      <c r="N145" s="296"/>
      <c r="O145" s="296"/>
      <c r="P145" s="296"/>
      <c r="Q145" s="296"/>
      <c r="R145" s="296"/>
      <c r="S145" s="296"/>
      <c r="T145" s="297"/>
      <c r="AT145" s="294" t="s">
        <v>269</v>
      </c>
      <c r="AU145" s="294" t="s">
        <v>91</v>
      </c>
      <c r="AV145" s="292" t="s">
        <v>277</v>
      </c>
      <c r="AW145" s="292" t="s">
        <v>34</v>
      </c>
      <c r="AX145" s="292" t="s">
        <v>81</v>
      </c>
      <c r="AY145" s="294" t="s">
        <v>260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1325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341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2" customFormat="1">
      <c r="B148" s="243"/>
      <c r="C148" s="272"/>
      <c r="D148" s="273" t="s">
        <v>269</v>
      </c>
      <c r="E148" s="274" t="s">
        <v>1</v>
      </c>
      <c r="F148" s="275" t="s">
        <v>1326</v>
      </c>
      <c r="G148" s="272"/>
      <c r="H148" s="274" t="s">
        <v>1</v>
      </c>
      <c r="L148" s="243"/>
      <c r="M148" s="245"/>
      <c r="N148" s="246"/>
      <c r="O148" s="246"/>
      <c r="P148" s="246"/>
      <c r="Q148" s="246"/>
      <c r="R148" s="246"/>
      <c r="S148" s="246"/>
      <c r="T148" s="247"/>
      <c r="AT148" s="244" t="s">
        <v>269</v>
      </c>
      <c r="AU148" s="244" t="s">
        <v>91</v>
      </c>
      <c r="AV148" s="242" t="s">
        <v>88</v>
      </c>
      <c r="AW148" s="242" t="s">
        <v>34</v>
      </c>
      <c r="AX148" s="242" t="s">
        <v>81</v>
      </c>
      <c r="AY148" s="244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1327</v>
      </c>
      <c r="G149" s="276"/>
      <c r="H149" s="279">
        <v>3.3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1328</v>
      </c>
      <c r="G150" s="276"/>
      <c r="H150" s="279">
        <v>1.367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81</v>
      </c>
      <c r="AY150" s="250" t="s">
        <v>260</v>
      </c>
    </row>
    <row r="151" spans="1:65" s="292" customFormat="1">
      <c r="B151" s="293"/>
      <c r="C151" s="298"/>
      <c r="D151" s="273" t="s">
        <v>269</v>
      </c>
      <c r="E151" s="299" t="s">
        <v>1301</v>
      </c>
      <c r="F151" s="300" t="s">
        <v>345</v>
      </c>
      <c r="G151" s="298"/>
      <c r="H151" s="301">
        <v>4.6669999999999998</v>
      </c>
      <c r="L151" s="293"/>
      <c r="M151" s="295"/>
      <c r="N151" s="296"/>
      <c r="O151" s="296"/>
      <c r="P151" s="296"/>
      <c r="Q151" s="296"/>
      <c r="R151" s="296"/>
      <c r="S151" s="296"/>
      <c r="T151" s="297"/>
      <c r="AT151" s="294" t="s">
        <v>269</v>
      </c>
      <c r="AU151" s="294" t="s">
        <v>91</v>
      </c>
      <c r="AV151" s="292" t="s">
        <v>277</v>
      </c>
      <c r="AW151" s="292" t="s">
        <v>34</v>
      </c>
      <c r="AX151" s="292" t="s">
        <v>81</v>
      </c>
      <c r="AY151" s="294" t="s">
        <v>260</v>
      </c>
    </row>
    <row r="152" spans="1:65" s="242" customFormat="1">
      <c r="B152" s="243"/>
      <c r="C152" s="272"/>
      <c r="D152" s="273" t="s">
        <v>269</v>
      </c>
      <c r="E152" s="274" t="s">
        <v>1</v>
      </c>
      <c r="F152" s="275" t="s">
        <v>346</v>
      </c>
      <c r="G152" s="272"/>
      <c r="H152" s="274" t="s">
        <v>1</v>
      </c>
      <c r="L152" s="243"/>
      <c r="M152" s="245"/>
      <c r="N152" s="246"/>
      <c r="O152" s="246"/>
      <c r="P152" s="246"/>
      <c r="Q152" s="246"/>
      <c r="R152" s="246"/>
      <c r="S152" s="246"/>
      <c r="T152" s="247"/>
      <c r="AT152" s="244" t="s">
        <v>269</v>
      </c>
      <c r="AU152" s="244" t="s">
        <v>91</v>
      </c>
      <c r="AV152" s="242" t="s">
        <v>88</v>
      </c>
      <c r="AW152" s="242" t="s">
        <v>34</v>
      </c>
      <c r="AX152" s="242" t="s">
        <v>81</v>
      </c>
      <c r="AY152" s="244" t="s">
        <v>260</v>
      </c>
    </row>
    <row r="153" spans="1:65" s="248" customFormat="1">
      <c r="B153" s="249"/>
      <c r="C153" s="276"/>
      <c r="D153" s="273" t="s">
        <v>269</v>
      </c>
      <c r="E153" s="277" t="s">
        <v>1</v>
      </c>
      <c r="F153" s="278" t="s">
        <v>1329</v>
      </c>
      <c r="G153" s="276"/>
      <c r="H153" s="279">
        <v>0.93300000000000005</v>
      </c>
      <c r="L153" s="249"/>
      <c r="M153" s="251"/>
      <c r="N153" s="252"/>
      <c r="O153" s="252"/>
      <c r="P153" s="252"/>
      <c r="Q153" s="252"/>
      <c r="R153" s="252"/>
      <c r="S153" s="252"/>
      <c r="T153" s="253"/>
      <c r="AT153" s="250" t="s">
        <v>269</v>
      </c>
      <c r="AU153" s="250" t="s">
        <v>91</v>
      </c>
      <c r="AV153" s="248" t="s">
        <v>91</v>
      </c>
      <c r="AW153" s="248" t="s">
        <v>34</v>
      </c>
      <c r="AX153" s="248" t="s">
        <v>81</v>
      </c>
      <c r="AY153" s="250" t="s">
        <v>260</v>
      </c>
    </row>
    <row r="154" spans="1:65" s="258" customFormat="1">
      <c r="B154" s="259"/>
      <c r="C154" s="285"/>
      <c r="D154" s="273" t="s">
        <v>269</v>
      </c>
      <c r="E154" s="286" t="s">
        <v>1330</v>
      </c>
      <c r="F154" s="287" t="s">
        <v>279</v>
      </c>
      <c r="G154" s="285"/>
      <c r="H154" s="288">
        <v>5.6</v>
      </c>
      <c r="L154" s="259"/>
      <c r="M154" s="261"/>
      <c r="N154" s="262"/>
      <c r="O154" s="262"/>
      <c r="P154" s="262"/>
      <c r="Q154" s="262"/>
      <c r="R154" s="262"/>
      <c r="S154" s="262"/>
      <c r="T154" s="263"/>
      <c r="AT154" s="260" t="s">
        <v>269</v>
      </c>
      <c r="AU154" s="260" t="s">
        <v>91</v>
      </c>
      <c r="AV154" s="258" t="s">
        <v>267</v>
      </c>
      <c r="AW154" s="258" t="s">
        <v>34</v>
      </c>
      <c r="AX154" s="258" t="s">
        <v>88</v>
      </c>
      <c r="AY154" s="260" t="s">
        <v>260</v>
      </c>
    </row>
    <row r="155" spans="1:65" s="156" customFormat="1" ht="16.5" customHeight="1">
      <c r="A155" s="154"/>
      <c r="B155" s="91"/>
      <c r="C155" s="267" t="s">
        <v>267</v>
      </c>
      <c r="D155" s="267" t="s">
        <v>262</v>
      </c>
      <c r="E155" s="268" t="s">
        <v>350</v>
      </c>
      <c r="F155" s="269" t="s">
        <v>351</v>
      </c>
      <c r="G155" s="270" t="s">
        <v>308</v>
      </c>
      <c r="H155" s="271">
        <v>31.5</v>
      </c>
      <c r="I155" s="93">
        <v>0</v>
      </c>
      <c r="J155" s="93">
        <f>ROUND(I155*H155,2)</f>
        <v>0</v>
      </c>
      <c r="K155" s="92" t="s">
        <v>266</v>
      </c>
      <c r="L155" s="91"/>
      <c r="M155" s="236" t="s">
        <v>1</v>
      </c>
      <c r="N155" s="237" t="s">
        <v>46</v>
      </c>
      <c r="O155" s="238">
        <v>4.3999999999999997E-2</v>
      </c>
      <c r="P155" s="238">
        <f>O155*H155</f>
        <v>1.3859999999999999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267</v>
      </c>
      <c r="AT155" s="240" t="s">
        <v>262</v>
      </c>
      <c r="AU155" s="240" t="s">
        <v>91</v>
      </c>
      <c r="AY155" s="145" t="s">
        <v>260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45" t="s">
        <v>88</v>
      </c>
      <c r="BK155" s="241">
        <f>ROUND(I155*H155,2)</f>
        <v>0</v>
      </c>
      <c r="BL155" s="145" t="s">
        <v>267</v>
      </c>
      <c r="BM155" s="240" t="s">
        <v>1331</v>
      </c>
    </row>
    <row r="156" spans="1:65" s="242" customFormat="1">
      <c r="B156" s="243"/>
      <c r="C156" s="272"/>
      <c r="D156" s="273" t="s">
        <v>269</v>
      </c>
      <c r="E156" s="274" t="s">
        <v>1</v>
      </c>
      <c r="F156" s="275" t="s">
        <v>1332</v>
      </c>
      <c r="G156" s="272"/>
      <c r="H156" s="274" t="s">
        <v>1</v>
      </c>
      <c r="L156" s="243"/>
      <c r="M156" s="245"/>
      <c r="N156" s="246"/>
      <c r="O156" s="246"/>
      <c r="P156" s="246"/>
      <c r="Q156" s="246"/>
      <c r="R156" s="246"/>
      <c r="S156" s="246"/>
      <c r="T156" s="247"/>
      <c r="AT156" s="244" t="s">
        <v>269</v>
      </c>
      <c r="AU156" s="244" t="s">
        <v>91</v>
      </c>
      <c r="AV156" s="242" t="s">
        <v>88</v>
      </c>
      <c r="AW156" s="242" t="s">
        <v>34</v>
      </c>
      <c r="AX156" s="242" t="s">
        <v>81</v>
      </c>
      <c r="AY156" s="244" t="s">
        <v>260</v>
      </c>
    </row>
    <row r="157" spans="1:65" s="248" customFormat="1">
      <c r="B157" s="249"/>
      <c r="C157" s="276"/>
      <c r="D157" s="273" t="s">
        <v>269</v>
      </c>
      <c r="E157" s="277" t="s">
        <v>1</v>
      </c>
      <c r="F157" s="278" t="s">
        <v>1297</v>
      </c>
      <c r="G157" s="276"/>
      <c r="H157" s="279">
        <v>31.5</v>
      </c>
      <c r="L157" s="249"/>
      <c r="M157" s="251"/>
      <c r="N157" s="252"/>
      <c r="O157" s="252"/>
      <c r="P157" s="252"/>
      <c r="Q157" s="252"/>
      <c r="R157" s="252"/>
      <c r="S157" s="252"/>
      <c r="T157" s="253"/>
      <c r="AT157" s="250" t="s">
        <v>269</v>
      </c>
      <c r="AU157" s="250" t="s">
        <v>91</v>
      </c>
      <c r="AV157" s="248" t="s">
        <v>91</v>
      </c>
      <c r="AW157" s="248" t="s">
        <v>34</v>
      </c>
      <c r="AX157" s="248" t="s">
        <v>88</v>
      </c>
      <c r="AY157" s="250" t="s">
        <v>260</v>
      </c>
    </row>
    <row r="158" spans="1:65" s="156" customFormat="1" ht="16.5" customHeight="1">
      <c r="A158" s="154"/>
      <c r="B158" s="91"/>
      <c r="C158" s="267" t="s">
        <v>296</v>
      </c>
      <c r="D158" s="267" t="s">
        <v>262</v>
      </c>
      <c r="E158" s="268" t="s">
        <v>358</v>
      </c>
      <c r="F158" s="269" t="s">
        <v>359</v>
      </c>
      <c r="G158" s="270" t="s">
        <v>308</v>
      </c>
      <c r="H158" s="271">
        <v>123.61</v>
      </c>
      <c r="I158" s="93">
        <v>0</v>
      </c>
      <c r="J158" s="93">
        <f>ROUND(I158*H158,2)</f>
        <v>0</v>
      </c>
      <c r="K158" s="92" t="s">
        <v>266</v>
      </c>
      <c r="L158" s="91"/>
      <c r="M158" s="236" t="s">
        <v>1</v>
      </c>
      <c r="N158" s="237" t="s">
        <v>46</v>
      </c>
      <c r="O158" s="238">
        <v>8.6999999999999994E-2</v>
      </c>
      <c r="P158" s="238">
        <f>O158*H158</f>
        <v>10.754069999999999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R158" s="240" t="s">
        <v>267</v>
      </c>
      <c r="AT158" s="240" t="s">
        <v>262</v>
      </c>
      <c r="AU158" s="240" t="s">
        <v>91</v>
      </c>
      <c r="AY158" s="145" t="s">
        <v>260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45" t="s">
        <v>88</v>
      </c>
      <c r="BK158" s="241">
        <f>ROUND(I158*H158,2)</f>
        <v>0</v>
      </c>
      <c r="BL158" s="145" t="s">
        <v>267</v>
      </c>
      <c r="BM158" s="240" t="s">
        <v>1333</v>
      </c>
    </row>
    <row r="159" spans="1:65" s="242" customFormat="1">
      <c r="B159" s="243"/>
      <c r="C159" s="272"/>
      <c r="D159" s="273" t="s">
        <v>269</v>
      </c>
      <c r="E159" s="274" t="s">
        <v>1</v>
      </c>
      <c r="F159" s="275" t="s">
        <v>1070</v>
      </c>
      <c r="G159" s="272"/>
      <c r="H159" s="274" t="s">
        <v>1</v>
      </c>
      <c r="L159" s="243"/>
      <c r="M159" s="245"/>
      <c r="N159" s="246"/>
      <c r="O159" s="246"/>
      <c r="P159" s="246"/>
      <c r="Q159" s="246"/>
      <c r="R159" s="246"/>
      <c r="S159" s="246"/>
      <c r="T159" s="247"/>
      <c r="AT159" s="244" t="s">
        <v>269</v>
      </c>
      <c r="AU159" s="244" t="s">
        <v>91</v>
      </c>
      <c r="AV159" s="242" t="s">
        <v>88</v>
      </c>
      <c r="AW159" s="242" t="s">
        <v>34</v>
      </c>
      <c r="AX159" s="242" t="s">
        <v>81</v>
      </c>
      <c r="AY159" s="244" t="s">
        <v>260</v>
      </c>
    </row>
    <row r="160" spans="1:65" s="248" customFormat="1">
      <c r="B160" s="249"/>
      <c r="C160" s="276"/>
      <c r="D160" s="273" t="s">
        <v>269</v>
      </c>
      <c r="E160" s="277" t="s">
        <v>1</v>
      </c>
      <c r="F160" s="278" t="s">
        <v>1303</v>
      </c>
      <c r="G160" s="276"/>
      <c r="H160" s="279">
        <v>10.167</v>
      </c>
      <c r="L160" s="249"/>
      <c r="M160" s="251"/>
      <c r="N160" s="252"/>
      <c r="O160" s="252"/>
      <c r="P160" s="252"/>
      <c r="Q160" s="252"/>
      <c r="R160" s="252"/>
      <c r="S160" s="252"/>
      <c r="T160" s="253"/>
      <c r="AT160" s="250" t="s">
        <v>269</v>
      </c>
      <c r="AU160" s="250" t="s">
        <v>91</v>
      </c>
      <c r="AV160" s="248" t="s">
        <v>91</v>
      </c>
      <c r="AW160" s="248" t="s">
        <v>34</v>
      </c>
      <c r="AX160" s="248" t="s">
        <v>81</v>
      </c>
      <c r="AY160" s="250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1306</v>
      </c>
      <c r="G161" s="276"/>
      <c r="H161" s="279">
        <v>113.443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58" customFormat="1">
      <c r="B162" s="259"/>
      <c r="C162" s="285"/>
      <c r="D162" s="273" t="s">
        <v>269</v>
      </c>
      <c r="E162" s="286" t="s">
        <v>1299</v>
      </c>
      <c r="F162" s="287" t="s">
        <v>279</v>
      </c>
      <c r="G162" s="285"/>
      <c r="H162" s="288">
        <v>123.61</v>
      </c>
      <c r="L162" s="259"/>
      <c r="M162" s="261"/>
      <c r="N162" s="262"/>
      <c r="O162" s="262"/>
      <c r="P162" s="262"/>
      <c r="Q162" s="262"/>
      <c r="R162" s="262"/>
      <c r="S162" s="262"/>
      <c r="T162" s="263"/>
      <c r="AT162" s="260" t="s">
        <v>269</v>
      </c>
      <c r="AU162" s="260" t="s">
        <v>91</v>
      </c>
      <c r="AV162" s="258" t="s">
        <v>267</v>
      </c>
      <c r="AW162" s="258" t="s">
        <v>34</v>
      </c>
      <c r="AX162" s="258" t="s">
        <v>88</v>
      </c>
      <c r="AY162" s="260" t="s">
        <v>260</v>
      </c>
    </row>
    <row r="163" spans="1:65" s="156" customFormat="1" ht="16.5" customHeight="1">
      <c r="A163" s="154"/>
      <c r="B163" s="91"/>
      <c r="C163" s="267" t="s">
        <v>305</v>
      </c>
      <c r="D163" s="267" t="s">
        <v>262</v>
      </c>
      <c r="E163" s="268" t="s">
        <v>1071</v>
      </c>
      <c r="F163" s="269" t="s">
        <v>1072</v>
      </c>
      <c r="G163" s="270" t="s">
        <v>308</v>
      </c>
      <c r="H163" s="271">
        <v>41.667000000000002</v>
      </c>
      <c r="I163" s="93">
        <v>0</v>
      </c>
      <c r="J163" s="93">
        <f>ROUND(I163*H163,2)</f>
        <v>0</v>
      </c>
      <c r="K163" s="92" t="s">
        <v>266</v>
      </c>
      <c r="L163" s="91"/>
      <c r="M163" s="236" t="s">
        <v>1</v>
      </c>
      <c r="N163" s="237" t="s">
        <v>46</v>
      </c>
      <c r="O163" s="238">
        <v>0.19700000000000001</v>
      </c>
      <c r="P163" s="238">
        <f>O163*H163</f>
        <v>8.208399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267</v>
      </c>
      <c r="AT163" s="240" t="s">
        <v>262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267</v>
      </c>
      <c r="BM163" s="240" t="s">
        <v>1334</v>
      </c>
    </row>
    <row r="164" spans="1:65" s="242" customFormat="1">
      <c r="B164" s="243"/>
      <c r="C164" s="272"/>
      <c r="D164" s="273" t="s">
        <v>269</v>
      </c>
      <c r="E164" s="274" t="s">
        <v>1</v>
      </c>
      <c r="F164" s="275" t="s">
        <v>1335</v>
      </c>
      <c r="G164" s="272"/>
      <c r="H164" s="274" t="s">
        <v>1</v>
      </c>
      <c r="L164" s="243"/>
      <c r="M164" s="245"/>
      <c r="N164" s="246"/>
      <c r="O164" s="246"/>
      <c r="P164" s="246"/>
      <c r="Q164" s="246"/>
      <c r="R164" s="246"/>
      <c r="S164" s="246"/>
      <c r="T164" s="247"/>
      <c r="AT164" s="244" t="s">
        <v>269</v>
      </c>
      <c r="AU164" s="244" t="s">
        <v>91</v>
      </c>
      <c r="AV164" s="242" t="s">
        <v>88</v>
      </c>
      <c r="AW164" s="242" t="s">
        <v>34</v>
      </c>
      <c r="AX164" s="242" t="s">
        <v>81</v>
      </c>
      <c r="AY164" s="244" t="s">
        <v>260</v>
      </c>
    </row>
    <row r="165" spans="1:65" s="242" customFormat="1">
      <c r="B165" s="243"/>
      <c r="C165" s="272"/>
      <c r="D165" s="273" t="s">
        <v>269</v>
      </c>
      <c r="E165" s="274" t="s">
        <v>1</v>
      </c>
      <c r="F165" s="275" t="s">
        <v>1336</v>
      </c>
      <c r="G165" s="272"/>
      <c r="H165" s="274" t="s">
        <v>1</v>
      </c>
      <c r="L165" s="243"/>
      <c r="M165" s="245"/>
      <c r="N165" s="246"/>
      <c r="O165" s="246"/>
      <c r="P165" s="246"/>
      <c r="Q165" s="246"/>
      <c r="R165" s="246"/>
      <c r="S165" s="246"/>
      <c r="T165" s="247"/>
      <c r="AT165" s="244" t="s">
        <v>269</v>
      </c>
      <c r="AU165" s="244" t="s">
        <v>91</v>
      </c>
      <c r="AV165" s="242" t="s">
        <v>88</v>
      </c>
      <c r="AW165" s="242" t="s">
        <v>34</v>
      </c>
      <c r="AX165" s="242" t="s">
        <v>81</v>
      </c>
      <c r="AY165" s="244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1337</v>
      </c>
      <c r="G166" s="276"/>
      <c r="H166" s="279">
        <v>31.5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81</v>
      </c>
      <c r="AY166" s="250" t="s">
        <v>260</v>
      </c>
    </row>
    <row r="167" spans="1:65" s="292" customFormat="1">
      <c r="B167" s="293"/>
      <c r="C167" s="298"/>
      <c r="D167" s="273" t="s">
        <v>269</v>
      </c>
      <c r="E167" s="299" t="s">
        <v>1297</v>
      </c>
      <c r="F167" s="300" t="s">
        <v>312</v>
      </c>
      <c r="G167" s="298"/>
      <c r="H167" s="301">
        <v>31.5</v>
      </c>
      <c r="L167" s="293"/>
      <c r="M167" s="295"/>
      <c r="N167" s="296"/>
      <c r="O167" s="296"/>
      <c r="P167" s="296"/>
      <c r="Q167" s="296"/>
      <c r="R167" s="296"/>
      <c r="S167" s="296"/>
      <c r="T167" s="297"/>
      <c r="AT167" s="294" t="s">
        <v>269</v>
      </c>
      <c r="AU167" s="294" t="s">
        <v>91</v>
      </c>
      <c r="AV167" s="292" t="s">
        <v>277</v>
      </c>
      <c r="AW167" s="292" t="s">
        <v>34</v>
      </c>
      <c r="AX167" s="292" t="s">
        <v>81</v>
      </c>
      <c r="AY167" s="294" t="s">
        <v>260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1338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1303</v>
      </c>
      <c r="G169" s="276"/>
      <c r="H169" s="279">
        <v>10.167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81</v>
      </c>
      <c r="AY169" s="250" t="s">
        <v>260</v>
      </c>
    </row>
    <row r="170" spans="1:65" s="258" customFormat="1">
      <c r="B170" s="259"/>
      <c r="C170" s="285"/>
      <c r="D170" s="273" t="s">
        <v>269</v>
      </c>
      <c r="E170" s="286" t="s">
        <v>1</v>
      </c>
      <c r="F170" s="287" t="s">
        <v>279</v>
      </c>
      <c r="G170" s="285"/>
      <c r="H170" s="288">
        <v>41.667000000000002</v>
      </c>
      <c r="L170" s="259"/>
      <c r="M170" s="261"/>
      <c r="N170" s="262"/>
      <c r="O170" s="262"/>
      <c r="P170" s="262"/>
      <c r="Q170" s="262"/>
      <c r="R170" s="262"/>
      <c r="S170" s="262"/>
      <c r="T170" s="263"/>
      <c r="AT170" s="260" t="s">
        <v>269</v>
      </c>
      <c r="AU170" s="260" t="s">
        <v>91</v>
      </c>
      <c r="AV170" s="258" t="s">
        <v>267</v>
      </c>
      <c r="AW170" s="258" t="s">
        <v>34</v>
      </c>
      <c r="AX170" s="258" t="s">
        <v>88</v>
      </c>
      <c r="AY170" s="260" t="s">
        <v>260</v>
      </c>
    </row>
    <row r="171" spans="1:65" s="156" customFormat="1" ht="22.8">
      <c r="A171" s="154"/>
      <c r="B171" s="91"/>
      <c r="C171" s="267" t="s">
        <v>313</v>
      </c>
      <c r="D171" s="267" t="s">
        <v>262</v>
      </c>
      <c r="E171" s="268" t="s">
        <v>378</v>
      </c>
      <c r="F171" s="269" t="s">
        <v>379</v>
      </c>
      <c r="G171" s="270" t="s">
        <v>380</v>
      </c>
      <c r="H171" s="271">
        <v>216.31800000000001</v>
      </c>
      <c r="I171" s="93">
        <v>0</v>
      </c>
      <c r="J171" s="93">
        <f>ROUND(I171*H171,2)</f>
        <v>0</v>
      </c>
      <c r="K171" s="92" t="s">
        <v>292</v>
      </c>
      <c r="L171" s="91"/>
      <c r="M171" s="236" t="s">
        <v>1</v>
      </c>
      <c r="N171" s="237" t="s">
        <v>46</v>
      </c>
      <c r="O171" s="238">
        <v>0</v>
      </c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1339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382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2" customFormat="1">
      <c r="B173" s="243"/>
      <c r="C173" s="272"/>
      <c r="D173" s="273" t="s">
        <v>269</v>
      </c>
      <c r="E173" s="274" t="s">
        <v>1</v>
      </c>
      <c r="F173" s="275" t="s">
        <v>383</v>
      </c>
      <c r="G173" s="272"/>
      <c r="H173" s="274" t="s">
        <v>1</v>
      </c>
      <c r="L173" s="243"/>
      <c r="M173" s="245"/>
      <c r="N173" s="246"/>
      <c r="O173" s="246"/>
      <c r="P173" s="246"/>
      <c r="Q173" s="246"/>
      <c r="R173" s="246"/>
      <c r="S173" s="246"/>
      <c r="T173" s="247"/>
      <c r="AT173" s="244" t="s">
        <v>269</v>
      </c>
      <c r="AU173" s="244" t="s">
        <v>91</v>
      </c>
      <c r="AV173" s="242" t="s">
        <v>88</v>
      </c>
      <c r="AW173" s="242" t="s">
        <v>34</v>
      </c>
      <c r="AX173" s="242" t="s">
        <v>81</v>
      </c>
      <c r="AY173" s="244" t="s">
        <v>260</v>
      </c>
    </row>
    <row r="174" spans="1:65" s="292" customFormat="1">
      <c r="B174" s="293"/>
      <c r="C174" s="298"/>
      <c r="D174" s="273" t="s">
        <v>269</v>
      </c>
      <c r="E174" s="299" t="s">
        <v>1</v>
      </c>
      <c r="F174" s="300" t="s">
        <v>312</v>
      </c>
      <c r="G174" s="298"/>
      <c r="H174" s="301">
        <v>0</v>
      </c>
      <c r="L174" s="293"/>
      <c r="M174" s="295"/>
      <c r="N174" s="296"/>
      <c r="O174" s="296"/>
      <c r="P174" s="296"/>
      <c r="Q174" s="296"/>
      <c r="R174" s="296"/>
      <c r="S174" s="296"/>
      <c r="T174" s="297"/>
      <c r="AT174" s="294" t="s">
        <v>269</v>
      </c>
      <c r="AU174" s="294" t="s">
        <v>91</v>
      </c>
      <c r="AV174" s="292" t="s">
        <v>277</v>
      </c>
      <c r="AW174" s="292" t="s">
        <v>34</v>
      </c>
      <c r="AX174" s="292" t="s">
        <v>81</v>
      </c>
      <c r="AY174" s="294" t="s">
        <v>260</v>
      </c>
    </row>
    <row r="175" spans="1:65" s="248" customFormat="1">
      <c r="B175" s="249"/>
      <c r="C175" s="276"/>
      <c r="D175" s="273" t="s">
        <v>269</v>
      </c>
      <c r="E175" s="277" t="s">
        <v>1</v>
      </c>
      <c r="F175" s="278" t="s">
        <v>1340</v>
      </c>
      <c r="G175" s="276"/>
      <c r="H175" s="279">
        <v>216.31800000000001</v>
      </c>
      <c r="L175" s="249"/>
      <c r="M175" s="251"/>
      <c r="N175" s="252"/>
      <c r="O175" s="252"/>
      <c r="P175" s="252"/>
      <c r="Q175" s="252"/>
      <c r="R175" s="252"/>
      <c r="S175" s="252"/>
      <c r="T175" s="253"/>
      <c r="AT175" s="250" t="s">
        <v>269</v>
      </c>
      <c r="AU175" s="250" t="s">
        <v>91</v>
      </c>
      <c r="AV175" s="248" t="s">
        <v>91</v>
      </c>
      <c r="AW175" s="248" t="s">
        <v>34</v>
      </c>
      <c r="AX175" s="248" t="s">
        <v>81</v>
      </c>
      <c r="AY175" s="250" t="s">
        <v>260</v>
      </c>
    </row>
    <row r="176" spans="1:65" s="258" customFormat="1">
      <c r="B176" s="259"/>
      <c r="C176" s="285"/>
      <c r="D176" s="273" t="s">
        <v>269</v>
      </c>
      <c r="E176" s="286" t="s">
        <v>1</v>
      </c>
      <c r="F176" s="287" t="s">
        <v>279</v>
      </c>
      <c r="G176" s="285"/>
      <c r="H176" s="288">
        <v>216.31800000000001</v>
      </c>
      <c r="L176" s="259"/>
      <c r="M176" s="261"/>
      <c r="N176" s="262"/>
      <c r="O176" s="262"/>
      <c r="P176" s="262"/>
      <c r="Q176" s="262"/>
      <c r="R176" s="262"/>
      <c r="S176" s="262"/>
      <c r="T176" s="263"/>
      <c r="AT176" s="260" t="s">
        <v>269</v>
      </c>
      <c r="AU176" s="260" t="s">
        <v>91</v>
      </c>
      <c r="AV176" s="258" t="s">
        <v>267</v>
      </c>
      <c r="AW176" s="258" t="s">
        <v>34</v>
      </c>
      <c r="AX176" s="258" t="s">
        <v>88</v>
      </c>
      <c r="AY176" s="260" t="s">
        <v>260</v>
      </c>
    </row>
    <row r="177" spans="1:65" s="156" customFormat="1" ht="16.5" customHeight="1">
      <c r="A177" s="154"/>
      <c r="B177" s="91"/>
      <c r="C177" s="267" t="s">
        <v>322</v>
      </c>
      <c r="D177" s="267" t="s">
        <v>262</v>
      </c>
      <c r="E177" s="268" t="s">
        <v>386</v>
      </c>
      <c r="F177" s="269" t="s">
        <v>387</v>
      </c>
      <c r="G177" s="270" t="s">
        <v>308</v>
      </c>
      <c r="H177" s="271">
        <v>123.61</v>
      </c>
      <c r="I177" s="93">
        <v>0</v>
      </c>
      <c r="J177" s="93">
        <f>ROUND(I177*H177,2)</f>
        <v>0</v>
      </c>
      <c r="K177" s="92" t="s">
        <v>266</v>
      </c>
      <c r="L177" s="91"/>
      <c r="M177" s="236" t="s">
        <v>1</v>
      </c>
      <c r="N177" s="237" t="s">
        <v>46</v>
      </c>
      <c r="O177" s="238">
        <v>8.9999999999999993E-3</v>
      </c>
      <c r="P177" s="238">
        <f>O177*H177</f>
        <v>1.11249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R177" s="240" t="s">
        <v>267</v>
      </c>
      <c r="AT177" s="240" t="s">
        <v>262</v>
      </c>
      <c r="AU177" s="240" t="s">
        <v>91</v>
      </c>
      <c r="AY177" s="145" t="s">
        <v>260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45" t="s">
        <v>88</v>
      </c>
      <c r="BK177" s="241">
        <f>ROUND(I177*H177,2)</f>
        <v>0</v>
      </c>
      <c r="BL177" s="145" t="s">
        <v>267</v>
      </c>
      <c r="BM177" s="240" t="s">
        <v>1341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1299</v>
      </c>
      <c r="G178" s="276"/>
      <c r="H178" s="279">
        <v>123.61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88</v>
      </c>
      <c r="AY178" s="250" t="s">
        <v>260</v>
      </c>
    </row>
    <row r="179" spans="1:65" s="156" customFormat="1" ht="16.5" customHeight="1">
      <c r="A179" s="154"/>
      <c r="B179" s="91"/>
      <c r="C179" s="267" t="s">
        <v>334</v>
      </c>
      <c r="D179" s="267" t="s">
        <v>262</v>
      </c>
      <c r="E179" s="268" t="s">
        <v>1342</v>
      </c>
      <c r="F179" s="269" t="s">
        <v>1343</v>
      </c>
      <c r="G179" s="270" t="s">
        <v>265</v>
      </c>
      <c r="H179" s="271">
        <v>28</v>
      </c>
      <c r="I179" s="93">
        <v>0</v>
      </c>
      <c r="J179" s="93">
        <f>ROUND(I179*H179,2)</f>
        <v>0</v>
      </c>
      <c r="K179" s="92" t="s">
        <v>266</v>
      </c>
      <c r="L179" s="91"/>
      <c r="M179" s="236" t="s">
        <v>1</v>
      </c>
      <c r="N179" s="237" t="s">
        <v>46</v>
      </c>
      <c r="O179" s="238">
        <v>0.14899999999999999</v>
      </c>
      <c r="P179" s="238">
        <f>O179*H179</f>
        <v>4.1719999999999997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R179" s="240" t="s">
        <v>267</v>
      </c>
      <c r="AT179" s="240" t="s">
        <v>262</v>
      </c>
      <c r="AU179" s="240" t="s">
        <v>91</v>
      </c>
      <c r="AY179" s="145" t="s">
        <v>260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45" t="s">
        <v>88</v>
      </c>
      <c r="BK179" s="241">
        <f>ROUND(I179*H179,2)</f>
        <v>0</v>
      </c>
      <c r="BL179" s="145" t="s">
        <v>267</v>
      </c>
      <c r="BM179" s="240" t="s">
        <v>1344</v>
      </c>
    </row>
    <row r="180" spans="1:65" s="242" customFormat="1">
      <c r="B180" s="243"/>
      <c r="C180" s="272"/>
      <c r="D180" s="273" t="s">
        <v>269</v>
      </c>
      <c r="E180" s="274" t="s">
        <v>1</v>
      </c>
      <c r="F180" s="275" t="s">
        <v>1345</v>
      </c>
      <c r="G180" s="272"/>
      <c r="H180" s="274" t="s">
        <v>1</v>
      </c>
      <c r="L180" s="243"/>
      <c r="M180" s="245"/>
      <c r="N180" s="246"/>
      <c r="O180" s="246"/>
      <c r="P180" s="246"/>
      <c r="Q180" s="246"/>
      <c r="R180" s="246"/>
      <c r="S180" s="246"/>
      <c r="T180" s="247"/>
      <c r="AT180" s="244" t="s">
        <v>269</v>
      </c>
      <c r="AU180" s="244" t="s">
        <v>91</v>
      </c>
      <c r="AV180" s="242" t="s">
        <v>88</v>
      </c>
      <c r="AW180" s="242" t="s">
        <v>34</v>
      </c>
      <c r="AX180" s="242" t="s">
        <v>81</v>
      </c>
      <c r="AY180" s="244" t="s">
        <v>260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1346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1347</v>
      </c>
      <c r="G182" s="276"/>
      <c r="H182" s="279">
        <v>4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48" customFormat="1">
      <c r="B183" s="249"/>
      <c r="C183" s="276"/>
      <c r="D183" s="273" t="s">
        <v>269</v>
      </c>
      <c r="E183" s="277" t="s">
        <v>1</v>
      </c>
      <c r="F183" s="278" t="s">
        <v>1348</v>
      </c>
      <c r="G183" s="276"/>
      <c r="H183" s="279">
        <v>4</v>
      </c>
      <c r="L183" s="249"/>
      <c r="M183" s="251"/>
      <c r="N183" s="252"/>
      <c r="O183" s="252"/>
      <c r="P183" s="252"/>
      <c r="Q183" s="252"/>
      <c r="R183" s="252"/>
      <c r="S183" s="252"/>
      <c r="T183" s="253"/>
      <c r="AT183" s="250" t="s">
        <v>269</v>
      </c>
      <c r="AU183" s="250" t="s">
        <v>91</v>
      </c>
      <c r="AV183" s="248" t="s">
        <v>91</v>
      </c>
      <c r="AW183" s="248" t="s">
        <v>34</v>
      </c>
      <c r="AX183" s="248" t="s">
        <v>81</v>
      </c>
      <c r="AY183" s="250" t="s">
        <v>260</v>
      </c>
    </row>
    <row r="184" spans="1:65" s="292" customFormat="1">
      <c r="B184" s="293"/>
      <c r="C184" s="298"/>
      <c r="D184" s="273" t="s">
        <v>269</v>
      </c>
      <c r="E184" s="299" t="s">
        <v>1</v>
      </c>
      <c r="F184" s="300" t="s">
        <v>312</v>
      </c>
      <c r="G184" s="298"/>
      <c r="H184" s="301">
        <v>8</v>
      </c>
      <c r="L184" s="293"/>
      <c r="M184" s="295"/>
      <c r="N184" s="296"/>
      <c r="O184" s="296"/>
      <c r="P184" s="296"/>
      <c r="Q184" s="296"/>
      <c r="R184" s="296"/>
      <c r="S184" s="296"/>
      <c r="T184" s="297"/>
      <c r="AT184" s="294" t="s">
        <v>269</v>
      </c>
      <c r="AU184" s="294" t="s">
        <v>91</v>
      </c>
      <c r="AV184" s="292" t="s">
        <v>277</v>
      </c>
      <c r="AW184" s="292" t="s">
        <v>34</v>
      </c>
      <c r="AX184" s="292" t="s">
        <v>81</v>
      </c>
      <c r="AY184" s="294" t="s">
        <v>260</v>
      </c>
    </row>
    <row r="185" spans="1:65" s="242" customFormat="1">
      <c r="B185" s="243"/>
      <c r="C185" s="272"/>
      <c r="D185" s="273" t="s">
        <v>269</v>
      </c>
      <c r="E185" s="274" t="s">
        <v>1</v>
      </c>
      <c r="F185" s="275" t="s">
        <v>1349</v>
      </c>
      <c r="G185" s="272"/>
      <c r="H185" s="274" t="s">
        <v>1</v>
      </c>
      <c r="L185" s="243"/>
      <c r="M185" s="245"/>
      <c r="N185" s="246"/>
      <c r="O185" s="246"/>
      <c r="P185" s="246"/>
      <c r="Q185" s="246"/>
      <c r="R185" s="246"/>
      <c r="S185" s="246"/>
      <c r="T185" s="247"/>
      <c r="AT185" s="244" t="s">
        <v>269</v>
      </c>
      <c r="AU185" s="244" t="s">
        <v>91</v>
      </c>
      <c r="AV185" s="242" t="s">
        <v>88</v>
      </c>
      <c r="AW185" s="242" t="s">
        <v>34</v>
      </c>
      <c r="AX185" s="242" t="s">
        <v>81</v>
      </c>
      <c r="AY185" s="244" t="s">
        <v>260</v>
      </c>
    </row>
    <row r="186" spans="1:65" s="248" customFormat="1">
      <c r="B186" s="249"/>
      <c r="C186" s="276"/>
      <c r="D186" s="273" t="s">
        <v>269</v>
      </c>
      <c r="E186" s="277" t="s">
        <v>1</v>
      </c>
      <c r="F186" s="278" t="s">
        <v>1350</v>
      </c>
      <c r="G186" s="276"/>
      <c r="H186" s="279">
        <v>20</v>
      </c>
      <c r="L186" s="249"/>
      <c r="M186" s="251"/>
      <c r="N186" s="252"/>
      <c r="O186" s="252"/>
      <c r="P186" s="252"/>
      <c r="Q186" s="252"/>
      <c r="R186" s="252"/>
      <c r="S186" s="252"/>
      <c r="T186" s="253"/>
      <c r="AT186" s="250" t="s">
        <v>269</v>
      </c>
      <c r="AU186" s="250" t="s">
        <v>91</v>
      </c>
      <c r="AV186" s="248" t="s">
        <v>91</v>
      </c>
      <c r="AW186" s="248" t="s">
        <v>34</v>
      </c>
      <c r="AX186" s="248" t="s">
        <v>81</v>
      </c>
      <c r="AY186" s="250" t="s">
        <v>260</v>
      </c>
    </row>
    <row r="187" spans="1:65" s="258" customFormat="1">
      <c r="B187" s="259"/>
      <c r="C187" s="285"/>
      <c r="D187" s="273" t="s">
        <v>269</v>
      </c>
      <c r="E187" s="286" t="s">
        <v>1305</v>
      </c>
      <c r="F187" s="287" t="s">
        <v>279</v>
      </c>
      <c r="G187" s="285"/>
      <c r="H187" s="288">
        <v>28</v>
      </c>
      <c r="L187" s="259"/>
      <c r="M187" s="261"/>
      <c r="N187" s="262"/>
      <c r="O187" s="262"/>
      <c r="P187" s="262"/>
      <c r="Q187" s="262"/>
      <c r="R187" s="262"/>
      <c r="S187" s="262"/>
      <c r="T187" s="263"/>
      <c r="AT187" s="260" t="s">
        <v>269</v>
      </c>
      <c r="AU187" s="260" t="s">
        <v>91</v>
      </c>
      <c r="AV187" s="258" t="s">
        <v>267</v>
      </c>
      <c r="AW187" s="258" t="s">
        <v>34</v>
      </c>
      <c r="AX187" s="258" t="s">
        <v>88</v>
      </c>
      <c r="AY187" s="260" t="s">
        <v>260</v>
      </c>
    </row>
    <row r="188" spans="1:65" s="156" customFormat="1" ht="16.5" customHeight="1">
      <c r="A188" s="154"/>
      <c r="B188" s="91"/>
      <c r="C188" s="267" t="s">
        <v>349</v>
      </c>
      <c r="D188" s="267" t="s">
        <v>262</v>
      </c>
      <c r="E188" s="268" t="s">
        <v>1351</v>
      </c>
      <c r="F188" s="269" t="s">
        <v>1352</v>
      </c>
      <c r="G188" s="270" t="s">
        <v>265</v>
      </c>
      <c r="H188" s="271">
        <v>916.1</v>
      </c>
      <c r="I188" s="93">
        <v>0</v>
      </c>
      <c r="J188" s="93">
        <f>ROUND(I188*H188,2)</f>
        <v>0</v>
      </c>
      <c r="K188" s="92" t="s">
        <v>266</v>
      </c>
      <c r="L188" s="91"/>
      <c r="M188" s="236" t="s">
        <v>1</v>
      </c>
      <c r="N188" s="237" t="s">
        <v>46</v>
      </c>
      <c r="O188" s="238">
        <v>2.5000000000000001E-2</v>
      </c>
      <c r="P188" s="238">
        <f>O188*H188</f>
        <v>22.902500000000003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267</v>
      </c>
      <c r="AT188" s="240" t="s">
        <v>262</v>
      </c>
      <c r="AU188" s="240" t="s">
        <v>91</v>
      </c>
      <c r="AY188" s="145" t="s">
        <v>260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45" t="s">
        <v>88</v>
      </c>
      <c r="BK188" s="241">
        <f>ROUND(I188*H188,2)</f>
        <v>0</v>
      </c>
      <c r="BL188" s="145" t="s">
        <v>267</v>
      </c>
      <c r="BM188" s="240" t="s">
        <v>1353</v>
      </c>
    </row>
    <row r="189" spans="1:65" s="242" customFormat="1">
      <c r="B189" s="243"/>
      <c r="C189" s="272"/>
      <c r="D189" s="273" t="s">
        <v>269</v>
      </c>
      <c r="E189" s="274" t="s">
        <v>1</v>
      </c>
      <c r="F189" s="275" t="s">
        <v>1354</v>
      </c>
      <c r="G189" s="272"/>
      <c r="H189" s="274" t="s">
        <v>1</v>
      </c>
      <c r="L189" s="243"/>
      <c r="M189" s="245"/>
      <c r="N189" s="246"/>
      <c r="O189" s="246"/>
      <c r="P189" s="246"/>
      <c r="Q189" s="246"/>
      <c r="R189" s="246"/>
      <c r="S189" s="246"/>
      <c r="T189" s="247"/>
      <c r="AT189" s="244" t="s">
        <v>269</v>
      </c>
      <c r="AU189" s="244" t="s">
        <v>91</v>
      </c>
      <c r="AV189" s="242" t="s">
        <v>88</v>
      </c>
      <c r="AW189" s="242" t="s">
        <v>34</v>
      </c>
      <c r="AX189" s="242" t="s">
        <v>81</v>
      </c>
      <c r="AY189" s="244" t="s">
        <v>260</v>
      </c>
    </row>
    <row r="190" spans="1:65" s="248" customFormat="1">
      <c r="B190" s="249"/>
      <c r="C190" s="276"/>
      <c r="D190" s="273" t="s">
        <v>269</v>
      </c>
      <c r="E190" s="277" t="s">
        <v>1</v>
      </c>
      <c r="F190" s="278" t="s">
        <v>1293</v>
      </c>
      <c r="G190" s="276"/>
      <c r="H190" s="279">
        <v>798.1</v>
      </c>
      <c r="L190" s="249"/>
      <c r="M190" s="251"/>
      <c r="N190" s="252"/>
      <c r="O190" s="252"/>
      <c r="P190" s="252"/>
      <c r="Q190" s="252"/>
      <c r="R190" s="252"/>
      <c r="S190" s="252"/>
      <c r="T190" s="253"/>
      <c r="AT190" s="250" t="s">
        <v>269</v>
      </c>
      <c r="AU190" s="250" t="s">
        <v>91</v>
      </c>
      <c r="AV190" s="248" t="s">
        <v>91</v>
      </c>
      <c r="AW190" s="248" t="s">
        <v>34</v>
      </c>
      <c r="AX190" s="248" t="s">
        <v>81</v>
      </c>
      <c r="AY190" s="250" t="s">
        <v>260</v>
      </c>
    </row>
    <row r="191" spans="1:65" s="248" customFormat="1">
      <c r="B191" s="249"/>
      <c r="C191" s="276"/>
      <c r="D191" s="273" t="s">
        <v>269</v>
      </c>
      <c r="E191" s="277" t="s">
        <v>1</v>
      </c>
      <c r="F191" s="278" t="s">
        <v>1295</v>
      </c>
      <c r="G191" s="276"/>
      <c r="H191" s="279">
        <v>146</v>
      </c>
      <c r="L191" s="249"/>
      <c r="M191" s="251"/>
      <c r="N191" s="252"/>
      <c r="O191" s="252"/>
      <c r="P191" s="252"/>
      <c r="Q191" s="252"/>
      <c r="R191" s="252"/>
      <c r="S191" s="252"/>
      <c r="T191" s="253"/>
      <c r="AT191" s="250" t="s">
        <v>269</v>
      </c>
      <c r="AU191" s="250" t="s">
        <v>91</v>
      </c>
      <c r="AV191" s="248" t="s">
        <v>91</v>
      </c>
      <c r="AW191" s="248" t="s">
        <v>34</v>
      </c>
      <c r="AX191" s="248" t="s">
        <v>81</v>
      </c>
      <c r="AY191" s="250" t="s">
        <v>260</v>
      </c>
    </row>
    <row r="192" spans="1:65" s="292" customFormat="1">
      <c r="B192" s="293"/>
      <c r="C192" s="298"/>
      <c r="D192" s="273" t="s">
        <v>269</v>
      </c>
      <c r="E192" s="299" t="s">
        <v>1</v>
      </c>
      <c r="F192" s="300" t="s">
        <v>312</v>
      </c>
      <c r="G192" s="298"/>
      <c r="H192" s="301">
        <v>944.1</v>
      </c>
      <c r="L192" s="293"/>
      <c r="M192" s="295"/>
      <c r="N192" s="296"/>
      <c r="O192" s="296"/>
      <c r="P192" s="296"/>
      <c r="Q192" s="296"/>
      <c r="R192" s="296"/>
      <c r="S192" s="296"/>
      <c r="T192" s="297"/>
      <c r="AT192" s="294" t="s">
        <v>269</v>
      </c>
      <c r="AU192" s="294" t="s">
        <v>91</v>
      </c>
      <c r="AV192" s="292" t="s">
        <v>277</v>
      </c>
      <c r="AW192" s="292" t="s">
        <v>34</v>
      </c>
      <c r="AX192" s="292" t="s">
        <v>81</v>
      </c>
      <c r="AY192" s="294" t="s">
        <v>260</v>
      </c>
    </row>
    <row r="193" spans="1:65" s="242" customFormat="1">
      <c r="B193" s="243"/>
      <c r="C193" s="272"/>
      <c r="D193" s="273" t="s">
        <v>269</v>
      </c>
      <c r="E193" s="274" t="s">
        <v>1</v>
      </c>
      <c r="F193" s="275" t="s">
        <v>1355</v>
      </c>
      <c r="G193" s="272"/>
      <c r="H193" s="274" t="s">
        <v>1</v>
      </c>
      <c r="L193" s="243"/>
      <c r="M193" s="245"/>
      <c r="N193" s="246"/>
      <c r="O193" s="246"/>
      <c r="P193" s="246"/>
      <c r="Q193" s="246"/>
      <c r="R193" s="246"/>
      <c r="S193" s="246"/>
      <c r="T193" s="247"/>
      <c r="AT193" s="244" t="s">
        <v>269</v>
      </c>
      <c r="AU193" s="244" t="s">
        <v>91</v>
      </c>
      <c r="AV193" s="242" t="s">
        <v>88</v>
      </c>
      <c r="AW193" s="242" t="s">
        <v>34</v>
      </c>
      <c r="AX193" s="242" t="s">
        <v>81</v>
      </c>
      <c r="AY193" s="244" t="s">
        <v>260</v>
      </c>
    </row>
    <row r="194" spans="1:65" s="248" customFormat="1">
      <c r="B194" s="249"/>
      <c r="C194" s="276"/>
      <c r="D194" s="273" t="s">
        <v>269</v>
      </c>
      <c r="E194" s="277" t="s">
        <v>1</v>
      </c>
      <c r="F194" s="278" t="s">
        <v>1356</v>
      </c>
      <c r="G194" s="276"/>
      <c r="H194" s="279">
        <v>-28</v>
      </c>
      <c r="L194" s="249"/>
      <c r="M194" s="251"/>
      <c r="N194" s="252"/>
      <c r="O194" s="252"/>
      <c r="P194" s="252"/>
      <c r="Q194" s="252"/>
      <c r="R194" s="252"/>
      <c r="S194" s="252"/>
      <c r="T194" s="253"/>
      <c r="AT194" s="250" t="s">
        <v>269</v>
      </c>
      <c r="AU194" s="250" t="s">
        <v>91</v>
      </c>
      <c r="AV194" s="248" t="s">
        <v>91</v>
      </c>
      <c r="AW194" s="248" t="s">
        <v>34</v>
      </c>
      <c r="AX194" s="248" t="s">
        <v>81</v>
      </c>
      <c r="AY194" s="250" t="s">
        <v>260</v>
      </c>
    </row>
    <row r="195" spans="1:65" s="258" customFormat="1">
      <c r="B195" s="259"/>
      <c r="C195" s="285"/>
      <c r="D195" s="273" t="s">
        <v>269</v>
      </c>
      <c r="E195" s="286" t="s">
        <v>1</v>
      </c>
      <c r="F195" s="287" t="s">
        <v>279</v>
      </c>
      <c r="G195" s="285"/>
      <c r="H195" s="288">
        <v>916.1</v>
      </c>
      <c r="L195" s="259"/>
      <c r="M195" s="261"/>
      <c r="N195" s="262"/>
      <c r="O195" s="262"/>
      <c r="P195" s="262"/>
      <c r="Q195" s="262"/>
      <c r="R195" s="262"/>
      <c r="S195" s="262"/>
      <c r="T195" s="263"/>
      <c r="AT195" s="260" t="s">
        <v>269</v>
      </c>
      <c r="AU195" s="260" t="s">
        <v>91</v>
      </c>
      <c r="AV195" s="258" t="s">
        <v>267</v>
      </c>
      <c r="AW195" s="258" t="s">
        <v>34</v>
      </c>
      <c r="AX195" s="258" t="s">
        <v>88</v>
      </c>
      <c r="AY195" s="260" t="s">
        <v>260</v>
      </c>
    </row>
    <row r="196" spans="1:65" s="223" customFormat="1" ht="22.95" customHeight="1">
      <c r="B196" s="224"/>
      <c r="C196" s="282"/>
      <c r="D196" s="283" t="s">
        <v>80</v>
      </c>
      <c r="E196" s="284" t="s">
        <v>296</v>
      </c>
      <c r="F196" s="284" t="s">
        <v>1130</v>
      </c>
      <c r="G196" s="282"/>
      <c r="H196" s="282"/>
      <c r="J196" s="235">
        <f>BK196</f>
        <v>0</v>
      </c>
      <c r="L196" s="224"/>
      <c r="M196" s="228"/>
      <c r="N196" s="229"/>
      <c r="O196" s="229"/>
      <c r="P196" s="230">
        <f>SUM(P197:P217)</f>
        <v>47.068800000000003</v>
      </c>
      <c r="Q196" s="229"/>
      <c r="R196" s="230">
        <f>SUM(R197:R217)</f>
        <v>0</v>
      </c>
      <c r="S196" s="229"/>
      <c r="T196" s="231">
        <f>SUM(T197:T217)</f>
        <v>0</v>
      </c>
      <c r="AR196" s="225" t="s">
        <v>88</v>
      </c>
      <c r="AT196" s="232" t="s">
        <v>80</v>
      </c>
      <c r="AU196" s="232" t="s">
        <v>88</v>
      </c>
      <c r="AY196" s="225" t="s">
        <v>260</v>
      </c>
      <c r="BK196" s="233">
        <f>SUM(BK197:BK217)</f>
        <v>0</v>
      </c>
    </row>
    <row r="197" spans="1:65" s="156" customFormat="1" ht="22.8">
      <c r="A197" s="154"/>
      <c r="B197" s="91"/>
      <c r="C197" s="267" t="s">
        <v>357</v>
      </c>
      <c r="D197" s="267" t="s">
        <v>262</v>
      </c>
      <c r="E197" s="268" t="s">
        <v>1357</v>
      </c>
      <c r="F197" s="269" t="s">
        <v>1358</v>
      </c>
      <c r="G197" s="270" t="s">
        <v>265</v>
      </c>
      <c r="H197" s="271">
        <v>146</v>
      </c>
      <c r="I197" s="93">
        <v>0</v>
      </c>
      <c r="J197" s="93">
        <f>ROUND(I197*H197,2)</f>
        <v>0</v>
      </c>
      <c r="K197" s="92" t="s">
        <v>292</v>
      </c>
      <c r="L197" s="91"/>
      <c r="M197" s="236" t="s">
        <v>1</v>
      </c>
      <c r="N197" s="237" t="s">
        <v>46</v>
      </c>
      <c r="O197" s="238">
        <v>3.1E-2</v>
      </c>
      <c r="P197" s="238">
        <f>O197*H197</f>
        <v>4.5259999999999998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R197" s="240" t="s">
        <v>267</v>
      </c>
      <c r="AT197" s="240" t="s">
        <v>262</v>
      </c>
      <c r="AU197" s="240" t="s">
        <v>91</v>
      </c>
      <c r="AY197" s="145" t="s">
        <v>260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45" t="s">
        <v>88</v>
      </c>
      <c r="BK197" s="241">
        <f>ROUND(I197*H197,2)</f>
        <v>0</v>
      </c>
      <c r="BL197" s="145" t="s">
        <v>267</v>
      </c>
      <c r="BM197" s="240" t="s">
        <v>1359</v>
      </c>
    </row>
    <row r="198" spans="1:65" s="242" customFormat="1">
      <c r="B198" s="243"/>
      <c r="C198" s="272"/>
      <c r="D198" s="273" t="s">
        <v>269</v>
      </c>
      <c r="E198" s="274" t="s">
        <v>1</v>
      </c>
      <c r="F198" s="275" t="s">
        <v>1360</v>
      </c>
      <c r="G198" s="272"/>
      <c r="H198" s="274" t="s">
        <v>1</v>
      </c>
      <c r="L198" s="243"/>
      <c r="M198" s="245"/>
      <c r="N198" s="246"/>
      <c r="O198" s="246"/>
      <c r="P198" s="246"/>
      <c r="Q198" s="246"/>
      <c r="R198" s="246"/>
      <c r="S198" s="246"/>
      <c r="T198" s="247"/>
      <c r="AT198" s="244" t="s">
        <v>269</v>
      </c>
      <c r="AU198" s="244" t="s">
        <v>91</v>
      </c>
      <c r="AV198" s="242" t="s">
        <v>88</v>
      </c>
      <c r="AW198" s="242" t="s">
        <v>34</v>
      </c>
      <c r="AX198" s="242" t="s">
        <v>81</v>
      </c>
      <c r="AY198" s="244" t="s">
        <v>260</v>
      </c>
    </row>
    <row r="199" spans="1:65" s="248" customFormat="1">
      <c r="B199" s="249"/>
      <c r="C199" s="276"/>
      <c r="D199" s="273" t="s">
        <v>269</v>
      </c>
      <c r="E199" s="277" t="s">
        <v>1</v>
      </c>
      <c r="F199" s="278" t="s">
        <v>1361</v>
      </c>
      <c r="G199" s="276"/>
      <c r="H199" s="279">
        <v>146</v>
      </c>
      <c r="L199" s="249"/>
      <c r="M199" s="251"/>
      <c r="N199" s="252"/>
      <c r="O199" s="252"/>
      <c r="P199" s="252"/>
      <c r="Q199" s="252"/>
      <c r="R199" s="252"/>
      <c r="S199" s="252"/>
      <c r="T199" s="253"/>
      <c r="AT199" s="250" t="s">
        <v>269</v>
      </c>
      <c r="AU199" s="250" t="s">
        <v>91</v>
      </c>
      <c r="AV199" s="248" t="s">
        <v>91</v>
      </c>
      <c r="AW199" s="248" t="s">
        <v>34</v>
      </c>
      <c r="AX199" s="248" t="s">
        <v>81</v>
      </c>
      <c r="AY199" s="250" t="s">
        <v>260</v>
      </c>
    </row>
    <row r="200" spans="1:65" s="292" customFormat="1">
      <c r="B200" s="293"/>
      <c r="C200" s="298"/>
      <c r="D200" s="273" t="s">
        <v>269</v>
      </c>
      <c r="E200" s="299" t="s">
        <v>1295</v>
      </c>
      <c r="F200" s="300" t="s">
        <v>312</v>
      </c>
      <c r="G200" s="298"/>
      <c r="H200" s="301">
        <v>146</v>
      </c>
      <c r="L200" s="293"/>
      <c r="M200" s="295"/>
      <c r="N200" s="296"/>
      <c r="O200" s="296"/>
      <c r="P200" s="296"/>
      <c r="Q200" s="296"/>
      <c r="R200" s="296"/>
      <c r="S200" s="296"/>
      <c r="T200" s="297"/>
      <c r="AT200" s="294" t="s">
        <v>269</v>
      </c>
      <c r="AU200" s="294" t="s">
        <v>91</v>
      </c>
      <c r="AV200" s="292" t="s">
        <v>277</v>
      </c>
      <c r="AW200" s="292" t="s">
        <v>34</v>
      </c>
      <c r="AX200" s="292" t="s">
        <v>88</v>
      </c>
      <c r="AY200" s="294" t="s">
        <v>260</v>
      </c>
    </row>
    <row r="201" spans="1:65" s="156" customFormat="1" ht="22.8">
      <c r="A201" s="154"/>
      <c r="B201" s="91"/>
      <c r="C201" s="267" t="s">
        <v>365</v>
      </c>
      <c r="D201" s="267" t="s">
        <v>262</v>
      </c>
      <c r="E201" s="268" t="s">
        <v>1362</v>
      </c>
      <c r="F201" s="269" t="s">
        <v>1363</v>
      </c>
      <c r="G201" s="270" t="s">
        <v>265</v>
      </c>
      <c r="H201" s="271">
        <v>798.1</v>
      </c>
      <c r="I201" s="93">
        <v>0</v>
      </c>
      <c r="J201" s="93">
        <f>ROUND(I201*H201,2)</f>
        <v>0</v>
      </c>
      <c r="K201" s="92" t="s">
        <v>292</v>
      </c>
      <c r="L201" s="91"/>
      <c r="M201" s="236" t="s">
        <v>1</v>
      </c>
      <c r="N201" s="237" t="s">
        <v>46</v>
      </c>
      <c r="O201" s="238">
        <v>1.9E-2</v>
      </c>
      <c r="P201" s="238">
        <f>O201*H201</f>
        <v>15.1639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R201" s="240" t="s">
        <v>267</v>
      </c>
      <c r="AT201" s="240" t="s">
        <v>262</v>
      </c>
      <c r="AU201" s="240" t="s">
        <v>91</v>
      </c>
      <c r="AY201" s="145" t="s">
        <v>260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45" t="s">
        <v>88</v>
      </c>
      <c r="BK201" s="241">
        <f>ROUND(I201*H201,2)</f>
        <v>0</v>
      </c>
      <c r="BL201" s="145" t="s">
        <v>267</v>
      </c>
      <c r="BM201" s="240" t="s">
        <v>1364</v>
      </c>
    </row>
    <row r="202" spans="1:65" s="242" customFormat="1">
      <c r="B202" s="243"/>
      <c r="C202" s="272"/>
      <c r="D202" s="273" t="s">
        <v>269</v>
      </c>
      <c r="E202" s="274" t="s">
        <v>1</v>
      </c>
      <c r="F202" s="275" t="s">
        <v>1365</v>
      </c>
      <c r="G202" s="272"/>
      <c r="H202" s="274" t="s">
        <v>1</v>
      </c>
      <c r="L202" s="243"/>
      <c r="M202" s="245"/>
      <c r="N202" s="246"/>
      <c r="O202" s="246"/>
      <c r="P202" s="246"/>
      <c r="Q202" s="246"/>
      <c r="R202" s="246"/>
      <c r="S202" s="246"/>
      <c r="T202" s="247"/>
      <c r="AT202" s="244" t="s">
        <v>269</v>
      </c>
      <c r="AU202" s="244" t="s">
        <v>91</v>
      </c>
      <c r="AV202" s="242" t="s">
        <v>88</v>
      </c>
      <c r="AW202" s="242" t="s">
        <v>34</v>
      </c>
      <c r="AX202" s="242" t="s">
        <v>81</v>
      </c>
      <c r="AY202" s="244" t="s">
        <v>260</v>
      </c>
    </row>
    <row r="203" spans="1:65" s="242" customFormat="1">
      <c r="B203" s="243"/>
      <c r="C203" s="272"/>
      <c r="D203" s="273" t="s">
        <v>269</v>
      </c>
      <c r="E203" s="274" t="s">
        <v>1</v>
      </c>
      <c r="F203" s="275" t="s">
        <v>1366</v>
      </c>
      <c r="G203" s="272"/>
      <c r="H203" s="274" t="s">
        <v>1</v>
      </c>
      <c r="L203" s="243"/>
      <c r="M203" s="245"/>
      <c r="N203" s="246"/>
      <c r="O203" s="246"/>
      <c r="P203" s="246"/>
      <c r="Q203" s="246"/>
      <c r="R203" s="246"/>
      <c r="S203" s="246"/>
      <c r="T203" s="247"/>
      <c r="AT203" s="244" t="s">
        <v>269</v>
      </c>
      <c r="AU203" s="244" t="s">
        <v>91</v>
      </c>
      <c r="AV203" s="242" t="s">
        <v>88</v>
      </c>
      <c r="AW203" s="242" t="s">
        <v>34</v>
      </c>
      <c r="AX203" s="242" t="s">
        <v>81</v>
      </c>
      <c r="AY203" s="244" t="s">
        <v>260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1367</v>
      </c>
      <c r="G204" s="276"/>
      <c r="H204" s="279">
        <v>798.1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81</v>
      </c>
      <c r="AY204" s="250" t="s">
        <v>260</v>
      </c>
    </row>
    <row r="205" spans="1:65" s="292" customFormat="1">
      <c r="B205" s="293"/>
      <c r="C205" s="298"/>
      <c r="D205" s="273" t="s">
        <v>269</v>
      </c>
      <c r="E205" s="299" t="s">
        <v>1293</v>
      </c>
      <c r="F205" s="300" t="s">
        <v>312</v>
      </c>
      <c r="G205" s="298"/>
      <c r="H205" s="301">
        <v>798.1</v>
      </c>
      <c r="L205" s="293"/>
      <c r="M205" s="295"/>
      <c r="N205" s="296"/>
      <c r="O205" s="296"/>
      <c r="P205" s="296"/>
      <c r="Q205" s="296"/>
      <c r="R205" s="296"/>
      <c r="S205" s="296"/>
      <c r="T205" s="297"/>
      <c r="AT205" s="294" t="s">
        <v>269</v>
      </c>
      <c r="AU205" s="294" t="s">
        <v>91</v>
      </c>
      <c r="AV205" s="292" t="s">
        <v>277</v>
      </c>
      <c r="AW205" s="292" t="s">
        <v>34</v>
      </c>
      <c r="AX205" s="292" t="s">
        <v>88</v>
      </c>
      <c r="AY205" s="294" t="s">
        <v>260</v>
      </c>
    </row>
    <row r="206" spans="1:65" s="156" customFormat="1" ht="21.75" customHeight="1">
      <c r="A206" s="154"/>
      <c r="B206" s="91"/>
      <c r="C206" s="310" t="s">
        <v>370</v>
      </c>
      <c r="D206" s="310" t="s">
        <v>633</v>
      </c>
      <c r="E206" s="311" t="s">
        <v>1368</v>
      </c>
      <c r="F206" s="312" t="s">
        <v>1369</v>
      </c>
      <c r="G206" s="313" t="s">
        <v>380</v>
      </c>
      <c r="H206" s="314">
        <v>-47.25</v>
      </c>
      <c r="I206" s="95">
        <v>0</v>
      </c>
      <c r="J206" s="95">
        <f>ROUND(I206*H206,2)</f>
        <v>0</v>
      </c>
      <c r="K206" s="94" t="s">
        <v>292</v>
      </c>
      <c r="L206" s="303"/>
      <c r="M206" s="304" t="s">
        <v>1</v>
      </c>
      <c r="N206" s="305" t="s">
        <v>46</v>
      </c>
      <c r="O206" s="238">
        <v>0</v>
      </c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R206" s="240" t="s">
        <v>322</v>
      </c>
      <c r="AT206" s="240" t="s">
        <v>633</v>
      </c>
      <c r="AU206" s="240" t="s">
        <v>91</v>
      </c>
      <c r="AY206" s="145" t="s">
        <v>260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45" t="s">
        <v>88</v>
      </c>
      <c r="BK206" s="241">
        <f>ROUND(I206*H206,2)</f>
        <v>0</v>
      </c>
      <c r="BL206" s="145" t="s">
        <v>267</v>
      </c>
      <c r="BM206" s="240" t="s">
        <v>1370</v>
      </c>
    </row>
    <row r="207" spans="1:65" s="242" customFormat="1">
      <c r="B207" s="243"/>
      <c r="C207" s="272"/>
      <c r="D207" s="273" t="s">
        <v>269</v>
      </c>
      <c r="E207" s="274" t="s">
        <v>1</v>
      </c>
      <c r="F207" s="275" t="s">
        <v>1371</v>
      </c>
      <c r="G207" s="272"/>
      <c r="H207" s="274" t="s">
        <v>1</v>
      </c>
      <c r="L207" s="243"/>
      <c r="M207" s="245"/>
      <c r="N207" s="246"/>
      <c r="O207" s="246"/>
      <c r="P207" s="246"/>
      <c r="Q207" s="246"/>
      <c r="R207" s="246"/>
      <c r="S207" s="246"/>
      <c r="T207" s="247"/>
      <c r="AT207" s="244" t="s">
        <v>269</v>
      </c>
      <c r="AU207" s="244" t="s">
        <v>91</v>
      </c>
      <c r="AV207" s="242" t="s">
        <v>88</v>
      </c>
      <c r="AW207" s="242" t="s">
        <v>34</v>
      </c>
      <c r="AX207" s="242" t="s">
        <v>81</v>
      </c>
      <c r="AY207" s="244" t="s">
        <v>260</v>
      </c>
    </row>
    <row r="208" spans="1:65" s="242" customFormat="1">
      <c r="B208" s="243"/>
      <c r="C208" s="272"/>
      <c r="D208" s="273" t="s">
        <v>269</v>
      </c>
      <c r="E208" s="274" t="s">
        <v>1</v>
      </c>
      <c r="F208" s="275" t="s">
        <v>1336</v>
      </c>
      <c r="G208" s="272"/>
      <c r="H208" s="274" t="s">
        <v>1</v>
      </c>
      <c r="L208" s="243"/>
      <c r="M208" s="245"/>
      <c r="N208" s="246"/>
      <c r="O208" s="246"/>
      <c r="P208" s="246"/>
      <c r="Q208" s="246"/>
      <c r="R208" s="246"/>
      <c r="S208" s="246"/>
      <c r="T208" s="247"/>
      <c r="AT208" s="244" t="s">
        <v>269</v>
      </c>
      <c r="AU208" s="244" t="s">
        <v>91</v>
      </c>
      <c r="AV208" s="242" t="s">
        <v>88</v>
      </c>
      <c r="AW208" s="242" t="s">
        <v>34</v>
      </c>
      <c r="AX208" s="242" t="s">
        <v>81</v>
      </c>
      <c r="AY208" s="244" t="s">
        <v>260</v>
      </c>
    </row>
    <row r="209" spans="1:65" s="248" customFormat="1">
      <c r="B209" s="249"/>
      <c r="C209" s="276"/>
      <c r="D209" s="273" t="s">
        <v>269</v>
      </c>
      <c r="E209" s="277" t="s">
        <v>1</v>
      </c>
      <c r="F209" s="278" t="s">
        <v>1372</v>
      </c>
      <c r="G209" s="276"/>
      <c r="H209" s="279">
        <v>-47.25</v>
      </c>
      <c r="L209" s="249"/>
      <c r="M209" s="251"/>
      <c r="N209" s="252"/>
      <c r="O209" s="252"/>
      <c r="P209" s="252"/>
      <c r="Q209" s="252"/>
      <c r="R209" s="252"/>
      <c r="S209" s="252"/>
      <c r="T209" s="253"/>
      <c r="AT209" s="250" t="s">
        <v>269</v>
      </c>
      <c r="AU209" s="250" t="s">
        <v>91</v>
      </c>
      <c r="AV209" s="248" t="s">
        <v>91</v>
      </c>
      <c r="AW209" s="248" t="s">
        <v>34</v>
      </c>
      <c r="AX209" s="248" t="s">
        <v>81</v>
      </c>
      <c r="AY209" s="250" t="s">
        <v>260</v>
      </c>
    </row>
    <row r="210" spans="1:65" s="258" customFormat="1">
      <c r="B210" s="259"/>
      <c r="C210" s="285"/>
      <c r="D210" s="273" t="s">
        <v>269</v>
      </c>
      <c r="E210" s="286" t="s">
        <v>1</v>
      </c>
      <c r="F210" s="287" t="s">
        <v>279</v>
      </c>
      <c r="G210" s="285"/>
      <c r="H210" s="288">
        <v>-47.25</v>
      </c>
      <c r="L210" s="259"/>
      <c r="M210" s="261"/>
      <c r="N210" s="262"/>
      <c r="O210" s="262"/>
      <c r="P210" s="262"/>
      <c r="Q210" s="262"/>
      <c r="R210" s="262"/>
      <c r="S210" s="262"/>
      <c r="T210" s="263"/>
      <c r="AT210" s="260" t="s">
        <v>269</v>
      </c>
      <c r="AU210" s="260" t="s">
        <v>91</v>
      </c>
      <c r="AV210" s="258" t="s">
        <v>267</v>
      </c>
      <c r="AW210" s="258" t="s">
        <v>34</v>
      </c>
      <c r="AX210" s="258" t="s">
        <v>88</v>
      </c>
      <c r="AY210" s="260" t="s">
        <v>260</v>
      </c>
    </row>
    <row r="211" spans="1:65" s="156" customFormat="1" ht="16.5" customHeight="1">
      <c r="A211" s="154"/>
      <c r="B211" s="91"/>
      <c r="C211" s="267" t="s">
        <v>377</v>
      </c>
      <c r="D211" s="267" t="s">
        <v>262</v>
      </c>
      <c r="E211" s="268" t="s">
        <v>1136</v>
      </c>
      <c r="F211" s="269" t="s">
        <v>1137</v>
      </c>
      <c r="G211" s="270" t="s">
        <v>265</v>
      </c>
      <c r="H211" s="271">
        <v>944.1</v>
      </c>
      <c r="I211" s="93">
        <v>0</v>
      </c>
      <c r="J211" s="93">
        <f>ROUND(I211*H211,2)</f>
        <v>0</v>
      </c>
      <c r="K211" s="92" t="s">
        <v>266</v>
      </c>
      <c r="L211" s="91"/>
      <c r="M211" s="236" t="s">
        <v>1</v>
      </c>
      <c r="N211" s="237" t="s">
        <v>46</v>
      </c>
      <c r="O211" s="238">
        <v>2.9000000000000001E-2</v>
      </c>
      <c r="P211" s="238">
        <f>O211*H211</f>
        <v>27.378900000000002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267</v>
      </c>
      <c r="AT211" s="240" t="s">
        <v>262</v>
      </c>
      <c r="AU211" s="240" t="s">
        <v>91</v>
      </c>
      <c r="AY211" s="145" t="s">
        <v>260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45" t="s">
        <v>88</v>
      </c>
      <c r="BK211" s="241">
        <f>ROUND(I211*H211,2)</f>
        <v>0</v>
      </c>
      <c r="BL211" s="145" t="s">
        <v>267</v>
      </c>
      <c r="BM211" s="240" t="s">
        <v>1373</v>
      </c>
    </row>
    <row r="212" spans="1:65" s="242" customFormat="1">
      <c r="B212" s="243"/>
      <c r="C212" s="272"/>
      <c r="D212" s="273" t="s">
        <v>269</v>
      </c>
      <c r="E212" s="274" t="s">
        <v>1</v>
      </c>
      <c r="F212" s="275" t="s">
        <v>1374</v>
      </c>
      <c r="G212" s="272"/>
      <c r="H212" s="274" t="s">
        <v>1</v>
      </c>
      <c r="L212" s="243"/>
      <c r="M212" s="245"/>
      <c r="N212" s="246"/>
      <c r="O212" s="246"/>
      <c r="P212" s="246"/>
      <c r="Q212" s="246"/>
      <c r="R212" s="246"/>
      <c r="S212" s="246"/>
      <c r="T212" s="247"/>
      <c r="AT212" s="244" t="s">
        <v>269</v>
      </c>
      <c r="AU212" s="244" t="s">
        <v>91</v>
      </c>
      <c r="AV212" s="242" t="s">
        <v>88</v>
      </c>
      <c r="AW212" s="242" t="s">
        <v>34</v>
      </c>
      <c r="AX212" s="242" t="s">
        <v>81</v>
      </c>
      <c r="AY212" s="244" t="s">
        <v>260</v>
      </c>
    </row>
    <row r="213" spans="1:65" s="242" customFormat="1">
      <c r="B213" s="243"/>
      <c r="C213" s="272"/>
      <c r="D213" s="273" t="s">
        <v>269</v>
      </c>
      <c r="E213" s="274" t="s">
        <v>1</v>
      </c>
      <c r="F213" s="275" t="s">
        <v>1375</v>
      </c>
      <c r="G213" s="272"/>
      <c r="H213" s="274" t="s">
        <v>1</v>
      </c>
      <c r="L213" s="243"/>
      <c r="M213" s="245"/>
      <c r="N213" s="246"/>
      <c r="O213" s="246"/>
      <c r="P213" s="246"/>
      <c r="Q213" s="246"/>
      <c r="R213" s="246"/>
      <c r="S213" s="246"/>
      <c r="T213" s="247"/>
      <c r="AT213" s="244" t="s">
        <v>269</v>
      </c>
      <c r="AU213" s="244" t="s">
        <v>91</v>
      </c>
      <c r="AV213" s="242" t="s">
        <v>88</v>
      </c>
      <c r="AW213" s="242" t="s">
        <v>34</v>
      </c>
      <c r="AX213" s="242" t="s">
        <v>81</v>
      </c>
      <c r="AY213" s="244" t="s">
        <v>260</v>
      </c>
    </row>
    <row r="214" spans="1:65" s="248" customFormat="1">
      <c r="B214" s="249"/>
      <c r="C214" s="276"/>
      <c r="D214" s="273" t="s">
        <v>269</v>
      </c>
      <c r="E214" s="277" t="s">
        <v>1</v>
      </c>
      <c r="F214" s="278" t="s">
        <v>1293</v>
      </c>
      <c r="G214" s="276"/>
      <c r="H214" s="279">
        <v>798.1</v>
      </c>
      <c r="L214" s="249"/>
      <c r="M214" s="251"/>
      <c r="N214" s="252"/>
      <c r="O214" s="252"/>
      <c r="P214" s="252"/>
      <c r="Q214" s="252"/>
      <c r="R214" s="252"/>
      <c r="S214" s="252"/>
      <c r="T214" s="253"/>
      <c r="AT214" s="250" t="s">
        <v>269</v>
      </c>
      <c r="AU214" s="250" t="s">
        <v>91</v>
      </c>
      <c r="AV214" s="248" t="s">
        <v>91</v>
      </c>
      <c r="AW214" s="248" t="s">
        <v>34</v>
      </c>
      <c r="AX214" s="248" t="s">
        <v>81</v>
      </c>
      <c r="AY214" s="250" t="s">
        <v>260</v>
      </c>
    </row>
    <row r="215" spans="1:65" s="242" customFormat="1">
      <c r="B215" s="243"/>
      <c r="C215" s="272"/>
      <c r="D215" s="273" t="s">
        <v>269</v>
      </c>
      <c r="E215" s="274" t="s">
        <v>1</v>
      </c>
      <c r="F215" s="275" t="s">
        <v>1376</v>
      </c>
      <c r="G215" s="272"/>
      <c r="H215" s="274" t="s">
        <v>1</v>
      </c>
      <c r="L215" s="243"/>
      <c r="M215" s="245"/>
      <c r="N215" s="246"/>
      <c r="O215" s="246"/>
      <c r="P215" s="246"/>
      <c r="Q215" s="246"/>
      <c r="R215" s="246"/>
      <c r="S215" s="246"/>
      <c r="T215" s="247"/>
      <c r="AT215" s="244" t="s">
        <v>269</v>
      </c>
      <c r="AU215" s="244" t="s">
        <v>91</v>
      </c>
      <c r="AV215" s="242" t="s">
        <v>88</v>
      </c>
      <c r="AW215" s="242" t="s">
        <v>34</v>
      </c>
      <c r="AX215" s="242" t="s">
        <v>81</v>
      </c>
      <c r="AY215" s="244" t="s">
        <v>260</v>
      </c>
    </row>
    <row r="216" spans="1:65" s="248" customFormat="1">
      <c r="B216" s="249"/>
      <c r="C216" s="276"/>
      <c r="D216" s="273" t="s">
        <v>269</v>
      </c>
      <c r="E216" s="277" t="s">
        <v>1</v>
      </c>
      <c r="F216" s="278" t="s">
        <v>1295</v>
      </c>
      <c r="G216" s="276"/>
      <c r="H216" s="279">
        <v>146</v>
      </c>
      <c r="L216" s="249"/>
      <c r="M216" s="251"/>
      <c r="N216" s="252"/>
      <c r="O216" s="252"/>
      <c r="P216" s="252"/>
      <c r="Q216" s="252"/>
      <c r="R216" s="252"/>
      <c r="S216" s="252"/>
      <c r="T216" s="253"/>
      <c r="AT216" s="250" t="s">
        <v>269</v>
      </c>
      <c r="AU216" s="250" t="s">
        <v>91</v>
      </c>
      <c r="AV216" s="248" t="s">
        <v>91</v>
      </c>
      <c r="AW216" s="248" t="s">
        <v>34</v>
      </c>
      <c r="AX216" s="248" t="s">
        <v>81</v>
      </c>
      <c r="AY216" s="250" t="s">
        <v>260</v>
      </c>
    </row>
    <row r="217" spans="1:65" s="258" customFormat="1">
      <c r="B217" s="259"/>
      <c r="C217" s="285"/>
      <c r="D217" s="273" t="s">
        <v>269</v>
      </c>
      <c r="E217" s="286" t="s">
        <v>1</v>
      </c>
      <c r="F217" s="287" t="s">
        <v>279</v>
      </c>
      <c r="G217" s="285"/>
      <c r="H217" s="288">
        <v>944.1</v>
      </c>
      <c r="L217" s="259"/>
      <c r="M217" s="316"/>
      <c r="N217" s="317"/>
      <c r="O217" s="317"/>
      <c r="P217" s="317"/>
      <c r="Q217" s="317"/>
      <c r="R217" s="317"/>
      <c r="S217" s="317"/>
      <c r="T217" s="318"/>
      <c r="AT217" s="260" t="s">
        <v>269</v>
      </c>
      <c r="AU217" s="260" t="s">
        <v>91</v>
      </c>
      <c r="AV217" s="258" t="s">
        <v>267</v>
      </c>
      <c r="AW217" s="258" t="s">
        <v>34</v>
      </c>
      <c r="AX217" s="258" t="s">
        <v>88</v>
      </c>
      <c r="AY217" s="260" t="s">
        <v>260</v>
      </c>
    </row>
    <row r="218" spans="1:65" s="156" customFormat="1" ht="6.9" customHeight="1">
      <c r="A218" s="154"/>
      <c r="B218" s="188"/>
      <c r="C218" s="189"/>
      <c r="D218" s="189"/>
      <c r="E218" s="189"/>
      <c r="F218" s="189"/>
      <c r="G218" s="189"/>
      <c r="H218" s="189"/>
      <c r="I218" s="189"/>
      <c r="J218" s="189"/>
      <c r="K218" s="189"/>
      <c r="L218" s="91"/>
      <c r="M218" s="154"/>
      <c r="O218" s="154"/>
      <c r="P218" s="154"/>
      <c r="Q218" s="154"/>
      <c r="R218" s="154"/>
      <c r="S218" s="154"/>
      <c r="T218" s="154"/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</row>
  </sheetData>
  <sheetProtection password="C7E4" sheet="1" objects="1" scenarios="1"/>
  <autoFilter ref="C121:K217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5"/>
  <sheetViews>
    <sheetView showGridLines="0" topLeftCell="A150" workbookViewId="0">
      <selection activeCell="H164" sqref="H164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118</v>
      </c>
      <c r="AZ2" s="302" t="s">
        <v>1377</v>
      </c>
      <c r="BA2" s="302" t="s">
        <v>1</v>
      </c>
      <c r="BB2" s="302" t="s">
        <v>1</v>
      </c>
      <c r="BC2" s="302" t="s">
        <v>1378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1379</v>
      </c>
      <c r="BA3" s="302" t="s">
        <v>1</v>
      </c>
      <c r="BB3" s="302" t="s">
        <v>1</v>
      </c>
      <c r="BC3" s="302" t="s">
        <v>1380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1381</v>
      </c>
      <c r="BA4" s="302" t="s">
        <v>1</v>
      </c>
      <c r="BB4" s="302" t="s">
        <v>1</v>
      </c>
      <c r="BC4" s="302" t="s">
        <v>1380</v>
      </c>
      <c r="BD4" s="302" t="s">
        <v>91</v>
      </c>
    </row>
    <row r="5" spans="1:56" ht="6.9" customHeight="1">
      <c r="B5" s="148"/>
      <c r="L5" s="148"/>
    </row>
    <row r="6" spans="1:56" ht="12" customHeight="1">
      <c r="B6" s="148"/>
      <c r="D6" s="151" t="s">
        <v>14</v>
      </c>
      <c r="L6" s="148"/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1382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ROUND(J124,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ROUND((SUM(BE124:BE164)),  2)</f>
        <v>0</v>
      </c>
      <c r="G35" s="154"/>
      <c r="H35" s="154"/>
      <c r="I35" s="173">
        <v>0.21</v>
      </c>
      <c r="J35" s="172">
        <f>ROUND(((SUM(BE124:BE164))*I35),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ROUND((SUM(BF124:BF164)),  2)</f>
        <v>0</v>
      </c>
      <c r="G36" s="154"/>
      <c r="H36" s="154"/>
      <c r="I36" s="173">
        <v>0.15</v>
      </c>
      <c r="J36" s="172">
        <f>ROUND(((SUM(BF124:BF164))*I36),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ROUND((SUM(BG124:BG164)),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ROUND((SUM(BH124:BH164)),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ROUND((SUM(BI124:BI164)),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02.4 - Dopadová plocha - herní písek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J124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J125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J126</f>
        <v>0</v>
      </c>
      <c r="L99" s="202"/>
    </row>
    <row r="100" spans="1:47" s="201" customFormat="1" ht="19.95" customHeight="1">
      <c r="B100" s="202"/>
      <c r="D100" s="203" t="s">
        <v>1023</v>
      </c>
      <c r="E100" s="204"/>
      <c r="F100" s="204"/>
      <c r="G100" s="204"/>
      <c r="H100" s="204"/>
      <c r="I100" s="204"/>
      <c r="J100" s="205">
        <f>J153</f>
        <v>0</v>
      </c>
      <c r="L100" s="202"/>
    </row>
    <row r="101" spans="1:47" s="201" customFormat="1" ht="19.95" customHeight="1">
      <c r="B101" s="202"/>
      <c r="D101" s="203" t="s">
        <v>236</v>
      </c>
      <c r="E101" s="204"/>
      <c r="F101" s="204"/>
      <c r="G101" s="204"/>
      <c r="H101" s="204"/>
      <c r="I101" s="204"/>
      <c r="J101" s="205">
        <f>J157</f>
        <v>0</v>
      </c>
      <c r="L101" s="202"/>
    </row>
    <row r="102" spans="1:47" s="201" customFormat="1" ht="19.95" customHeight="1">
      <c r="B102" s="202"/>
      <c r="D102" s="203" t="s">
        <v>238</v>
      </c>
      <c r="E102" s="204"/>
      <c r="F102" s="204"/>
      <c r="G102" s="204"/>
      <c r="H102" s="204"/>
      <c r="I102" s="204"/>
      <c r="J102" s="205">
        <f>J163</f>
        <v>0</v>
      </c>
      <c r="L102" s="202"/>
    </row>
    <row r="103" spans="1:47" s="156" customFormat="1" ht="21.75" customHeight="1">
      <c r="A103" s="154"/>
      <c r="B103" s="91"/>
      <c r="C103" s="154"/>
      <c r="D103" s="154"/>
      <c r="E103" s="154"/>
      <c r="F103" s="154"/>
      <c r="G103" s="154"/>
      <c r="H103" s="154"/>
      <c r="I103" s="154"/>
      <c r="J103" s="154"/>
      <c r="K103" s="154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47" s="156" customFormat="1" ht="6.9" customHeight="1">
      <c r="A104" s="154"/>
      <c r="B104" s="188"/>
      <c r="C104" s="189"/>
      <c r="D104" s="189"/>
      <c r="E104" s="189"/>
      <c r="F104" s="189"/>
      <c r="G104" s="189"/>
      <c r="H104" s="189"/>
      <c r="I104" s="189"/>
      <c r="J104" s="189"/>
      <c r="K104" s="189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8" spans="1:47" s="156" customFormat="1" ht="6.9" customHeight="1">
      <c r="A108" s="154"/>
      <c r="B108" s="190"/>
      <c r="C108" s="191"/>
      <c r="D108" s="191"/>
      <c r="E108" s="191"/>
      <c r="F108" s="191"/>
      <c r="G108" s="191"/>
      <c r="H108" s="191"/>
      <c r="I108" s="191"/>
      <c r="J108" s="191"/>
      <c r="K108" s="191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24.9" customHeight="1">
      <c r="A109" s="154"/>
      <c r="B109" s="91"/>
      <c r="C109" s="149" t="s">
        <v>245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12" customHeight="1">
      <c r="A111" s="154"/>
      <c r="B111" s="91"/>
      <c r="C111" s="151" t="s">
        <v>14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6.5" customHeight="1">
      <c r="A112" s="154"/>
      <c r="B112" s="91"/>
      <c r="C112" s="154"/>
      <c r="D112" s="154"/>
      <c r="E112" s="152" t="str">
        <f>E7</f>
        <v>MĚSTSKÁ PLÁŽ AREÁLU KAMENCOVÉHO JEZERA</v>
      </c>
      <c r="F112" s="153"/>
      <c r="G112" s="153"/>
      <c r="H112" s="153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ht="12" customHeight="1">
      <c r="B113" s="148"/>
      <c r="C113" s="151" t="s">
        <v>204</v>
      </c>
      <c r="L113" s="148"/>
    </row>
    <row r="114" spans="1:65" s="156" customFormat="1" ht="16.5" customHeight="1">
      <c r="A114" s="154"/>
      <c r="B114" s="91"/>
      <c r="C114" s="154"/>
      <c r="D114" s="154"/>
      <c r="E114" s="152" t="s">
        <v>1013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210</v>
      </c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6.5" customHeight="1">
      <c r="A116" s="154"/>
      <c r="B116" s="91"/>
      <c r="C116" s="154"/>
      <c r="D116" s="154"/>
      <c r="E116" s="157" t="str">
        <f>E11</f>
        <v>SO 02.4 - Dopadová plocha - herní písek</v>
      </c>
      <c r="F116" s="158"/>
      <c r="G116" s="158"/>
      <c r="H116" s="158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2" customHeight="1">
      <c r="A118" s="154"/>
      <c r="B118" s="91"/>
      <c r="C118" s="151" t="s">
        <v>18</v>
      </c>
      <c r="D118" s="154"/>
      <c r="E118" s="154"/>
      <c r="F118" s="159" t="str">
        <f>F14</f>
        <v>CHOMUTOV</v>
      </c>
      <c r="G118" s="154"/>
      <c r="H118" s="154"/>
      <c r="I118" s="151" t="s">
        <v>20</v>
      </c>
      <c r="J118" s="160" t="str">
        <f>IF(J14="","",J14)</f>
        <v>25. 1. 2021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6.9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25.65" customHeight="1">
      <c r="A120" s="154"/>
      <c r="B120" s="91"/>
      <c r="C120" s="151" t="s">
        <v>22</v>
      </c>
      <c r="D120" s="154"/>
      <c r="E120" s="154"/>
      <c r="F120" s="159" t="str">
        <f>E17</f>
        <v>Statutární město Chomutov,Zborovská 4602,Chomutov</v>
      </c>
      <c r="G120" s="154"/>
      <c r="H120" s="154"/>
      <c r="I120" s="151" t="s">
        <v>30</v>
      </c>
      <c r="J120" s="192" t="str">
        <f>E23</f>
        <v>Ing. Mgr. Lucie Radilová, DiS</v>
      </c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15.15" customHeight="1">
      <c r="A121" s="154"/>
      <c r="B121" s="91"/>
      <c r="C121" s="151" t="s">
        <v>28</v>
      </c>
      <c r="D121" s="154"/>
      <c r="E121" s="154"/>
      <c r="F121" s="159" t="str">
        <f>IF(E20="","",E20)</f>
        <v xml:space="preserve"> </v>
      </c>
      <c r="G121" s="154"/>
      <c r="H121" s="154"/>
      <c r="I121" s="151" t="s">
        <v>35</v>
      </c>
      <c r="J121" s="192" t="str">
        <f>E26</f>
        <v>Obrtelová Miluše</v>
      </c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156" customFormat="1" ht="10.35" customHeight="1">
      <c r="A122" s="154"/>
      <c r="B122" s="91"/>
      <c r="C122" s="154"/>
      <c r="D122" s="154"/>
      <c r="E122" s="154"/>
      <c r="F122" s="154"/>
      <c r="G122" s="154"/>
      <c r="H122" s="154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5" s="215" customFormat="1" ht="29.25" customHeight="1">
      <c r="A123" s="206"/>
      <c r="B123" s="207"/>
      <c r="C123" s="208" t="s">
        <v>246</v>
      </c>
      <c r="D123" s="209" t="s">
        <v>66</v>
      </c>
      <c r="E123" s="209" t="s">
        <v>62</v>
      </c>
      <c r="F123" s="209" t="s">
        <v>63</v>
      </c>
      <c r="G123" s="209" t="s">
        <v>247</v>
      </c>
      <c r="H123" s="209" t="s">
        <v>248</v>
      </c>
      <c r="I123" s="209" t="s">
        <v>249</v>
      </c>
      <c r="J123" s="209" t="s">
        <v>230</v>
      </c>
      <c r="K123" s="210" t="s">
        <v>250</v>
      </c>
      <c r="L123" s="211"/>
      <c r="M123" s="212" t="s">
        <v>1</v>
      </c>
      <c r="N123" s="213" t="s">
        <v>45</v>
      </c>
      <c r="O123" s="213" t="s">
        <v>251</v>
      </c>
      <c r="P123" s="213" t="s">
        <v>252</v>
      </c>
      <c r="Q123" s="213" t="s">
        <v>253</v>
      </c>
      <c r="R123" s="213" t="s">
        <v>254</v>
      </c>
      <c r="S123" s="213" t="s">
        <v>255</v>
      </c>
      <c r="T123" s="214" t="s">
        <v>256</v>
      </c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</row>
    <row r="124" spans="1:65" s="156" customFormat="1" ht="22.95" customHeight="1">
      <c r="A124" s="154"/>
      <c r="B124" s="91"/>
      <c r="C124" s="216" t="s">
        <v>257</v>
      </c>
      <c r="D124" s="154"/>
      <c r="E124" s="154"/>
      <c r="F124" s="154"/>
      <c r="G124" s="154"/>
      <c r="H124" s="154"/>
      <c r="I124" s="154"/>
      <c r="J124" s="217">
        <f>BK124</f>
        <v>0</v>
      </c>
      <c r="K124" s="154"/>
      <c r="L124" s="91"/>
      <c r="M124" s="218"/>
      <c r="N124" s="219"/>
      <c r="O124" s="167"/>
      <c r="P124" s="220">
        <f>P125</f>
        <v>72.505194000000003</v>
      </c>
      <c r="Q124" s="167"/>
      <c r="R124" s="220">
        <f>R125</f>
        <v>65.30856</v>
      </c>
      <c r="S124" s="167"/>
      <c r="T124" s="221">
        <f>T125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T124" s="145" t="s">
        <v>80</v>
      </c>
      <c r="AU124" s="145" t="s">
        <v>232</v>
      </c>
      <c r="BK124" s="222">
        <f>BK125</f>
        <v>0</v>
      </c>
    </row>
    <row r="125" spans="1:65" s="223" customFormat="1" ht="25.95" customHeight="1">
      <c r="B125" s="224"/>
      <c r="D125" s="225" t="s">
        <v>80</v>
      </c>
      <c r="E125" s="226" t="s">
        <v>258</v>
      </c>
      <c r="F125" s="226" t="s">
        <v>259</v>
      </c>
      <c r="J125" s="227">
        <f>BK125</f>
        <v>0</v>
      </c>
      <c r="L125" s="224"/>
      <c r="M125" s="228"/>
      <c r="N125" s="229"/>
      <c r="O125" s="229"/>
      <c r="P125" s="230">
        <f>P126+P153+P157+P163</f>
        <v>72.505194000000003</v>
      </c>
      <c r="Q125" s="229"/>
      <c r="R125" s="230">
        <f>R126+R153+R157+R163</f>
        <v>65.30856</v>
      </c>
      <c r="S125" s="229"/>
      <c r="T125" s="231">
        <f>T126+T153+T157+T163</f>
        <v>0</v>
      </c>
      <c r="AR125" s="225" t="s">
        <v>88</v>
      </c>
      <c r="AT125" s="232" t="s">
        <v>80</v>
      </c>
      <c r="AU125" s="232" t="s">
        <v>81</v>
      </c>
      <c r="AY125" s="225" t="s">
        <v>260</v>
      </c>
      <c r="BK125" s="233">
        <f>BK126+BK153+BK157+BK163</f>
        <v>0</v>
      </c>
    </row>
    <row r="126" spans="1:65" s="223" customFormat="1" ht="22.95" customHeight="1">
      <c r="B126" s="224"/>
      <c r="D126" s="225" t="s">
        <v>80</v>
      </c>
      <c r="E126" s="234" t="s">
        <v>88</v>
      </c>
      <c r="F126" s="234" t="s">
        <v>261</v>
      </c>
      <c r="J126" s="235">
        <f>BK126</f>
        <v>0</v>
      </c>
      <c r="L126" s="224"/>
      <c r="M126" s="228"/>
      <c r="N126" s="229"/>
      <c r="O126" s="229"/>
      <c r="P126" s="230">
        <f>SUM(P127:P152)</f>
        <v>11.5848</v>
      </c>
      <c r="Q126" s="229"/>
      <c r="R126" s="230">
        <f>SUM(R127:R152)</f>
        <v>0</v>
      </c>
      <c r="S126" s="229"/>
      <c r="T126" s="231">
        <f>SUM(T127:T152)</f>
        <v>0</v>
      </c>
      <c r="AR126" s="225" t="s">
        <v>88</v>
      </c>
      <c r="AT126" s="232" t="s">
        <v>80</v>
      </c>
      <c r="AU126" s="232" t="s">
        <v>88</v>
      </c>
      <c r="AY126" s="225" t="s">
        <v>260</v>
      </c>
      <c r="BK126" s="233">
        <f>SUM(BK127:BK152)</f>
        <v>0</v>
      </c>
    </row>
    <row r="127" spans="1:65" s="156" customFormat="1" ht="21.75" customHeight="1">
      <c r="A127" s="154"/>
      <c r="B127" s="91"/>
      <c r="C127" s="267" t="s">
        <v>88</v>
      </c>
      <c r="D127" s="267" t="s">
        <v>262</v>
      </c>
      <c r="E127" s="268" t="s">
        <v>1383</v>
      </c>
      <c r="F127" s="269" t="s">
        <v>1384</v>
      </c>
      <c r="G127" s="270" t="s">
        <v>308</v>
      </c>
      <c r="H127" s="271">
        <v>20.399999999999999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0.28199999999999997</v>
      </c>
      <c r="P127" s="238">
        <f>O127*H127</f>
        <v>5.7527999999999988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267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267</v>
      </c>
      <c r="BM127" s="240" t="s">
        <v>1385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1386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8" customFormat="1">
      <c r="B129" s="249"/>
      <c r="C129" s="276"/>
      <c r="D129" s="273" t="s">
        <v>269</v>
      </c>
      <c r="E129" s="277" t="s">
        <v>1</v>
      </c>
      <c r="F129" s="278" t="s">
        <v>1387</v>
      </c>
      <c r="G129" s="276"/>
      <c r="H129" s="279">
        <v>61.2</v>
      </c>
      <c r="L129" s="249"/>
      <c r="M129" s="251"/>
      <c r="N129" s="252"/>
      <c r="O129" s="252"/>
      <c r="P129" s="252"/>
      <c r="Q129" s="252"/>
      <c r="R129" s="252"/>
      <c r="S129" s="252"/>
      <c r="T129" s="253"/>
      <c r="AT129" s="250" t="s">
        <v>269</v>
      </c>
      <c r="AU129" s="250" t="s">
        <v>91</v>
      </c>
      <c r="AV129" s="248" t="s">
        <v>91</v>
      </c>
      <c r="AW129" s="248" t="s">
        <v>34</v>
      </c>
      <c r="AX129" s="248" t="s">
        <v>81</v>
      </c>
      <c r="AY129" s="250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1388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8" customFormat="1">
      <c r="B131" s="249"/>
      <c r="C131" s="276"/>
      <c r="D131" s="273" t="s">
        <v>269</v>
      </c>
      <c r="E131" s="277" t="s">
        <v>1</v>
      </c>
      <c r="F131" s="278" t="s">
        <v>1389</v>
      </c>
      <c r="G131" s="276"/>
      <c r="H131" s="279">
        <v>-40.799999999999997</v>
      </c>
      <c r="L131" s="249"/>
      <c r="M131" s="251"/>
      <c r="N131" s="252"/>
      <c r="O131" s="252"/>
      <c r="P131" s="252"/>
      <c r="Q131" s="252"/>
      <c r="R131" s="252"/>
      <c r="S131" s="252"/>
      <c r="T131" s="253"/>
      <c r="AT131" s="250" t="s">
        <v>269</v>
      </c>
      <c r="AU131" s="250" t="s">
        <v>91</v>
      </c>
      <c r="AV131" s="248" t="s">
        <v>91</v>
      </c>
      <c r="AW131" s="248" t="s">
        <v>34</v>
      </c>
      <c r="AX131" s="248" t="s">
        <v>81</v>
      </c>
      <c r="AY131" s="250" t="s">
        <v>260</v>
      </c>
    </row>
    <row r="132" spans="1:65" s="292" customFormat="1">
      <c r="B132" s="293"/>
      <c r="C132" s="298"/>
      <c r="D132" s="273" t="s">
        <v>269</v>
      </c>
      <c r="E132" s="299" t="s">
        <v>1</v>
      </c>
      <c r="F132" s="300" t="s">
        <v>1390</v>
      </c>
      <c r="G132" s="298"/>
      <c r="H132" s="301">
        <v>20.399999999999999</v>
      </c>
      <c r="L132" s="293"/>
      <c r="M132" s="295"/>
      <c r="N132" s="296"/>
      <c r="O132" s="296"/>
      <c r="P132" s="296"/>
      <c r="Q132" s="296"/>
      <c r="R132" s="296"/>
      <c r="S132" s="296"/>
      <c r="T132" s="297"/>
      <c r="AT132" s="294" t="s">
        <v>269</v>
      </c>
      <c r="AU132" s="294" t="s">
        <v>91</v>
      </c>
      <c r="AV132" s="292" t="s">
        <v>277</v>
      </c>
      <c r="AW132" s="292" t="s">
        <v>34</v>
      </c>
      <c r="AX132" s="292" t="s">
        <v>81</v>
      </c>
      <c r="AY132" s="294" t="s">
        <v>260</v>
      </c>
    </row>
    <row r="133" spans="1:65" s="258" customFormat="1">
      <c r="B133" s="259"/>
      <c r="C133" s="285"/>
      <c r="D133" s="273" t="s">
        <v>269</v>
      </c>
      <c r="E133" s="286" t="s">
        <v>1381</v>
      </c>
      <c r="F133" s="287" t="s">
        <v>1391</v>
      </c>
      <c r="G133" s="285"/>
      <c r="H133" s="288">
        <v>20.399999999999999</v>
      </c>
      <c r="L133" s="259"/>
      <c r="M133" s="261"/>
      <c r="N133" s="262"/>
      <c r="O133" s="262"/>
      <c r="P133" s="262"/>
      <c r="Q133" s="262"/>
      <c r="R133" s="262"/>
      <c r="S133" s="262"/>
      <c r="T133" s="263"/>
      <c r="AT133" s="260" t="s">
        <v>269</v>
      </c>
      <c r="AU133" s="260" t="s">
        <v>91</v>
      </c>
      <c r="AV133" s="258" t="s">
        <v>267</v>
      </c>
      <c r="AW133" s="258" t="s">
        <v>34</v>
      </c>
      <c r="AX133" s="258" t="s">
        <v>88</v>
      </c>
      <c r="AY133" s="260" t="s">
        <v>260</v>
      </c>
    </row>
    <row r="134" spans="1:65" s="156" customFormat="1" ht="16.5" customHeight="1">
      <c r="A134" s="154"/>
      <c r="B134" s="91"/>
      <c r="C134" s="267" t="s">
        <v>91</v>
      </c>
      <c r="D134" s="267" t="s">
        <v>262</v>
      </c>
      <c r="E134" s="268" t="s">
        <v>358</v>
      </c>
      <c r="F134" s="269" t="s">
        <v>359</v>
      </c>
      <c r="G134" s="270" t="s">
        <v>308</v>
      </c>
      <c r="H134" s="271">
        <v>20.399999999999999</v>
      </c>
      <c r="I134" s="93">
        <v>0</v>
      </c>
      <c r="J134" s="93">
        <f>ROUND(I134*H134,2)</f>
        <v>0</v>
      </c>
      <c r="K134" s="92" t="s">
        <v>266</v>
      </c>
      <c r="L134" s="91"/>
      <c r="M134" s="236" t="s">
        <v>1</v>
      </c>
      <c r="N134" s="237" t="s">
        <v>46</v>
      </c>
      <c r="O134" s="238">
        <v>8.6999999999999994E-2</v>
      </c>
      <c r="P134" s="238">
        <f>O134*H134</f>
        <v>1.7747999999999997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R134" s="240" t="s">
        <v>267</v>
      </c>
      <c r="AT134" s="240" t="s">
        <v>262</v>
      </c>
      <c r="AU134" s="240" t="s">
        <v>91</v>
      </c>
      <c r="AY134" s="145" t="s">
        <v>260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45" t="s">
        <v>88</v>
      </c>
      <c r="BK134" s="241">
        <f>ROUND(I134*H134,2)</f>
        <v>0</v>
      </c>
      <c r="BL134" s="145" t="s">
        <v>267</v>
      </c>
      <c r="BM134" s="240" t="s">
        <v>1392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1070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8" customFormat="1">
      <c r="B136" s="249"/>
      <c r="C136" s="276"/>
      <c r="D136" s="273" t="s">
        <v>269</v>
      </c>
      <c r="E136" s="277" t="s">
        <v>1</v>
      </c>
      <c r="F136" s="278" t="s">
        <v>1381</v>
      </c>
      <c r="G136" s="276"/>
      <c r="H136" s="279">
        <v>20.399999999999999</v>
      </c>
      <c r="L136" s="249"/>
      <c r="M136" s="251"/>
      <c r="N136" s="252"/>
      <c r="O136" s="252"/>
      <c r="P136" s="252"/>
      <c r="Q136" s="252"/>
      <c r="R136" s="252"/>
      <c r="S136" s="252"/>
      <c r="T136" s="253"/>
      <c r="AT136" s="250" t="s">
        <v>269</v>
      </c>
      <c r="AU136" s="250" t="s">
        <v>91</v>
      </c>
      <c r="AV136" s="248" t="s">
        <v>91</v>
      </c>
      <c r="AW136" s="248" t="s">
        <v>34</v>
      </c>
      <c r="AX136" s="248" t="s">
        <v>81</v>
      </c>
      <c r="AY136" s="250" t="s">
        <v>260</v>
      </c>
    </row>
    <row r="137" spans="1:65" s="258" customFormat="1">
      <c r="B137" s="259"/>
      <c r="C137" s="285"/>
      <c r="D137" s="273" t="s">
        <v>269</v>
      </c>
      <c r="E137" s="286" t="s">
        <v>1379</v>
      </c>
      <c r="F137" s="287" t="s">
        <v>279</v>
      </c>
      <c r="G137" s="285"/>
      <c r="H137" s="288">
        <v>20.399999999999999</v>
      </c>
      <c r="L137" s="259"/>
      <c r="M137" s="261"/>
      <c r="N137" s="262"/>
      <c r="O137" s="262"/>
      <c r="P137" s="262"/>
      <c r="Q137" s="262"/>
      <c r="R137" s="262"/>
      <c r="S137" s="262"/>
      <c r="T137" s="263"/>
      <c r="AT137" s="260" t="s">
        <v>269</v>
      </c>
      <c r="AU137" s="260" t="s">
        <v>91</v>
      </c>
      <c r="AV137" s="258" t="s">
        <v>267</v>
      </c>
      <c r="AW137" s="258" t="s">
        <v>34</v>
      </c>
      <c r="AX137" s="258" t="s">
        <v>88</v>
      </c>
      <c r="AY137" s="260" t="s">
        <v>260</v>
      </c>
    </row>
    <row r="138" spans="1:65" s="156" customFormat="1" ht="22.8">
      <c r="A138" s="154"/>
      <c r="B138" s="91"/>
      <c r="C138" s="267" t="s">
        <v>277</v>
      </c>
      <c r="D138" s="267" t="s">
        <v>262</v>
      </c>
      <c r="E138" s="268" t="s">
        <v>378</v>
      </c>
      <c r="F138" s="269" t="s">
        <v>379</v>
      </c>
      <c r="G138" s="270" t="s">
        <v>380</v>
      </c>
      <c r="H138" s="271">
        <v>35.700000000000003</v>
      </c>
      <c r="I138" s="93">
        <v>0</v>
      </c>
      <c r="J138" s="93">
        <f>ROUND(I138*H138,2)</f>
        <v>0</v>
      </c>
      <c r="K138" s="92" t="s">
        <v>292</v>
      </c>
      <c r="L138" s="91"/>
      <c r="M138" s="236" t="s">
        <v>1</v>
      </c>
      <c r="N138" s="237" t="s">
        <v>46</v>
      </c>
      <c r="O138" s="238">
        <v>0</v>
      </c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267</v>
      </c>
      <c r="AT138" s="240" t="s">
        <v>262</v>
      </c>
      <c r="AU138" s="240" t="s">
        <v>91</v>
      </c>
      <c r="AY138" s="145" t="s">
        <v>260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45" t="s">
        <v>88</v>
      </c>
      <c r="BK138" s="241">
        <f>ROUND(I138*H138,2)</f>
        <v>0</v>
      </c>
      <c r="BL138" s="145" t="s">
        <v>267</v>
      </c>
      <c r="BM138" s="240" t="s">
        <v>1393</v>
      </c>
    </row>
    <row r="139" spans="1:65" s="242" customFormat="1">
      <c r="B139" s="243"/>
      <c r="C139" s="272"/>
      <c r="D139" s="273" t="s">
        <v>269</v>
      </c>
      <c r="E139" s="274" t="s">
        <v>1</v>
      </c>
      <c r="F139" s="275" t="s">
        <v>382</v>
      </c>
      <c r="G139" s="272"/>
      <c r="H139" s="274" t="s">
        <v>1</v>
      </c>
      <c r="L139" s="243"/>
      <c r="M139" s="245"/>
      <c r="N139" s="246"/>
      <c r="O139" s="246"/>
      <c r="P139" s="246"/>
      <c r="Q139" s="246"/>
      <c r="R139" s="246"/>
      <c r="S139" s="246"/>
      <c r="T139" s="247"/>
      <c r="AT139" s="244" t="s">
        <v>269</v>
      </c>
      <c r="AU139" s="244" t="s">
        <v>91</v>
      </c>
      <c r="AV139" s="242" t="s">
        <v>88</v>
      </c>
      <c r="AW139" s="242" t="s">
        <v>34</v>
      </c>
      <c r="AX139" s="242" t="s">
        <v>81</v>
      </c>
      <c r="AY139" s="244" t="s">
        <v>260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383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92" customFormat="1">
      <c r="B141" s="293"/>
      <c r="C141" s="298"/>
      <c r="D141" s="273" t="s">
        <v>269</v>
      </c>
      <c r="E141" s="299" t="s">
        <v>1</v>
      </c>
      <c r="F141" s="300" t="s">
        <v>312</v>
      </c>
      <c r="G141" s="298"/>
      <c r="H141" s="301">
        <v>0</v>
      </c>
      <c r="L141" s="293"/>
      <c r="M141" s="295"/>
      <c r="N141" s="296"/>
      <c r="O141" s="296"/>
      <c r="P141" s="296"/>
      <c r="Q141" s="296"/>
      <c r="R141" s="296"/>
      <c r="S141" s="296"/>
      <c r="T141" s="297"/>
      <c r="AT141" s="294" t="s">
        <v>269</v>
      </c>
      <c r="AU141" s="294" t="s">
        <v>91</v>
      </c>
      <c r="AV141" s="292" t="s">
        <v>277</v>
      </c>
      <c r="AW141" s="292" t="s">
        <v>34</v>
      </c>
      <c r="AX141" s="292" t="s">
        <v>81</v>
      </c>
      <c r="AY141" s="29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1394</v>
      </c>
      <c r="G142" s="276"/>
      <c r="H142" s="279">
        <v>35.700000000000003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1</v>
      </c>
      <c r="F143" s="287" t="s">
        <v>279</v>
      </c>
      <c r="G143" s="285"/>
      <c r="H143" s="288">
        <v>35.700000000000003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16.5" customHeight="1">
      <c r="A144" s="154"/>
      <c r="B144" s="91"/>
      <c r="C144" s="267" t="s">
        <v>267</v>
      </c>
      <c r="D144" s="267" t="s">
        <v>262</v>
      </c>
      <c r="E144" s="268" t="s">
        <v>386</v>
      </c>
      <c r="F144" s="269" t="s">
        <v>387</v>
      </c>
      <c r="G144" s="270" t="s">
        <v>308</v>
      </c>
      <c r="H144" s="271">
        <v>20.399999999999999</v>
      </c>
      <c r="I144" s="93">
        <v>0</v>
      </c>
      <c r="J144" s="93">
        <f>ROUND(I144*H144,2)</f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8.9999999999999993E-3</v>
      </c>
      <c r="P144" s="238">
        <f>O144*H144</f>
        <v>0.18359999999999999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1395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1379</v>
      </c>
      <c r="G145" s="276"/>
      <c r="H145" s="279">
        <v>20.399999999999999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88</v>
      </c>
      <c r="AY145" s="250" t="s">
        <v>260</v>
      </c>
    </row>
    <row r="146" spans="1:65" s="156" customFormat="1" ht="16.5" customHeight="1">
      <c r="A146" s="154"/>
      <c r="B146" s="91"/>
      <c r="C146" s="267" t="s">
        <v>296</v>
      </c>
      <c r="D146" s="267" t="s">
        <v>262</v>
      </c>
      <c r="E146" s="268" t="s">
        <v>1105</v>
      </c>
      <c r="F146" s="269" t="s">
        <v>1106</v>
      </c>
      <c r="G146" s="270" t="s">
        <v>265</v>
      </c>
      <c r="H146" s="271">
        <v>110.4</v>
      </c>
      <c r="I146" s="93">
        <v>0</v>
      </c>
      <c r="J146" s="93">
        <f>ROUND(I146*H146,2)</f>
        <v>0</v>
      </c>
      <c r="K146" s="92" t="s">
        <v>266</v>
      </c>
      <c r="L146" s="91"/>
      <c r="M146" s="236" t="s">
        <v>1</v>
      </c>
      <c r="N146" s="237" t="s">
        <v>46</v>
      </c>
      <c r="O146" s="238">
        <v>2.9000000000000001E-2</v>
      </c>
      <c r="P146" s="238">
        <f>O146*H146</f>
        <v>3.2016000000000004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R146" s="240" t="s">
        <v>267</v>
      </c>
      <c r="AT146" s="240" t="s">
        <v>262</v>
      </c>
      <c r="AU146" s="240" t="s">
        <v>91</v>
      </c>
      <c r="AY146" s="145" t="s">
        <v>260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45" t="s">
        <v>88</v>
      </c>
      <c r="BK146" s="241">
        <f>ROUND(I146*H146,2)</f>
        <v>0</v>
      </c>
      <c r="BL146" s="145" t="s">
        <v>267</v>
      </c>
      <c r="BM146" s="240" t="s">
        <v>1396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1397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8" customFormat="1">
      <c r="B148" s="249"/>
      <c r="C148" s="276"/>
      <c r="D148" s="273" t="s">
        <v>269</v>
      </c>
      <c r="E148" s="277" t="s">
        <v>1</v>
      </c>
      <c r="F148" s="278" t="s">
        <v>1398</v>
      </c>
      <c r="G148" s="276"/>
      <c r="H148" s="279">
        <v>102</v>
      </c>
      <c r="L148" s="249"/>
      <c r="M148" s="251"/>
      <c r="N148" s="252"/>
      <c r="O148" s="252"/>
      <c r="P148" s="252"/>
      <c r="Q148" s="252"/>
      <c r="R148" s="252"/>
      <c r="S148" s="252"/>
      <c r="T148" s="253"/>
      <c r="AT148" s="250" t="s">
        <v>269</v>
      </c>
      <c r="AU148" s="250" t="s">
        <v>91</v>
      </c>
      <c r="AV148" s="248" t="s">
        <v>91</v>
      </c>
      <c r="AW148" s="248" t="s">
        <v>34</v>
      </c>
      <c r="AX148" s="248" t="s">
        <v>81</v>
      </c>
      <c r="AY148" s="250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1399</v>
      </c>
      <c r="G149" s="276"/>
      <c r="H149" s="279">
        <v>8.4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58" customFormat="1">
      <c r="B150" s="259"/>
      <c r="C150" s="285"/>
      <c r="D150" s="273" t="s">
        <v>269</v>
      </c>
      <c r="E150" s="286" t="s">
        <v>1</v>
      </c>
      <c r="F150" s="287" t="s">
        <v>279</v>
      </c>
      <c r="G150" s="285"/>
      <c r="H150" s="288">
        <v>110.4</v>
      </c>
      <c r="L150" s="259"/>
      <c r="M150" s="261"/>
      <c r="N150" s="262"/>
      <c r="O150" s="262"/>
      <c r="P150" s="262"/>
      <c r="Q150" s="262"/>
      <c r="R150" s="262"/>
      <c r="S150" s="262"/>
      <c r="T150" s="263"/>
      <c r="AT150" s="260" t="s">
        <v>269</v>
      </c>
      <c r="AU150" s="260" t="s">
        <v>91</v>
      </c>
      <c r="AV150" s="258" t="s">
        <v>267</v>
      </c>
      <c r="AW150" s="258" t="s">
        <v>34</v>
      </c>
      <c r="AX150" s="258" t="s">
        <v>88</v>
      </c>
      <c r="AY150" s="260" t="s">
        <v>260</v>
      </c>
    </row>
    <row r="151" spans="1:65" s="156" customFormat="1" ht="16.5" customHeight="1">
      <c r="A151" s="154"/>
      <c r="B151" s="91"/>
      <c r="C151" s="267" t="s">
        <v>305</v>
      </c>
      <c r="D151" s="267" t="s">
        <v>262</v>
      </c>
      <c r="E151" s="268" t="s">
        <v>1400</v>
      </c>
      <c r="F151" s="269" t="s">
        <v>1401</v>
      </c>
      <c r="G151" s="270" t="s">
        <v>265</v>
      </c>
      <c r="H151" s="271">
        <v>8.4</v>
      </c>
      <c r="I151" s="93">
        <v>0</v>
      </c>
      <c r="J151" s="93">
        <f>ROUND(I151*H151,2)</f>
        <v>0</v>
      </c>
      <c r="K151" s="92" t="s">
        <v>266</v>
      </c>
      <c r="L151" s="91"/>
      <c r="M151" s="236" t="s">
        <v>1</v>
      </c>
      <c r="N151" s="237" t="s">
        <v>46</v>
      </c>
      <c r="O151" s="238">
        <v>0.08</v>
      </c>
      <c r="P151" s="238">
        <f>O151*H151</f>
        <v>0.67200000000000004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1402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1403</v>
      </c>
      <c r="G152" s="276"/>
      <c r="H152" s="279">
        <v>8.4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88</v>
      </c>
      <c r="AY152" s="250" t="s">
        <v>260</v>
      </c>
    </row>
    <row r="153" spans="1:65" s="223" customFormat="1" ht="22.95" customHeight="1">
      <c r="B153" s="224"/>
      <c r="C153" s="282"/>
      <c r="D153" s="283" t="s">
        <v>80</v>
      </c>
      <c r="E153" s="284" t="s">
        <v>296</v>
      </c>
      <c r="F153" s="284" t="s">
        <v>1130</v>
      </c>
      <c r="G153" s="282"/>
      <c r="H153" s="282"/>
      <c r="J153" s="235">
        <f>BK153</f>
        <v>0</v>
      </c>
      <c r="L153" s="224"/>
      <c r="M153" s="228"/>
      <c r="N153" s="229"/>
      <c r="O153" s="229"/>
      <c r="P153" s="230">
        <f>SUM(P154:P156)</f>
        <v>2.9580000000000002</v>
      </c>
      <c r="Q153" s="229"/>
      <c r="R153" s="230">
        <f>SUM(R154:R156)</f>
        <v>0</v>
      </c>
      <c r="S153" s="229"/>
      <c r="T153" s="231">
        <f>SUM(T154:T156)</f>
        <v>0</v>
      </c>
      <c r="AR153" s="225" t="s">
        <v>88</v>
      </c>
      <c r="AT153" s="232" t="s">
        <v>80</v>
      </c>
      <c r="AU153" s="232" t="s">
        <v>88</v>
      </c>
      <c r="AY153" s="225" t="s">
        <v>260</v>
      </c>
      <c r="BK153" s="233">
        <f>SUM(BK154:BK156)</f>
        <v>0</v>
      </c>
    </row>
    <row r="154" spans="1:65" s="156" customFormat="1" ht="16.5" customHeight="1">
      <c r="A154" s="154"/>
      <c r="B154" s="91"/>
      <c r="C154" s="267" t="s">
        <v>313</v>
      </c>
      <c r="D154" s="267" t="s">
        <v>262</v>
      </c>
      <c r="E154" s="268" t="s">
        <v>1136</v>
      </c>
      <c r="F154" s="269" t="s">
        <v>1137</v>
      </c>
      <c r="G154" s="270" t="s">
        <v>265</v>
      </c>
      <c r="H154" s="271">
        <v>102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2.9000000000000001E-2</v>
      </c>
      <c r="P154" s="238">
        <f>O154*H154</f>
        <v>2.9580000000000002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1404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1405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1406</v>
      </c>
      <c r="G156" s="276"/>
      <c r="H156" s="279">
        <v>102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88</v>
      </c>
      <c r="AY156" s="250" t="s">
        <v>260</v>
      </c>
    </row>
    <row r="157" spans="1:65" s="223" customFormat="1" ht="22.95" customHeight="1">
      <c r="B157" s="224"/>
      <c r="C157" s="282"/>
      <c r="D157" s="283" t="s">
        <v>80</v>
      </c>
      <c r="E157" s="284" t="s">
        <v>334</v>
      </c>
      <c r="F157" s="284" t="s">
        <v>405</v>
      </c>
      <c r="G157" s="282"/>
      <c r="H157" s="282"/>
      <c r="J157" s="235">
        <f>BK157</f>
        <v>0</v>
      </c>
      <c r="L157" s="224"/>
      <c r="M157" s="228"/>
      <c r="N157" s="229"/>
      <c r="O157" s="229"/>
      <c r="P157" s="230">
        <f>SUM(P158:P162)</f>
        <v>53.652000000000001</v>
      </c>
      <c r="Q157" s="229"/>
      <c r="R157" s="230">
        <f>SUM(R158:R162)</f>
        <v>65.30856</v>
      </c>
      <c r="S157" s="229"/>
      <c r="T157" s="231">
        <f>SUM(T158:T162)</f>
        <v>0</v>
      </c>
      <c r="AR157" s="225" t="s">
        <v>88</v>
      </c>
      <c r="AT157" s="232" t="s">
        <v>80</v>
      </c>
      <c r="AU157" s="232" t="s">
        <v>88</v>
      </c>
      <c r="AY157" s="225" t="s">
        <v>260</v>
      </c>
      <c r="BK157" s="233">
        <f>SUM(BK158:BK162)</f>
        <v>0</v>
      </c>
    </row>
    <row r="158" spans="1:65" s="156" customFormat="1" ht="16.5" customHeight="1">
      <c r="A158" s="154"/>
      <c r="B158" s="91"/>
      <c r="C158" s="267" t="s">
        <v>322</v>
      </c>
      <c r="D158" s="267" t="s">
        <v>262</v>
      </c>
      <c r="E158" s="268" t="s">
        <v>1407</v>
      </c>
      <c r="F158" s="269" t="s">
        <v>1408</v>
      </c>
      <c r="G158" s="270" t="s">
        <v>265</v>
      </c>
      <c r="H158" s="271">
        <v>102</v>
      </c>
      <c r="I158" s="93">
        <v>0</v>
      </c>
      <c r="J158" s="93">
        <f>ROUND(I158*H158,2)</f>
        <v>0</v>
      </c>
      <c r="K158" s="92" t="s">
        <v>266</v>
      </c>
      <c r="L158" s="91"/>
      <c r="M158" s="236" t="s">
        <v>1</v>
      </c>
      <c r="N158" s="237" t="s">
        <v>46</v>
      </c>
      <c r="O158" s="238">
        <v>0.52600000000000002</v>
      </c>
      <c r="P158" s="238">
        <f>O158*H158</f>
        <v>53.652000000000001</v>
      </c>
      <c r="Q158" s="238">
        <v>0.64027999999999996</v>
      </c>
      <c r="R158" s="238">
        <f>Q158*H158</f>
        <v>65.30856</v>
      </c>
      <c r="S158" s="238">
        <v>0</v>
      </c>
      <c r="T158" s="239">
        <f>S158*H158</f>
        <v>0</v>
      </c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R158" s="240" t="s">
        <v>267</v>
      </c>
      <c r="AT158" s="240" t="s">
        <v>262</v>
      </c>
      <c r="AU158" s="240" t="s">
        <v>91</v>
      </c>
      <c r="AY158" s="145" t="s">
        <v>260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45" t="s">
        <v>88</v>
      </c>
      <c r="BK158" s="241">
        <f>ROUND(I158*H158,2)</f>
        <v>0</v>
      </c>
      <c r="BL158" s="145" t="s">
        <v>267</v>
      </c>
      <c r="BM158" s="240" t="s">
        <v>1409</v>
      </c>
    </row>
    <row r="159" spans="1:65" s="242" customFormat="1">
      <c r="B159" s="243"/>
      <c r="C159" s="272"/>
      <c r="D159" s="273" t="s">
        <v>269</v>
      </c>
      <c r="E159" s="274" t="s">
        <v>1</v>
      </c>
      <c r="F159" s="275" t="s">
        <v>1410</v>
      </c>
      <c r="G159" s="272"/>
      <c r="H159" s="274" t="s">
        <v>1</v>
      </c>
      <c r="L159" s="243"/>
      <c r="M159" s="245"/>
      <c r="N159" s="246"/>
      <c r="O159" s="246"/>
      <c r="P159" s="246"/>
      <c r="Q159" s="246"/>
      <c r="R159" s="246"/>
      <c r="S159" s="246"/>
      <c r="T159" s="247"/>
      <c r="AT159" s="244" t="s">
        <v>269</v>
      </c>
      <c r="AU159" s="244" t="s">
        <v>91</v>
      </c>
      <c r="AV159" s="242" t="s">
        <v>88</v>
      </c>
      <c r="AW159" s="242" t="s">
        <v>34</v>
      </c>
      <c r="AX159" s="242" t="s">
        <v>81</v>
      </c>
      <c r="AY159" s="244" t="s">
        <v>260</v>
      </c>
    </row>
    <row r="160" spans="1:65" s="292" customFormat="1">
      <c r="B160" s="293"/>
      <c r="C160" s="298"/>
      <c r="D160" s="273" t="s">
        <v>269</v>
      </c>
      <c r="E160" s="299" t="s">
        <v>1</v>
      </c>
      <c r="F160" s="300" t="s">
        <v>312</v>
      </c>
      <c r="G160" s="298"/>
      <c r="H160" s="301">
        <v>0</v>
      </c>
      <c r="L160" s="293"/>
      <c r="M160" s="295"/>
      <c r="N160" s="296"/>
      <c r="O160" s="296"/>
      <c r="P160" s="296"/>
      <c r="Q160" s="296"/>
      <c r="R160" s="296"/>
      <c r="S160" s="296"/>
      <c r="T160" s="297"/>
      <c r="AT160" s="294" t="s">
        <v>269</v>
      </c>
      <c r="AU160" s="294" t="s">
        <v>91</v>
      </c>
      <c r="AV160" s="292" t="s">
        <v>277</v>
      </c>
      <c r="AW160" s="292" t="s">
        <v>34</v>
      </c>
      <c r="AX160" s="292" t="s">
        <v>81</v>
      </c>
      <c r="AY160" s="294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1411</v>
      </c>
      <c r="G161" s="276"/>
      <c r="H161" s="279">
        <v>102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92" customFormat="1">
      <c r="B162" s="293"/>
      <c r="C162" s="298"/>
      <c r="D162" s="273" t="s">
        <v>269</v>
      </c>
      <c r="E162" s="299" t="s">
        <v>1377</v>
      </c>
      <c r="F162" s="300" t="s">
        <v>312</v>
      </c>
      <c r="G162" s="298"/>
      <c r="H162" s="301">
        <v>102</v>
      </c>
      <c r="L162" s="293"/>
      <c r="M162" s="295"/>
      <c r="N162" s="296"/>
      <c r="O162" s="296"/>
      <c r="P162" s="296"/>
      <c r="Q162" s="296"/>
      <c r="R162" s="296"/>
      <c r="S162" s="296"/>
      <c r="T162" s="297"/>
      <c r="AT162" s="294" t="s">
        <v>269</v>
      </c>
      <c r="AU162" s="294" t="s">
        <v>91</v>
      </c>
      <c r="AV162" s="292" t="s">
        <v>277</v>
      </c>
      <c r="AW162" s="292" t="s">
        <v>34</v>
      </c>
      <c r="AX162" s="292" t="s">
        <v>88</v>
      </c>
      <c r="AY162" s="294" t="s">
        <v>260</v>
      </c>
    </row>
    <row r="163" spans="1:65" s="223" customFormat="1" ht="22.95" customHeight="1">
      <c r="B163" s="224"/>
      <c r="C163" s="282"/>
      <c r="D163" s="283" t="s">
        <v>80</v>
      </c>
      <c r="E163" s="284" t="s">
        <v>604</v>
      </c>
      <c r="F163" s="284" t="s">
        <v>605</v>
      </c>
      <c r="G163" s="282"/>
      <c r="H163" s="282"/>
      <c r="J163" s="235">
        <f>BK163</f>
        <v>0</v>
      </c>
      <c r="L163" s="224"/>
      <c r="M163" s="228"/>
      <c r="N163" s="229"/>
      <c r="O163" s="229"/>
      <c r="P163" s="230">
        <f>P164</f>
        <v>4.3103939999999996</v>
      </c>
      <c r="Q163" s="229"/>
      <c r="R163" s="230">
        <f>R164</f>
        <v>0</v>
      </c>
      <c r="S163" s="229"/>
      <c r="T163" s="231">
        <f>T164</f>
        <v>0</v>
      </c>
      <c r="AR163" s="225" t="s">
        <v>88</v>
      </c>
      <c r="AT163" s="232" t="s">
        <v>80</v>
      </c>
      <c r="AU163" s="232" t="s">
        <v>88</v>
      </c>
      <c r="AY163" s="225" t="s">
        <v>260</v>
      </c>
      <c r="BK163" s="233">
        <f>BK164</f>
        <v>0</v>
      </c>
    </row>
    <row r="164" spans="1:65" s="156" customFormat="1" ht="21.75" customHeight="1">
      <c r="A164" s="154"/>
      <c r="B164" s="91"/>
      <c r="C164" s="267" t="s">
        <v>334</v>
      </c>
      <c r="D164" s="267" t="s">
        <v>262</v>
      </c>
      <c r="E164" s="268" t="s">
        <v>1412</v>
      </c>
      <c r="F164" s="269" t="s">
        <v>1413</v>
      </c>
      <c r="G164" s="270" t="s">
        <v>380</v>
      </c>
      <c r="H164" s="271">
        <v>65.308999999999997</v>
      </c>
      <c r="I164" s="93">
        <v>0</v>
      </c>
      <c r="J164" s="93">
        <f>ROUND(I164*H164,2)</f>
        <v>0</v>
      </c>
      <c r="K164" s="92" t="s">
        <v>266</v>
      </c>
      <c r="L164" s="91"/>
      <c r="M164" s="306" t="s">
        <v>1</v>
      </c>
      <c r="N164" s="307" t="s">
        <v>46</v>
      </c>
      <c r="O164" s="308">
        <v>6.6000000000000003E-2</v>
      </c>
      <c r="P164" s="308">
        <f>O164*H164</f>
        <v>4.3103939999999996</v>
      </c>
      <c r="Q164" s="308">
        <v>0</v>
      </c>
      <c r="R164" s="308">
        <f>Q164*H164</f>
        <v>0</v>
      </c>
      <c r="S164" s="308">
        <v>0</v>
      </c>
      <c r="T164" s="30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267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267</v>
      </c>
      <c r="BM164" s="240" t="s">
        <v>1414</v>
      </c>
    </row>
    <row r="165" spans="1:65" s="156" customFormat="1" ht="6.9" customHeight="1">
      <c r="A165" s="154"/>
      <c r="B165" s="188"/>
      <c r="C165" s="189"/>
      <c r="D165" s="189"/>
      <c r="E165" s="189"/>
      <c r="F165" s="189"/>
      <c r="G165" s="189"/>
      <c r="H165" s="189"/>
      <c r="I165" s="189"/>
      <c r="J165" s="189"/>
      <c r="K165" s="189"/>
      <c r="L165" s="91"/>
      <c r="M165" s="154"/>
      <c r="O165" s="154"/>
      <c r="P165" s="154"/>
      <c r="Q165" s="154"/>
      <c r="R165" s="154"/>
      <c r="S165" s="154"/>
      <c r="T165" s="154"/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</row>
  </sheetData>
  <sheetProtection password="C7E4" sheet="1" objects="1" scenarios="1"/>
  <autoFilter ref="C123:K164"/>
  <mergeCells count="12">
    <mergeCell ref="E116:H116"/>
    <mergeCell ref="L2:V2"/>
    <mergeCell ref="E84:H84"/>
    <mergeCell ref="E86:H86"/>
    <mergeCell ref="E88:H88"/>
    <mergeCell ref="E112:H112"/>
    <mergeCell ref="E114:H114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9"/>
  <sheetViews>
    <sheetView showGridLines="0" workbookViewId="0">
      <selection activeCell="I339" sqref="I33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121</v>
      </c>
      <c r="AZ2" s="302" t="s">
        <v>1415</v>
      </c>
      <c r="BA2" s="302" t="s">
        <v>1</v>
      </c>
      <c r="BB2" s="302" t="s">
        <v>1</v>
      </c>
      <c r="BC2" s="302" t="s">
        <v>277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1416</v>
      </c>
      <c r="BA3" s="302" t="s">
        <v>1</v>
      </c>
      <c r="BB3" s="302" t="s">
        <v>1</v>
      </c>
      <c r="BC3" s="302" t="s">
        <v>1417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1418</v>
      </c>
      <c r="BA4" s="302" t="s">
        <v>1</v>
      </c>
      <c r="BB4" s="302" t="s">
        <v>1</v>
      </c>
      <c r="BC4" s="302" t="s">
        <v>1419</v>
      </c>
      <c r="BD4" s="302" t="s">
        <v>91</v>
      </c>
    </row>
    <row r="5" spans="1:56" ht="6.9" customHeight="1">
      <c r="B5" s="148"/>
      <c r="L5" s="148"/>
      <c r="AZ5" s="302" t="s">
        <v>1420</v>
      </c>
      <c r="BA5" s="302" t="s">
        <v>1</v>
      </c>
      <c r="BB5" s="302" t="s">
        <v>1</v>
      </c>
      <c r="BC5" s="302" t="s">
        <v>455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1421</v>
      </c>
      <c r="BA6" s="302" t="s">
        <v>1</v>
      </c>
      <c r="BB6" s="302" t="s">
        <v>1</v>
      </c>
      <c r="BC6" s="302" t="s">
        <v>1004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1422</v>
      </c>
      <c r="BA7" s="302" t="s">
        <v>1</v>
      </c>
      <c r="BB7" s="302" t="s">
        <v>1</v>
      </c>
      <c r="BC7" s="302" t="s">
        <v>1423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1424</v>
      </c>
      <c r="BA8" s="302" t="s">
        <v>1</v>
      </c>
      <c r="BB8" s="302" t="s">
        <v>1</v>
      </c>
      <c r="BC8" s="302" t="s">
        <v>1425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1426</v>
      </c>
      <c r="BA9" s="302" t="s">
        <v>1</v>
      </c>
      <c r="BB9" s="302" t="s">
        <v>1</v>
      </c>
      <c r="BC9" s="302" t="s">
        <v>460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1427</v>
      </c>
      <c r="BA10" s="302" t="s">
        <v>1</v>
      </c>
      <c r="BB10" s="302" t="s">
        <v>1</v>
      </c>
      <c r="BC10" s="302" t="s">
        <v>267</v>
      </c>
      <c r="BD10" s="302" t="s">
        <v>91</v>
      </c>
    </row>
    <row r="11" spans="1:56" s="156" customFormat="1" ht="16.5" customHeight="1">
      <c r="A11" s="154"/>
      <c r="B11" s="91"/>
      <c r="C11" s="154"/>
      <c r="D11" s="154"/>
      <c r="E11" s="157" t="s">
        <v>1428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Z11" s="302" t="s">
        <v>1429</v>
      </c>
      <c r="BA11" s="302" t="s">
        <v>1</v>
      </c>
      <c r="BB11" s="302" t="s">
        <v>1</v>
      </c>
      <c r="BC11" s="302" t="s">
        <v>1430</v>
      </c>
      <c r="BD11" s="302" t="s">
        <v>91</v>
      </c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Z12" s="302" t="s">
        <v>1431</v>
      </c>
      <c r="BA12" s="302" t="s">
        <v>1</v>
      </c>
      <c r="BB12" s="302" t="s">
        <v>1</v>
      </c>
      <c r="BC12" s="302" t="s">
        <v>1432</v>
      </c>
      <c r="BD12" s="302" t="s">
        <v>91</v>
      </c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Z13" s="302" t="s">
        <v>1433</v>
      </c>
      <c r="BA13" s="302" t="s">
        <v>1</v>
      </c>
      <c r="BB13" s="302" t="s">
        <v>1</v>
      </c>
      <c r="BC13" s="302" t="s">
        <v>1434</v>
      </c>
      <c r="BD13" s="302" t="s">
        <v>91</v>
      </c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Z14" s="302" t="s">
        <v>1435</v>
      </c>
      <c r="BA14" s="302" t="s">
        <v>1</v>
      </c>
      <c r="BB14" s="302" t="s">
        <v>1</v>
      </c>
      <c r="BC14" s="302" t="s">
        <v>1436</v>
      </c>
      <c r="BD14" s="302" t="s">
        <v>91</v>
      </c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Z15" s="302" t="s">
        <v>1437</v>
      </c>
      <c r="BA15" s="302" t="s">
        <v>1</v>
      </c>
      <c r="BB15" s="302" t="s">
        <v>1</v>
      </c>
      <c r="BC15" s="302" t="s">
        <v>1438</v>
      </c>
      <c r="BD15" s="302" t="s">
        <v>91</v>
      </c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Z16" s="302" t="s">
        <v>1439</v>
      </c>
      <c r="BA16" s="302" t="s">
        <v>1</v>
      </c>
      <c r="BB16" s="302" t="s">
        <v>1</v>
      </c>
      <c r="BC16" s="302" t="s">
        <v>1440</v>
      </c>
      <c r="BD16" s="302" t="s">
        <v>91</v>
      </c>
    </row>
    <row r="17" spans="1:56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Z17" s="302" t="s">
        <v>1441</v>
      </c>
      <c r="BA17" s="302" t="s">
        <v>1</v>
      </c>
      <c r="BB17" s="302" t="s">
        <v>1</v>
      </c>
      <c r="BC17" s="302" t="s">
        <v>1442</v>
      </c>
      <c r="BD17" s="302" t="s">
        <v>91</v>
      </c>
    </row>
    <row r="18" spans="1:56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Z18" s="302" t="s">
        <v>1443</v>
      </c>
      <c r="BA18" s="302" t="s">
        <v>1</v>
      </c>
      <c r="BB18" s="302" t="s">
        <v>1</v>
      </c>
      <c r="BC18" s="302" t="s">
        <v>1444</v>
      </c>
      <c r="BD18" s="302" t="s">
        <v>91</v>
      </c>
    </row>
    <row r="19" spans="1:56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56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56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56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56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56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56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56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56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56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56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56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56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56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ROUND(J130,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ROUND((SUM(BE130:BE338)),  2)</f>
        <v>0</v>
      </c>
      <c r="G35" s="154"/>
      <c r="H35" s="154"/>
      <c r="I35" s="173">
        <v>0.21</v>
      </c>
      <c r="J35" s="172">
        <f>ROUND(((SUM(BE130:BE338))*I35),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ROUND((SUM(BF130:BF338)),  2)</f>
        <v>0</v>
      </c>
      <c r="G36" s="154"/>
      <c r="H36" s="154"/>
      <c r="I36" s="173">
        <v>0.15</v>
      </c>
      <c r="J36" s="172">
        <f>ROUND(((SUM(BF130:BF338))*I36),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ROUND((SUM(BG130:BG338)),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ROUND((SUM(BH130:BH338)),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ROUND((SUM(BI130:BI338)),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02.5 - Sprcha - betonová plocha a zídka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J130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J131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J132</f>
        <v>0</v>
      </c>
      <c r="L99" s="202"/>
    </row>
    <row r="100" spans="1:47" s="201" customFormat="1" ht="19.95" customHeight="1">
      <c r="B100" s="202"/>
      <c r="D100" s="203" t="s">
        <v>1022</v>
      </c>
      <c r="E100" s="204"/>
      <c r="F100" s="204"/>
      <c r="G100" s="204"/>
      <c r="H100" s="204"/>
      <c r="I100" s="204"/>
      <c r="J100" s="205">
        <f>J185</f>
        <v>0</v>
      </c>
      <c r="L100" s="202"/>
    </row>
    <row r="101" spans="1:47" s="201" customFormat="1" ht="19.95" customHeight="1">
      <c r="B101" s="202"/>
      <c r="D101" s="203" t="s">
        <v>1445</v>
      </c>
      <c r="E101" s="204"/>
      <c r="F101" s="204"/>
      <c r="G101" s="204"/>
      <c r="H101" s="204"/>
      <c r="I101" s="204"/>
      <c r="J101" s="205">
        <f>J209</f>
        <v>0</v>
      </c>
      <c r="L101" s="202"/>
    </row>
    <row r="102" spans="1:47" s="201" customFormat="1" ht="19.95" customHeight="1">
      <c r="B102" s="202"/>
      <c r="D102" s="203" t="s">
        <v>1023</v>
      </c>
      <c r="E102" s="204"/>
      <c r="F102" s="204"/>
      <c r="G102" s="204"/>
      <c r="H102" s="204"/>
      <c r="I102" s="204"/>
      <c r="J102" s="205">
        <f>J249</f>
        <v>0</v>
      </c>
      <c r="L102" s="202"/>
    </row>
    <row r="103" spans="1:47" s="201" customFormat="1" ht="19.95" customHeight="1">
      <c r="B103" s="202"/>
      <c r="D103" s="203" t="s">
        <v>1446</v>
      </c>
      <c r="E103" s="204"/>
      <c r="F103" s="204"/>
      <c r="G103" s="204"/>
      <c r="H103" s="204"/>
      <c r="I103" s="204"/>
      <c r="J103" s="205">
        <f>J254</f>
        <v>0</v>
      </c>
      <c r="L103" s="202"/>
    </row>
    <row r="104" spans="1:47" s="201" customFormat="1" ht="19.95" customHeight="1">
      <c r="B104" s="202"/>
      <c r="D104" s="203" t="s">
        <v>236</v>
      </c>
      <c r="E104" s="204"/>
      <c r="F104" s="204"/>
      <c r="G104" s="204"/>
      <c r="H104" s="204"/>
      <c r="I104" s="204"/>
      <c r="J104" s="205">
        <f>J273</f>
        <v>0</v>
      </c>
      <c r="L104" s="202"/>
    </row>
    <row r="105" spans="1:47" s="201" customFormat="1" ht="19.95" customHeight="1">
      <c r="B105" s="202"/>
      <c r="D105" s="203" t="s">
        <v>237</v>
      </c>
      <c r="E105" s="204"/>
      <c r="F105" s="204"/>
      <c r="G105" s="204"/>
      <c r="H105" s="204"/>
      <c r="I105" s="204"/>
      <c r="J105" s="205">
        <f>J304</f>
        <v>0</v>
      </c>
      <c r="L105" s="202"/>
    </row>
    <row r="106" spans="1:47" s="201" customFormat="1" ht="19.95" customHeight="1">
      <c r="B106" s="202"/>
      <c r="D106" s="203" t="s">
        <v>238</v>
      </c>
      <c r="E106" s="204"/>
      <c r="F106" s="204"/>
      <c r="G106" s="204"/>
      <c r="H106" s="204"/>
      <c r="I106" s="204"/>
      <c r="J106" s="205">
        <f>J315</f>
        <v>0</v>
      </c>
      <c r="L106" s="202"/>
    </row>
    <row r="107" spans="1:47" s="196" customFormat="1" ht="24.9" customHeight="1">
      <c r="B107" s="197"/>
      <c r="D107" s="198" t="s">
        <v>239</v>
      </c>
      <c r="E107" s="199"/>
      <c r="F107" s="199"/>
      <c r="G107" s="199"/>
      <c r="H107" s="199"/>
      <c r="I107" s="199"/>
      <c r="J107" s="200">
        <f>J317</f>
        <v>0</v>
      </c>
      <c r="L107" s="197"/>
    </row>
    <row r="108" spans="1:47" s="201" customFormat="1" ht="19.95" customHeight="1">
      <c r="B108" s="202"/>
      <c r="D108" s="203" t="s">
        <v>1447</v>
      </c>
      <c r="E108" s="204"/>
      <c r="F108" s="204"/>
      <c r="G108" s="204"/>
      <c r="H108" s="204"/>
      <c r="I108" s="204"/>
      <c r="J108" s="205">
        <f>J318</f>
        <v>0</v>
      </c>
      <c r="L108" s="202"/>
    </row>
    <row r="109" spans="1:47" s="156" customFormat="1" ht="21.75" customHeight="1">
      <c r="A109" s="154"/>
      <c r="B109" s="91"/>
      <c r="C109" s="154"/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6.9" customHeight="1">
      <c r="A110" s="154"/>
      <c r="B110" s="188"/>
      <c r="C110" s="189"/>
      <c r="D110" s="189"/>
      <c r="E110" s="189"/>
      <c r="F110" s="189"/>
      <c r="G110" s="189"/>
      <c r="H110" s="189"/>
      <c r="I110" s="189"/>
      <c r="J110" s="189"/>
      <c r="K110" s="189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4" spans="1:31" s="156" customFormat="1" ht="6.9" customHeight="1">
      <c r="A114" s="154"/>
      <c r="B114" s="190"/>
      <c r="C114" s="191"/>
      <c r="D114" s="191"/>
      <c r="E114" s="191"/>
      <c r="F114" s="191"/>
      <c r="G114" s="191"/>
      <c r="H114" s="191"/>
      <c r="I114" s="191"/>
      <c r="J114" s="191"/>
      <c r="K114" s="191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31" s="156" customFormat="1" ht="24.9" customHeight="1">
      <c r="A115" s="154"/>
      <c r="B115" s="91"/>
      <c r="C115" s="149" t="s">
        <v>245</v>
      </c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31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31" s="156" customFormat="1" ht="12" customHeight="1">
      <c r="A117" s="154"/>
      <c r="B117" s="91"/>
      <c r="C117" s="151" t="s">
        <v>14</v>
      </c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31" s="156" customFormat="1" ht="16.5" customHeight="1">
      <c r="A118" s="154"/>
      <c r="B118" s="91"/>
      <c r="C118" s="154"/>
      <c r="D118" s="154"/>
      <c r="E118" s="152" t="str">
        <f>E7</f>
        <v>MĚSTSKÁ PLÁŽ AREÁLU KAMENCOVÉHO JEZERA</v>
      </c>
      <c r="F118" s="153"/>
      <c r="G118" s="153"/>
      <c r="H118" s="153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31" ht="12" customHeight="1">
      <c r="B119" s="148"/>
      <c r="C119" s="151" t="s">
        <v>204</v>
      </c>
      <c r="L119" s="148"/>
    </row>
    <row r="120" spans="1:31" s="156" customFormat="1" ht="16.5" customHeight="1">
      <c r="A120" s="154"/>
      <c r="B120" s="91"/>
      <c r="C120" s="154"/>
      <c r="D120" s="154"/>
      <c r="E120" s="152" t="s">
        <v>1013</v>
      </c>
      <c r="F120" s="158"/>
      <c r="G120" s="158"/>
      <c r="H120" s="158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31" s="156" customFormat="1" ht="12" customHeight="1">
      <c r="A121" s="154"/>
      <c r="B121" s="91"/>
      <c r="C121" s="151" t="s">
        <v>210</v>
      </c>
      <c r="D121" s="154"/>
      <c r="E121" s="154"/>
      <c r="F121" s="154"/>
      <c r="G121" s="154"/>
      <c r="H121" s="154"/>
      <c r="I121" s="154"/>
      <c r="J121" s="154"/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31" s="156" customFormat="1" ht="16.5" customHeight="1">
      <c r="A122" s="154"/>
      <c r="B122" s="91"/>
      <c r="C122" s="154"/>
      <c r="D122" s="154"/>
      <c r="E122" s="157" t="str">
        <f>E11</f>
        <v>SO 02.5 - Sprcha - betonová plocha a zídka</v>
      </c>
      <c r="F122" s="158"/>
      <c r="G122" s="158"/>
      <c r="H122" s="158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31" s="156" customFormat="1" ht="6.9" customHeight="1">
      <c r="A123" s="154"/>
      <c r="B123" s="91"/>
      <c r="C123" s="154"/>
      <c r="D123" s="154"/>
      <c r="E123" s="154"/>
      <c r="F123" s="154"/>
      <c r="G123" s="154"/>
      <c r="H123" s="154"/>
      <c r="I123" s="154"/>
      <c r="J123" s="154"/>
      <c r="K123" s="154"/>
      <c r="L123" s="155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</row>
    <row r="124" spans="1:31" s="156" customFormat="1" ht="12" customHeight="1">
      <c r="A124" s="154"/>
      <c r="B124" s="91"/>
      <c r="C124" s="151" t="s">
        <v>18</v>
      </c>
      <c r="D124" s="154"/>
      <c r="E124" s="154"/>
      <c r="F124" s="159" t="str">
        <f>F14</f>
        <v>CHOMUTOV</v>
      </c>
      <c r="G124" s="154"/>
      <c r="H124" s="154"/>
      <c r="I124" s="151" t="s">
        <v>20</v>
      </c>
      <c r="J124" s="160" t="str">
        <f>IF(J14="","",J14)</f>
        <v>25. 1. 2021</v>
      </c>
      <c r="K124" s="154"/>
      <c r="L124" s="155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</row>
    <row r="125" spans="1:31" s="156" customFormat="1" ht="6.9" customHeight="1">
      <c r="A125" s="154"/>
      <c r="B125" s="91"/>
      <c r="C125" s="154"/>
      <c r="D125" s="154"/>
      <c r="E125" s="154"/>
      <c r="F125" s="154"/>
      <c r="G125" s="154"/>
      <c r="H125" s="154"/>
      <c r="I125" s="154"/>
      <c r="J125" s="154"/>
      <c r="K125" s="154"/>
      <c r="L125" s="155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</row>
    <row r="126" spans="1:31" s="156" customFormat="1" ht="25.65" customHeight="1">
      <c r="A126" s="154"/>
      <c r="B126" s="91"/>
      <c r="C126" s="151" t="s">
        <v>22</v>
      </c>
      <c r="D126" s="154"/>
      <c r="E126" s="154"/>
      <c r="F126" s="159" t="str">
        <f>E17</f>
        <v>Statutární město Chomutov,Zborovská 4602,Chomutov</v>
      </c>
      <c r="G126" s="154"/>
      <c r="H126" s="154"/>
      <c r="I126" s="151" t="s">
        <v>30</v>
      </c>
      <c r="J126" s="192" t="str">
        <f>E23</f>
        <v>Ing. Mgr. Lucie Radilová, DiS</v>
      </c>
      <c r="K126" s="154"/>
      <c r="L126" s="155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</row>
    <row r="127" spans="1:31" s="156" customFormat="1" ht="15.15" customHeight="1">
      <c r="A127" s="154"/>
      <c r="B127" s="91"/>
      <c r="C127" s="151" t="s">
        <v>28</v>
      </c>
      <c r="D127" s="154"/>
      <c r="E127" s="154"/>
      <c r="F127" s="159" t="str">
        <f>IF(E20="","",E20)</f>
        <v xml:space="preserve"> </v>
      </c>
      <c r="G127" s="154"/>
      <c r="H127" s="154"/>
      <c r="I127" s="151" t="s">
        <v>35</v>
      </c>
      <c r="J127" s="192" t="str">
        <f>E26</f>
        <v>Obrtelová Miluše</v>
      </c>
      <c r="K127" s="154"/>
      <c r="L127" s="155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</row>
    <row r="128" spans="1:31" s="156" customFormat="1" ht="10.35" customHeight="1">
      <c r="A128" s="154"/>
      <c r="B128" s="91"/>
      <c r="C128" s="154"/>
      <c r="D128" s="154"/>
      <c r="E128" s="154"/>
      <c r="F128" s="154"/>
      <c r="G128" s="154"/>
      <c r="H128" s="154"/>
      <c r="I128" s="154"/>
      <c r="J128" s="154"/>
      <c r="K128" s="154"/>
      <c r="L128" s="155"/>
      <c r="S128" s="154"/>
      <c r="T128" s="154"/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</row>
    <row r="129" spans="1:65" s="215" customFormat="1" ht="29.25" customHeight="1">
      <c r="A129" s="206"/>
      <c r="B129" s="207"/>
      <c r="C129" s="208" t="s">
        <v>246</v>
      </c>
      <c r="D129" s="209" t="s">
        <v>66</v>
      </c>
      <c r="E129" s="209" t="s">
        <v>62</v>
      </c>
      <c r="F129" s="209" t="s">
        <v>63</v>
      </c>
      <c r="G129" s="209" t="s">
        <v>247</v>
      </c>
      <c r="H129" s="209" t="s">
        <v>248</v>
      </c>
      <c r="I129" s="209" t="s">
        <v>249</v>
      </c>
      <c r="J129" s="209" t="s">
        <v>230</v>
      </c>
      <c r="K129" s="210" t="s">
        <v>250</v>
      </c>
      <c r="L129" s="211"/>
      <c r="M129" s="212" t="s">
        <v>1</v>
      </c>
      <c r="N129" s="213" t="s">
        <v>45</v>
      </c>
      <c r="O129" s="213" t="s">
        <v>251</v>
      </c>
      <c r="P129" s="213" t="s">
        <v>252</v>
      </c>
      <c r="Q129" s="213" t="s">
        <v>253</v>
      </c>
      <c r="R129" s="213" t="s">
        <v>254</v>
      </c>
      <c r="S129" s="213" t="s">
        <v>255</v>
      </c>
      <c r="T129" s="214" t="s">
        <v>256</v>
      </c>
      <c r="U129" s="206"/>
      <c r="V129" s="206"/>
      <c r="W129" s="206"/>
      <c r="X129" s="206"/>
      <c r="Y129" s="206"/>
      <c r="Z129" s="206"/>
      <c r="AA129" s="206"/>
      <c r="AB129" s="206"/>
      <c r="AC129" s="206"/>
      <c r="AD129" s="206"/>
      <c r="AE129" s="206"/>
    </row>
    <row r="130" spans="1:65" s="156" customFormat="1" ht="22.95" customHeight="1">
      <c r="A130" s="154"/>
      <c r="B130" s="91"/>
      <c r="C130" s="216" t="s">
        <v>257</v>
      </c>
      <c r="D130" s="154"/>
      <c r="E130" s="154"/>
      <c r="F130" s="154"/>
      <c r="G130" s="154"/>
      <c r="H130" s="154"/>
      <c r="I130" s="154"/>
      <c r="J130" s="217">
        <f>BK130</f>
        <v>0</v>
      </c>
      <c r="K130" s="154"/>
      <c r="L130" s="91"/>
      <c r="M130" s="218"/>
      <c r="N130" s="219"/>
      <c r="O130" s="167"/>
      <c r="P130" s="220">
        <f>P131+P317</f>
        <v>105.53092600000001</v>
      </c>
      <c r="Q130" s="167"/>
      <c r="R130" s="220">
        <f>R131+R317</f>
        <v>21.000592529999999</v>
      </c>
      <c r="S130" s="167"/>
      <c r="T130" s="221">
        <f>T131+T317</f>
        <v>2.7900000000000001E-2</v>
      </c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T130" s="145" t="s">
        <v>80</v>
      </c>
      <c r="AU130" s="145" t="s">
        <v>232</v>
      </c>
      <c r="BK130" s="222">
        <f>BK131+BK317</f>
        <v>0</v>
      </c>
    </row>
    <row r="131" spans="1:65" s="223" customFormat="1" ht="25.95" customHeight="1">
      <c r="B131" s="224"/>
      <c r="D131" s="225" t="s">
        <v>80</v>
      </c>
      <c r="E131" s="226" t="s">
        <v>258</v>
      </c>
      <c r="F131" s="226" t="s">
        <v>259</v>
      </c>
      <c r="J131" s="227">
        <f>BK131</f>
        <v>0</v>
      </c>
      <c r="L131" s="224"/>
      <c r="M131" s="228"/>
      <c r="N131" s="229"/>
      <c r="O131" s="229"/>
      <c r="P131" s="230">
        <f>P132+P185+P209+P249+P254+P273+P304+P315</f>
        <v>105.033928</v>
      </c>
      <c r="Q131" s="229"/>
      <c r="R131" s="230">
        <f>R132+R185+R209+R249+R254+R273+R304+R315</f>
        <v>20.991182929999997</v>
      </c>
      <c r="S131" s="229"/>
      <c r="T131" s="231">
        <f>T132+T185+T209+T249+T254+T273+T304+T315</f>
        <v>2.7900000000000001E-2</v>
      </c>
      <c r="AR131" s="225" t="s">
        <v>88</v>
      </c>
      <c r="AT131" s="232" t="s">
        <v>80</v>
      </c>
      <c r="AU131" s="232" t="s">
        <v>81</v>
      </c>
      <c r="AY131" s="225" t="s">
        <v>260</v>
      </c>
      <c r="BK131" s="233">
        <f>BK132+BK185+BK209+BK249+BK254+BK273+BK304+BK315</f>
        <v>0</v>
      </c>
    </row>
    <row r="132" spans="1:65" s="223" customFormat="1" ht="22.95" customHeight="1">
      <c r="B132" s="224"/>
      <c r="D132" s="225" t="s">
        <v>80</v>
      </c>
      <c r="E132" s="234" t="s">
        <v>88</v>
      </c>
      <c r="F132" s="234" t="s">
        <v>261</v>
      </c>
      <c r="J132" s="235">
        <f>BK132</f>
        <v>0</v>
      </c>
      <c r="L132" s="224"/>
      <c r="M132" s="228"/>
      <c r="N132" s="229"/>
      <c r="O132" s="229"/>
      <c r="P132" s="230">
        <f>SUM(P133:P184)</f>
        <v>22.933772999999995</v>
      </c>
      <c r="Q132" s="229"/>
      <c r="R132" s="230">
        <f>SUM(R133:R184)</f>
        <v>0</v>
      </c>
      <c r="S132" s="229"/>
      <c r="T132" s="231">
        <f>SUM(T133:T184)</f>
        <v>0</v>
      </c>
      <c r="AR132" s="225" t="s">
        <v>88</v>
      </c>
      <c r="AT132" s="232" t="s">
        <v>80</v>
      </c>
      <c r="AU132" s="232" t="s">
        <v>88</v>
      </c>
      <c r="AY132" s="225" t="s">
        <v>260</v>
      </c>
      <c r="BK132" s="233">
        <f>SUM(BK133:BK184)</f>
        <v>0</v>
      </c>
    </row>
    <row r="133" spans="1:65" s="156" customFormat="1" ht="16.5" customHeight="1">
      <c r="A133" s="154"/>
      <c r="B133" s="91"/>
      <c r="C133" s="267" t="s">
        <v>88</v>
      </c>
      <c r="D133" s="267" t="s">
        <v>262</v>
      </c>
      <c r="E133" s="268" t="s">
        <v>1024</v>
      </c>
      <c r="F133" s="269" t="s">
        <v>1025</v>
      </c>
      <c r="G133" s="270" t="s">
        <v>308</v>
      </c>
      <c r="H133" s="271">
        <v>0.45</v>
      </c>
      <c r="I133" s="93">
        <v>0</v>
      </c>
      <c r="J133" s="93">
        <f>ROUND(I133*H133,2)</f>
        <v>0</v>
      </c>
      <c r="K133" s="92" t="s">
        <v>266</v>
      </c>
      <c r="L133" s="91"/>
      <c r="M133" s="236" t="s">
        <v>1</v>
      </c>
      <c r="N133" s="237" t="s">
        <v>46</v>
      </c>
      <c r="O133" s="238">
        <v>3.1480000000000001</v>
      </c>
      <c r="P133" s="238">
        <f>O133*H133</f>
        <v>1.4166000000000001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R133" s="240" t="s">
        <v>267</v>
      </c>
      <c r="AT133" s="240" t="s">
        <v>262</v>
      </c>
      <c r="AU133" s="240" t="s">
        <v>91</v>
      </c>
      <c r="AY133" s="145" t="s">
        <v>260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45" t="s">
        <v>88</v>
      </c>
      <c r="BK133" s="241">
        <f>ROUND(I133*H133,2)</f>
        <v>0</v>
      </c>
      <c r="BL133" s="145" t="s">
        <v>267</v>
      </c>
      <c r="BM133" s="240" t="s">
        <v>1448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1031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1449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1450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1451</v>
      </c>
      <c r="G137" s="276"/>
      <c r="H137" s="279">
        <v>0.45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81</v>
      </c>
      <c r="AY137" s="250" t="s">
        <v>260</v>
      </c>
    </row>
    <row r="138" spans="1:65" s="258" customFormat="1">
      <c r="B138" s="259"/>
      <c r="C138" s="285"/>
      <c r="D138" s="273" t="s">
        <v>269</v>
      </c>
      <c r="E138" s="286" t="s">
        <v>1433</v>
      </c>
      <c r="F138" s="287" t="s">
        <v>279</v>
      </c>
      <c r="G138" s="285"/>
      <c r="H138" s="288">
        <v>0.45</v>
      </c>
      <c r="L138" s="259"/>
      <c r="M138" s="261"/>
      <c r="N138" s="262"/>
      <c r="O138" s="262"/>
      <c r="P138" s="262"/>
      <c r="Q138" s="262"/>
      <c r="R138" s="262"/>
      <c r="S138" s="262"/>
      <c r="T138" s="263"/>
      <c r="AT138" s="260" t="s">
        <v>269</v>
      </c>
      <c r="AU138" s="260" t="s">
        <v>91</v>
      </c>
      <c r="AV138" s="258" t="s">
        <v>267</v>
      </c>
      <c r="AW138" s="258" t="s">
        <v>34</v>
      </c>
      <c r="AX138" s="258" t="s">
        <v>88</v>
      </c>
      <c r="AY138" s="260" t="s">
        <v>260</v>
      </c>
    </row>
    <row r="139" spans="1:65" s="156" customFormat="1" ht="22.8">
      <c r="A139" s="154"/>
      <c r="B139" s="91"/>
      <c r="C139" s="267" t="s">
        <v>91</v>
      </c>
      <c r="D139" s="267" t="s">
        <v>262</v>
      </c>
      <c r="E139" s="268" t="s">
        <v>1452</v>
      </c>
      <c r="F139" s="269" t="s">
        <v>1453</v>
      </c>
      <c r="G139" s="270" t="s">
        <v>308</v>
      </c>
      <c r="H139" s="271">
        <v>9.75</v>
      </c>
      <c r="I139" s="93">
        <v>0</v>
      </c>
      <c r="J139" s="93">
        <f>ROUND(I139*H139,2)</f>
        <v>0</v>
      </c>
      <c r="K139" s="92" t="s">
        <v>266</v>
      </c>
      <c r="L139" s="91"/>
      <c r="M139" s="236" t="s">
        <v>1</v>
      </c>
      <c r="N139" s="237" t="s">
        <v>46</v>
      </c>
      <c r="O139" s="238">
        <v>0.52400000000000002</v>
      </c>
      <c r="P139" s="238">
        <f>O139*H139</f>
        <v>5.109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267</v>
      </c>
      <c r="AT139" s="240" t="s">
        <v>262</v>
      </c>
      <c r="AU139" s="240" t="s">
        <v>91</v>
      </c>
      <c r="AY139" s="145" t="s">
        <v>260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45" t="s">
        <v>88</v>
      </c>
      <c r="BK139" s="241">
        <f>ROUND(I139*H139,2)</f>
        <v>0</v>
      </c>
      <c r="BL139" s="145" t="s">
        <v>267</v>
      </c>
      <c r="BM139" s="240" t="s">
        <v>1454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1455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1456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1457</v>
      </c>
      <c r="G142" s="276"/>
      <c r="H142" s="279">
        <v>9.75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1437</v>
      </c>
      <c r="F143" s="287" t="s">
        <v>279</v>
      </c>
      <c r="G143" s="285"/>
      <c r="H143" s="288">
        <v>9.75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16.5" customHeight="1">
      <c r="A144" s="154"/>
      <c r="B144" s="91"/>
      <c r="C144" s="267" t="s">
        <v>277</v>
      </c>
      <c r="D144" s="267" t="s">
        <v>262</v>
      </c>
      <c r="E144" s="268" t="s">
        <v>335</v>
      </c>
      <c r="F144" s="269" t="s">
        <v>336</v>
      </c>
      <c r="G144" s="270" t="s">
        <v>308</v>
      </c>
      <c r="H144" s="271">
        <v>1.68</v>
      </c>
      <c r="I144" s="93">
        <v>0</v>
      </c>
      <c r="J144" s="93">
        <f>ROUND(I144*H144,2)</f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1.548</v>
      </c>
      <c r="P144" s="238">
        <f>O144*H144</f>
        <v>2.6006399999999998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1458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1459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1460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1461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8" customFormat="1">
      <c r="B148" s="249"/>
      <c r="C148" s="276"/>
      <c r="D148" s="273" t="s">
        <v>269</v>
      </c>
      <c r="E148" s="277" t="s">
        <v>1</v>
      </c>
      <c r="F148" s="278" t="s">
        <v>1462</v>
      </c>
      <c r="G148" s="276"/>
      <c r="H148" s="279">
        <v>1.4</v>
      </c>
      <c r="L148" s="249"/>
      <c r="M148" s="251"/>
      <c r="N148" s="252"/>
      <c r="O148" s="252"/>
      <c r="P148" s="252"/>
      <c r="Q148" s="252"/>
      <c r="R148" s="252"/>
      <c r="S148" s="252"/>
      <c r="T148" s="253"/>
      <c r="AT148" s="250" t="s">
        <v>269</v>
      </c>
      <c r="AU148" s="250" t="s">
        <v>91</v>
      </c>
      <c r="AV148" s="248" t="s">
        <v>91</v>
      </c>
      <c r="AW148" s="248" t="s">
        <v>34</v>
      </c>
      <c r="AX148" s="248" t="s">
        <v>81</v>
      </c>
      <c r="AY148" s="250" t="s">
        <v>260</v>
      </c>
    </row>
    <row r="149" spans="1:65" s="292" customFormat="1">
      <c r="B149" s="293"/>
      <c r="C149" s="298"/>
      <c r="D149" s="273" t="s">
        <v>269</v>
      </c>
      <c r="E149" s="299" t="s">
        <v>1431</v>
      </c>
      <c r="F149" s="300" t="s">
        <v>345</v>
      </c>
      <c r="G149" s="298"/>
      <c r="H149" s="301">
        <v>1.4</v>
      </c>
      <c r="L149" s="293"/>
      <c r="M149" s="295"/>
      <c r="N149" s="296"/>
      <c r="O149" s="296"/>
      <c r="P149" s="296"/>
      <c r="Q149" s="296"/>
      <c r="R149" s="296"/>
      <c r="S149" s="296"/>
      <c r="T149" s="297"/>
      <c r="AT149" s="294" t="s">
        <v>269</v>
      </c>
      <c r="AU149" s="294" t="s">
        <v>91</v>
      </c>
      <c r="AV149" s="292" t="s">
        <v>277</v>
      </c>
      <c r="AW149" s="292" t="s">
        <v>34</v>
      </c>
      <c r="AX149" s="292" t="s">
        <v>81</v>
      </c>
      <c r="AY149" s="294" t="s">
        <v>260</v>
      </c>
    </row>
    <row r="150" spans="1:65" s="242" customFormat="1">
      <c r="B150" s="243"/>
      <c r="C150" s="272"/>
      <c r="D150" s="273" t="s">
        <v>269</v>
      </c>
      <c r="E150" s="274" t="s">
        <v>1</v>
      </c>
      <c r="F150" s="275" t="s">
        <v>346</v>
      </c>
      <c r="G150" s="272"/>
      <c r="H150" s="274" t="s">
        <v>1</v>
      </c>
      <c r="L150" s="243"/>
      <c r="M150" s="245"/>
      <c r="N150" s="246"/>
      <c r="O150" s="246"/>
      <c r="P150" s="246"/>
      <c r="Q150" s="246"/>
      <c r="R150" s="246"/>
      <c r="S150" s="246"/>
      <c r="T150" s="247"/>
      <c r="AT150" s="244" t="s">
        <v>269</v>
      </c>
      <c r="AU150" s="244" t="s">
        <v>91</v>
      </c>
      <c r="AV150" s="242" t="s">
        <v>88</v>
      </c>
      <c r="AW150" s="242" t="s">
        <v>34</v>
      </c>
      <c r="AX150" s="242" t="s">
        <v>81</v>
      </c>
      <c r="AY150" s="244" t="s">
        <v>260</v>
      </c>
    </row>
    <row r="151" spans="1:65" s="248" customFormat="1">
      <c r="B151" s="249"/>
      <c r="C151" s="276"/>
      <c r="D151" s="273" t="s">
        <v>269</v>
      </c>
      <c r="E151" s="277" t="s">
        <v>1</v>
      </c>
      <c r="F151" s="278" t="s">
        <v>1463</v>
      </c>
      <c r="G151" s="276"/>
      <c r="H151" s="279">
        <v>0.28000000000000003</v>
      </c>
      <c r="L151" s="249"/>
      <c r="M151" s="251"/>
      <c r="N151" s="252"/>
      <c r="O151" s="252"/>
      <c r="P151" s="252"/>
      <c r="Q151" s="252"/>
      <c r="R151" s="252"/>
      <c r="S151" s="252"/>
      <c r="T151" s="253"/>
      <c r="AT151" s="250" t="s">
        <v>269</v>
      </c>
      <c r="AU151" s="250" t="s">
        <v>91</v>
      </c>
      <c r="AV151" s="248" t="s">
        <v>91</v>
      </c>
      <c r="AW151" s="248" t="s">
        <v>34</v>
      </c>
      <c r="AX151" s="248" t="s">
        <v>81</v>
      </c>
      <c r="AY151" s="250" t="s">
        <v>260</v>
      </c>
    </row>
    <row r="152" spans="1:65" s="258" customFormat="1">
      <c r="B152" s="259"/>
      <c r="C152" s="285"/>
      <c r="D152" s="273" t="s">
        <v>269</v>
      </c>
      <c r="E152" s="286" t="s">
        <v>1464</v>
      </c>
      <c r="F152" s="287" t="s">
        <v>279</v>
      </c>
      <c r="G152" s="285"/>
      <c r="H152" s="288">
        <v>1.68</v>
      </c>
      <c r="L152" s="259"/>
      <c r="M152" s="261"/>
      <c r="N152" s="262"/>
      <c r="O152" s="262"/>
      <c r="P152" s="262"/>
      <c r="Q152" s="262"/>
      <c r="R152" s="262"/>
      <c r="S152" s="262"/>
      <c r="T152" s="263"/>
      <c r="AT152" s="260" t="s">
        <v>269</v>
      </c>
      <c r="AU152" s="260" t="s">
        <v>91</v>
      </c>
      <c r="AV152" s="258" t="s">
        <v>267</v>
      </c>
      <c r="AW152" s="258" t="s">
        <v>34</v>
      </c>
      <c r="AX152" s="258" t="s">
        <v>88</v>
      </c>
      <c r="AY152" s="260" t="s">
        <v>260</v>
      </c>
    </row>
    <row r="153" spans="1:65" s="156" customFormat="1" ht="16.5" customHeight="1">
      <c r="A153" s="154"/>
      <c r="B153" s="91"/>
      <c r="C153" s="267" t="s">
        <v>267</v>
      </c>
      <c r="D153" s="267" t="s">
        <v>262</v>
      </c>
      <c r="E153" s="268" t="s">
        <v>1465</v>
      </c>
      <c r="F153" s="269" t="s">
        <v>1466</v>
      </c>
      <c r="G153" s="270" t="s">
        <v>308</v>
      </c>
      <c r="H153" s="271">
        <v>1.647</v>
      </c>
      <c r="I153" s="93">
        <v>0</v>
      </c>
      <c r="J153" s="93">
        <f>ROUND(I153*H153,2)</f>
        <v>0</v>
      </c>
      <c r="K153" s="92" t="s">
        <v>266</v>
      </c>
      <c r="L153" s="91"/>
      <c r="M153" s="236" t="s">
        <v>1</v>
      </c>
      <c r="N153" s="237" t="s">
        <v>46</v>
      </c>
      <c r="O153" s="238">
        <v>4.4930000000000003</v>
      </c>
      <c r="P153" s="238">
        <f>O153*H153</f>
        <v>7.3999710000000007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R153" s="240" t="s">
        <v>267</v>
      </c>
      <c r="AT153" s="240" t="s">
        <v>262</v>
      </c>
      <c r="AU153" s="240" t="s">
        <v>91</v>
      </c>
      <c r="AY153" s="145" t="s">
        <v>260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45" t="s">
        <v>88</v>
      </c>
      <c r="BK153" s="241">
        <f>ROUND(I153*H153,2)</f>
        <v>0</v>
      </c>
      <c r="BL153" s="145" t="s">
        <v>267</v>
      </c>
      <c r="BM153" s="240" t="s">
        <v>1467</v>
      </c>
    </row>
    <row r="154" spans="1:65" s="242" customFormat="1">
      <c r="B154" s="243"/>
      <c r="C154" s="272"/>
      <c r="D154" s="273" t="s">
        <v>269</v>
      </c>
      <c r="E154" s="274" t="s">
        <v>1</v>
      </c>
      <c r="F154" s="275" t="s">
        <v>1468</v>
      </c>
      <c r="G154" s="272"/>
      <c r="H154" s="274" t="s">
        <v>1</v>
      </c>
      <c r="L154" s="243"/>
      <c r="M154" s="245"/>
      <c r="N154" s="246"/>
      <c r="O154" s="246"/>
      <c r="P154" s="246"/>
      <c r="Q154" s="246"/>
      <c r="R154" s="246"/>
      <c r="S154" s="246"/>
      <c r="T154" s="247"/>
      <c r="AT154" s="244" t="s">
        <v>269</v>
      </c>
      <c r="AU154" s="244" t="s">
        <v>91</v>
      </c>
      <c r="AV154" s="242" t="s">
        <v>88</v>
      </c>
      <c r="AW154" s="242" t="s">
        <v>34</v>
      </c>
      <c r="AX154" s="242" t="s">
        <v>81</v>
      </c>
      <c r="AY154" s="244" t="s">
        <v>260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1469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1470</v>
      </c>
      <c r="G156" s="276"/>
      <c r="H156" s="279">
        <v>1.647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81</v>
      </c>
      <c r="AY156" s="250" t="s">
        <v>260</v>
      </c>
    </row>
    <row r="157" spans="1:65" s="292" customFormat="1">
      <c r="B157" s="293"/>
      <c r="C157" s="298"/>
      <c r="D157" s="273" t="s">
        <v>269</v>
      </c>
      <c r="E157" s="299" t="s">
        <v>1435</v>
      </c>
      <c r="F157" s="300" t="s">
        <v>312</v>
      </c>
      <c r="G157" s="298"/>
      <c r="H157" s="301">
        <v>1.647</v>
      </c>
      <c r="L157" s="293"/>
      <c r="M157" s="295"/>
      <c r="N157" s="296"/>
      <c r="O157" s="296"/>
      <c r="P157" s="296"/>
      <c r="Q157" s="296"/>
      <c r="R157" s="296"/>
      <c r="S157" s="296"/>
      <c r="T157" s="297"/>
      <c r="AT157" s="294" t="s">
        <v>269</v>
      </c>
      <c r="AU157" s="294" t="s">
        <v>91</v>
      </c>
      <c r="AV157" s="292" t="s">
        <v>277</v>
      </c>
      <c r="AW157" s="292" t="s">
        <v>34</v>
      </c>
      <c r="AX157" s="292" t="s">
        <v>88</v>
      </c>
      <c r="AY157" s="294" t="s">
        <v>260</v>
      </c>
    </row>
    <row r="158" spans="1:65" s="156" customFormat="1" ht="16.5" customHeight="1">
      <c r="A158" s="154"/>
      <c r="B158" s="91"/>
      <c r="C158" s="267" t="s">
        <v>296</v>
      </c>
      <c r="D158" s="267" t="s">
        <v>262</v>
      </c>
      <c r="E158" s="268" t="s">
        <v>1471</v>
      </c>
      <c r="F158" s="269" t="s">
        <v>1472</v>
      </c>
      <c r="G158" s="270" t="s">
        <v>308</v>
      </c>
      <c r="H158" s="271">
        <v>1.107</v>
      </c>
      <c r="I158" s="93">
        <v>0</v>
      </c>
      <c r="J158" s="93">
        <f>ROUND(I158*H158,2)</f>
        <v>0</v>
      </c>
      <c r="K158" s="92" t="s">
        <v>266</v>
      </c>
      <c r="L158" s="91"/>
      <c r="M158" s="236" t="s">
        <v>1</v>
      </c>
      <c r="N158" s="237" t="s">
        <v>46</v>
      </c>
      <c r="O158" s="238">
        <v>1.7629999999999999</v>
      </c>
      <c r="P158" s="238">
        <f>O158*H158</f>
        <v>1.951641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R158" s="240" t="s">
        <v>267</v>
      </c>
      <c r="AT158" s="240" t="s">
        <v>262</v>
      </c>
      <c r="AU158" s="240" t="s">
        <v>91</v>
      </c>
      <c r="AY158" s="145" t="s">
        <v>260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45" t="s">
        <v>88</v>
      </c>
      <c r="BK158" s="241">
        <f>ROUND(I158*H158,2)</f>
        <v>0</v>
      </c>
      <c r="BL158" s="145" t="s">
        <v>267</v>
      </c>
      <c r="BM158" s="240" t="s">
        <v>1473</v>
      </c>
    </row>
    <row r="159" spans="1:65" s="242" customFormat="1">
      <c r="B159" s="243"/>
      <c r="C159" s="272"/>
      <c r="D159" s="273" t="s">
        <v>269</v>
      </c>
      <c r="E159" s="274" t="s">
        <v>1</v>
      </c>
      <c r="F159" s="275" t="s">
        <v>1468</v>
      </c>
      <c r="G159" s="272"/>
      <c r="H159" s="274" t="s">
        <v>1</v>
      </c>
      <c r="L159" s="243"/>
      <c r="M159" s="245"/>
      <c r="N159" s="246"/>
      <c r="O159" s="246"/>
      <c r="P159" s="246"/>
      <c r="Q159" s="246"/>
      <c r="R159" s="246"/>
      <c r="S159" s="246"/>
      <c r="T159" s="247"/>
      <c r="AT159" s="244" t="s">
        <v>269</v>
      </c>
      <c r="AU159" s="244" t="s">
        <v>91</v>
      </c>
      <c r="AV159" s="242" t="s">
        <v>88</v>
      </c>
      <c r="AW159" s="242" t="s">
        <v>34</v>
      </c>
      <c r="AX159" s="242" t="s">
        <v>81</v>
      </c>
      <c r="AY159" s="244" t="s">
        <v>260</v>
      </c>
    </row>
    <row r="160" spans="1:65" s="242" customFormat="1">
      <c r="B160" s="243"/>
      <c r="C160" s="272"/>
      <c r="D160" s="273" t="s">
        <v>269</v>
      </c>
      <c r="E160" s="274" t="s">
        <v>1</v>
      </c>
      <c r="F160" s="275" t="s">
        <v>1474</v>
      </c>
      <c r="G160" s="272"/>
      <c r="H160" s="274" t="s">
        <v>1</v>
      </c>
      <c r="L160" s="243"/>
      <c r="M160" s="245"/>
      <c r="N160" s="246"/>
      <c r="O160" s="246"/>
      <c r="P160" s="246"/>
      <c r="Q160" s="246"/>
      <c r="R160" s="246"/>
      <c r="S160" s="246"/>
      <c r="T160" s="247"/>
      <c r="AT160" s="244" t="s">
        <v>269</v>
      </c>
      <c r="AU160" s="244" t="s">
        <v>91</v>
      </c>
      <c r="AV160" s="242" t="s">
        <v>88</v>
      </c>
      <c r="AW160" s="242" t="s">
        <v>34</v>
      </c>
      <c r="AX160" s="242" t="s">
        <v>81</v>
      </c>
      <c r="AY160" s="244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1475</v>
      </c>
      <c r="G161" s="276"/>
      <c r="H161" s="279">
        <v>1.107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88</v>
      </c>
      <c r="AY161" s="250" t="s">
        <v>260</v>
      </c>
    </row>
    <row r="162" spans="1:65" s="156" customFormat="1" ht="16.5" customHeight="1">
      <c r="A162" s="154"/>
      <c r="B162" s="91"/>
      <c r="C162" s="267" t="s">
        <v>305</v>
      </c>
      <c r="D162" s="267" t="s">
        <v>262</v>
      </c>
      <c r="E162" s="268" t="s">
        <v>358</v>
      </c>
      <c r="F162" s="269" t="s">
        <v>359</v>
      </c>
      <c r="G162" s="270" t="s">
        <v>308</v>
      </c>
      <c r="H162" s="271">
        <v>11.847</v>
      </c>
      <c r="I162" s="93">
        <v>0</v>
      </c>
      <c r="J162" s="93">
        <f>ROUND(I162*H162,2)</f>
        <v>0</v>
      </c>
      <c r="K162" s="92" t="s">
        <v>266</v>
      </c>
      <c r="L162" s="91"/>
      <c r="M162" s="236" t="s">
        <v>1</v>
      </c>
      <c r="N162" s="237" t="s">
        <v>46</v>
      </c>
      <c r="O162" s="238">
        <v>8.6999999999999994E-2</v>
      </c>
      <c r="P162" s="238">
        <f>O162*H162</f>
        <v>1.030689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R162" s="240" t="s">
        <v>267</v>
      </c>
      <c r="AT162" s="240" t="s">
        <v>262</v>
      </c>
      <c r="AU162" s="240" t="s">
        <v>91</v>
      </c>
      <c r="AY162" s="145" t="s">
        <v>260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45" t="s">
        <v>88</v>
      </c>
      <c r="BK162" s="241">
        <f>ROUND(I162*H162,2)</f>
        <v>0</v>
      </c>
      <c r="BL162" s="145" t="s">
        <v>267</v>
      </c>
      <c r="BM162" s="240" t="s">
        <v>1476</v>
      </c>
    </row>
    <row r="163" spans="1:65" s="242" customFormat="1">
      <c r="B163" s="243"/>
      <c r="C163" s="272"/>
      <c r="D163" s="273" t="s">
        <v>269</v>
      </c>
      <c r="E163" s="274" t="s">
        <v>1</v>
      </c>
      <c r="F163" s="275" t="s">
        <v>1070</v>
      </c>
      <c r="G163" s="272"/>
      <c r="H163" s="274" t="s">
        <v>1</v>
      </c>
      <c r="L163" s="243"/>
      <c r="M163" s="245"/>
      <c r="N163" s="246"/>
      <c r="O163" s="246"/>
      <c r="P163" s="246"/>
      <c r="Q163" s="246"/>
      <c r="R163" s="246"/>
      <c r="S163" s="246"/>
      <c r="T163" s="247"/>
      <c r="AT163" s="244" t="s">
        <v>269</v>
      </c>
      <c r="AU163" s="244" t="s">
        <v>91</v>
      </c>
      <c r="AV163" s="242" t="s">
        <v>88</v>
      </c>
      <c r="AW163" s="242" t="s">
        <v>34</v>
      </c>
      <c r="AX163" s="242" t="s">
        <v>81</v>
      </c>
      <c r="AY163" s="244" t="s">
        <v>260</v>
      </c>
    </row>
    <row r="164" spans="1:65" s="248" customFormat="1">
      <c r="B164" s="249"/>
      <c r="C164" s="276"/>
      <c r="D164" s="273" t="s">
        <v>269</v>
      </c>
      <c r="E164" s="277" t="s">
        <v>1</v>
      </c>
      <c r="F164" s="278" t="s">
        <v>1433</v>
      </c>
      <c r="G164" s="276"/>
      <c r="H164" s="279">
        <v>0.45</v>
      </c>
      <c r="L164" s="249"/>
      <c r="M164" s="251"/>
      <c r="N164" s="252"/>
      <c r="O164" s="252"/>
      <c r="P164" s="252"/>
      <c r="Q164" s="252"/>
      <c r="R164" s="252"/>
      <c r="S164" s="252"/>
      <c r="T164" s="253"/>
      <c r="AT164" s="250" t="s">
        <v>269</v>
      </c>
      <c r="AU164" s="250" t="s">
        <v>91</v>
      </c>
      <c r="AV164" s="248" t="s">
        <v>91</v>
      </c>
      <c r="AW164" s="248" t="s">
        <v>34</v>
      </c>
      <c r="AX164" s="248" t="s">
        <v>81</v>
      </c>
      <c r="AY164" s="250" t="s">
        <v>260</v>
      </c>
    </row>
    <row r="165" spans="1:65" s="248" customFormat="1">
      <c r="B165" s="249"/>
      <c r="C165" s="276"/>
      <c r="D165" s="273" t="s">
        <v>269</v>
      </c>
      <c r="E165" s="277" t="s">
        <v>1</v>
      </c>
      <c r="F165" s="278" t="s">
        <v>1437</v>
      </c>
      <c r="G165" s="276"/>
      <c r="H165" s="279">
        <v>9.75</v>
      </c>
      <c r="L165" s="249"/>
      <c r="M165" s="251"/>
      <c r="N165" s="252"/>
      <c r="O165" s="252"/>
      <c r="P165" s="252"/>
      <c r="Q165" s="252"/>
      <c r="R165" s="252"/>
      <c r="S165" s="252"/>
      <c r="T165" s="253"/>
      <c r="AT165" s="250" t="s">
        <v>269</v>
      </c>
      <c r="AU165" s="250" t="s">
        <v>91</v>
      </c>
      <c r="AV165" s="248" t="s">
        <v>91</v>
      </c>
      <c r="AW165" s="248" t="s">
        <v>34</v>
      </c>
      <c r="AX165" s="248" t="s">
        <v>81</v>
      </c>
      <c r="AY165" s="250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1435</v>
      </c>
      <c r="G166" s="276"/>
      <c r="H166" s="279">
        <v>1.647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81</v>
      </c>
      <c r="AY166" s="250" t="s">
        <v>260</v>
      </c>
    </row>
    <row r="167" spans="1:65" s="258" customFormat="1">
      <c r="B167" s="259"/>
      <c r="C167" s="285"/>
      <c r="D167" s="273" t="s">
        <v>269</v>
      </c>
      <c r="E167" s="286" t="s">
        <v>1429</v>
      </c>
      <c r="F167" s="287" t="s">
        <v>279</v>
      </c>
      <c r="G167" s="285"/>
      <c r="H167" s="288">
        <v>11.847</v>
      </c>
      <c r="L167" s="259"/>
      <c r="M167" s="261"/>
      <c r="N167" s="262"/>
      <c r="O167" s="262"/>
      <c r="P167" s="262"/>
      <c r="Q167" s="262"/>
      <c r="R167" s="262"/>
      <c r="S167" s="262"/>
      <c r="T167" s="263"/>
      <c r="AT167" s="260" t="s">
        <v>269</v>
      </c>
      <c r="AU167" s="260" t="s">
        <v>91</v>
      </c>
      <c r="AV167" s="258" t="s">
        <v>267</v>
      </c>
      <c r="AW167" s="258" t="s">
        <v>34</v>
      </c>
      <c r="AX167" s="258" t="s">
        <v>88</v>
      </c>
      <c r="AY167" s="260" t="s">
        <v>260</v>
      </c>
    </row>
    <row r="168" spans="1:65" s="156" customFormat="1" ht="16.5" customHeight="1">
      <c r="A168" s="154"/>
      <c r="B168" s="91"/>
      <c r="C168" s="267" t="s">
        <v>313</v>
      </c>
      <c r="D168" s="267" t="s">
        <v>262</v>
      </c>
      <c r="E168" s="268" t="s">
        <v>1071</v>
      </c>
      <c r="F168" s="269" t="s">
        <v>1072</v>
      </c>
      <c r="G168" s="270" t="s">
        <v>308</v>
      </c>
      <c r="H168" s="271">
        <v>2.097</v>
      </c>
      <c r="I168" s="93">
        <v>0</v>
      </c>
      <c r="J168" s="93">
        <f>ROUND(I168*H168,2)</f>
        <v>0</v>
      </c>
      <c r="K168" s="92" t="s">
        <v>266</v>
      </c>
      <c r="L168" s="91"/>
      <c r="M168" s="236" t="s">
        <v>1</v>
      </c>
      <c r="N168" s="237" t="s">
        <v>46</v>
      </c>
      <c r="O168" s="238">
        <v>0.19700000000000001</v>
      </c>
      <c r="P168" s="238">
        <f>O168*H168</f>
        <v>0.413109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R168" s="240" t="s">
        <v>267</v>
      </c>
      <c r="AT168" s="240" t="s">
        <v>262</v>
      </c>
      <c r="AU168" s="240" t="s">
        <v>91</v>
      </c>
      <c r="AY168" s="145" t="s">
        <v>260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45" t="s">
        <v>88</v>
      </c>
      <c r="BK168" s="241">
        <f>ROUND(I168*H168,2)</f>
        <v>0</v>
      </c>
      <c r="BL168" s="145" t="s">
        <v>267</v>
      </c>
      <c r="BM168" s="240" t="s">
        <v>1477</v>
      </c>
    </row>
    <row r="169" spans="1:65" s="242" customFormat="1">
      <c r="B169" s="243"/>
      <c r="C169" s="272"/>
      <c r="D169" s="273" t="s">
        <v>269</v>
      </c>
      <c r="E169" s="274" t="s">
        <v>1</v>
      </c>
      <c r="F169" s="275" t="s">
        <v>1074</v>
      </c>
      <c r="G169" s="272"/>
      <c r="H169" s="274" t="s">
        <v>1</v>
      </c>
      <c r="L169" s="243"/>
      <c r="M169" s="245"/>
      <c r="N169" s="246"/>
      <c r="O169" s="246"/>
      <c r="P169" s="246"/>
      <c r="Q169" s="246"/>
      <c r="R169" s="246"/>
      <c r="S169" s="246"/>
      <c r="T169" s="247"/>
      <c r="AT169" s="244" t="s">
        <v>269</v>
      </c>
      <c r="AU169" s="244" t="s">
        <v>91</v>
      </c>
      <c r="AV169" s="242" t="s">
        <v>88</v>
      </c>
      <c r="AW169" s="242" t="s">
        <v>34</v>
      </c>
      <c r="AX169" s="242" t="s">
        <v>81</v>
      </c>
      <c r="AY169" s="244" t="s">
        <v>260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1433</v>
      </c>
      <c r="G170" s="276"/>
      <c r="H170" s="279">
        <v>0.45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81</v>
      </c>
      <c r="AY170" s="250" t="s">
        <v>260</v>
      </c>
    </row>
    <row r="171" spans="1:65" s="248" customFormat="1">
      <c r="B171" s="249"/>
      <c r="C171" s="276"/>
      <c r="D171" s="273" t="s">
        <v>269</v>
      </c>
      <c r="E171" s="277" t="s">
        <v>1</v>
      </c>
      <c r="F171" s="278" t="s">
        <v>1435</v>
      </c>
      <c r="G171" s="276"/>
      <c r="H171" s="279">
        <v>1.647</v>
      </c>
      <c r="L171" s="249"/>
      <c r="M171" s="251"/>
      <c r="N171" s="252"/>
      <c r="O171" s="252"/>
      <c r="P171" s="252"/>
      <c r="Q171" s="252"/>
      <c r="R171" s="252"/>
      <c r="S171" s="252"/>
      <c r="T171" s="253"/>
      <c r="AT171" s="250" t="s">
        <v>269</v>
      </c>
      <c r="AU171" s="250" t="s">
        <v>91</v>
      </c>
      <c r="AV171" s="248" t="s">
        <v>91</v>
      </c>
      <c r="AW171" s="248" t="s">
        <v>34</v>
      </c>
      <c r="AX171" s="248" t="s">
        <v>81</v>
      </c>
      <c r="AY171" s="250" t="s">
        <v>260</v>
      </c>
    </row>
    <row r="172" spans="1:65" s="258" customFormat="1">
      <c r="B172" s="259"/>
      <c r="C172" s="285"/>
      <c r="D172" s="273" t="s">
        <v>269</v>
      </c>
      <c r="E172" s="286" t="s">
        <v>1</v>
      </c>
      <c r="F172" s="287" t="s">
        <v>279</v>
      </c>
      <c r="G172" s="285"/>
      <c r="H172" s="288">
        <v>2.097</v>
      </c>
      <c r="L172" s="259"/>
      <c r="M172" s="261"/>
      <c r="N172" s="262"/>
      <c r="O172" s="262"/>
      <c r="P172" s="262"/>
      <c r="Q172" s="262"/>
      <c r="R172" s="262"/>
      <c r="S172" s="262"/>
      <c r="T172" s="263"/>
      <c r="AT172" s="260" t="s">
        <v>269</v>
      </c>
      <c r="AU172" s="260" t="s">
        <v>91</v>
      </c>
      <c r="AV172" s="258" t="s">
        <v>267</v>
      </c>
      <c r="AW172" s="258" t="s">
        <v>34</v>
      </c>
      <c r="AX172" s="258" t="s">
        <v>88</v>
      </c>
      <c r="AY172" s="260" t="s">
        <v>260</v>
      </c>
    </row>
    <row r="173" spans="1:65" s="156" customFormat="1" ht="22.8">
      <c r="A173" s="154"/>
      <c r="B173" s="91"/>
      <c r="C173" s="267" t="s">
        <v>322</v>
      </c>
      <c r="D173" s="267" t="s">
        <v>262</v>
      </c>
      <c r="E173" s="268" t="s">
        <v>378</v>
      </c>
      <c r="F173" s="269" t="s">
        <v>379</v>
      </c>
      <c r="G173" s="270" t="s">
        <v>380</v>
      </c>
      <c r="H173" s="271">
        <v>20.731999999999999</v>
      </c>
      <c r="I173" s="93">
        <v>0</v>
      </c>
      <c r="J173" s="93">
        <f>ROUND(I173*H173,2)</f>
        <v>0</v>
      </c>
      <c r="K173" s="92" t="s">
        <v>292</v>
      </c>
      <c r="L173" s="91"/>
      <c r="M173" s="236" t="s">
        <v>1</v>
      </c>
      <c r="N173" s="237" t="s">
        <v>46</v>
      </c>
      <c r="O173" s="238">
        <v>0</v>
      </c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R173" s="240" t="s">
        <v>267</v>
      </c>
      <c r="AT173" s="240" t="s">
        <v>262</v>
      </c>
      <c r="AU173" s="240" t="s">
        <v>91</v>
      </c>
      <c r="AY173" s="145" t="s">
        <v>260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45" t="s">
        <v>88</v>
      </c>
      <c r="BK173" s="241">
        <f>ROUND(I173*H173,2)</f>
        <v>0</v>
      </c>
      <c r="BL173" s="145" t="s">
        <v>267</v>
      </c>
      <c r="BM173" s="240" t="s">
        <v>1478</v>
      </c>
    </row>
    <row r="174" spans="1:65" s="242" customFormat="1">
      <c r="B174" s="243"/>
      <c r="C174" s="272"/>
      <c r="D174" s="273" t="s">
        <v>269</v>
      </c>
      <c r="E174" s="274" t="s">
        <v>1</v>
      </c>
      <c r="F174" s="275" t="s">
        <v>382</v>
      </c>
      <c r="G174" s="272"/>
      <c r="H174" s="274" t="s">
        <v>1</v>
      </c>
      <c r="L174" s="243"/>
      <c r="M174" s="245"/>
      <c r="N174" s="246"/>
      <c r="O174" s="246"/>
      <c r="P174" s="246"/>
      <c r="Q174" s="246"/>
      <c r="R174" s="246"/>
      <c r="S174" s="246"/>
      <c r="T174" s="247"/>
      <c r="AT174" s="244" t="s">
        <v>269</v>
      </c>
      <c r="AU174" s="244" t="s">
        <v>91</v>
      </c>
      <c r="AV174" s="242" t="s">
        <v>88</v>
      </c>
      <c r="AW174" s="242" t="s">
        <v>34</v>
      </c>
      <c r="AX174" s="242" t="s">
        <v>81</v>
      </c>
      <c r="AY174" s="244" t="s">
        <v>260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383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92" customFormat="1">
      <c r="B176" s="293"/>
      <c r="C176" s="298"/>
      <c r="D176" s="273" t="s">
        <v>269</v>
      </c>
      <c r="E176" s="299" t="s">
        <v>1</v>
      </c>
      <c r="F176" s="300" t="s">
        <v>312</v>
      </c>
      <c r="G176" s="298"/>
      <c r="H176" s="301">
        <v>0</v>
      </c>
      <c r="L176" s="293"/>
      <c r="M176" s="295"/>
      <c r="N176" s="296"/>
      <c r="O176" s="296"/>
      <c r="P176" s="296"/>
      <c r="Q176" s="296"/>
      <c r="R176" s="296"/>
      <c r="S176" s="296"/>
      <c r="T176" s="297"/>
      <c r="AT176" s="294" t="s">
        <v>269</v>
      </c>
      <c r="AU176" s="294" t="s">
        <v>91</v>
      </c>
      <c r="AV176" s="292" t="s">
        <v>277</v>
      </c>
      <c r="AW176" s="292" t="s">
        <v>34</v>
      </c>
      <c r="AX176" s="292" t="s">
        <v>81</v>
      </c>
      <c r="AY176" s="294" t="s">
        <v>260</v>
      </c>
    </row>
    <row r="177" spans="1:65" s="248" customFormat="1">
      <c r="B177" s="249"/>
      <c r="C177" s="276"/>
      <c r="D177" s="273" t="s">
        <v>269</v>
      </c>
      <c r="E177" s="277" t="s">
        <v>1</v>
      </c>
      <c r="F177" s="278" t="s">
        <v>1479</v>
      </c>
      <c r="G177" s="276"/>
      <c r="H177" s="279">
        <v>20.731999999999999</v>
      </c>
      <c r="L177" s="249"/>
      <c r="M177" s="251"/>
      <c r="N177" s="252"/>
      <c r="O177" s="252"/>
      <c r="P177" s="252"/>
      <c r="Q177" s="252"/>
      <c r="R177" s="252"/>
      <c r="S177" s="252"/>
      <c r="T177" s="253"/>
      <c r="AT177" s="250" t="s">
        <v>269</v>
      </c>
      <c r="AU177" s="250" t="s">
        <v>91</v>
      </c>
      <c r="AV177" s="248" t="s">
        <v>91</v>
      </c>
      <c r="AW177" s="248" t="s">
        <v>34</v>
      </c>
      <c r="AX177" s="248" t="s">
        <v>81</v>
      </c>
      <c r="AY177" s="250" t="s">
        <v>260</v>
      </c>
    </row>
    <row r="178" spans="1:65" s="258" customFormat="1">
      <c r="B178" s="259"/>
      <c r="C178" s="285"/>
      <c r="D178" s="273" t="s">
        <v>269</v>
      </c>
      <c r="E178" s="286" t="s">
        <v>1</v>
      </c>
      <c r="F178" s="287" t="s">
        <v>279</v>
      </c>
      <c r="G178" s="285"/>
      <c r="H178" s="288">
        <v>20.731999999999999</v>
      </c>
      <c r="L178" s="259"/>
      <c r="M178" s="261"/>
      <c r="N178" s="262"/>
      <c r="O178" s="262"/>
      <c r="P178" s="262"/>
      <c r="Q178" s="262"/>
      <c r="R178" s="262"/>
      <c r="S178" s="262"/>
      <c r="T178" s="263"/>
      <c r="AT178" s="260" t="s">
        <v>269</v>
      </c>
      <c r="AU178" s="260" t="s">
        <v>91</v>
      </c>
      <c r="AV178" s="258" t="s">
        <v>267</v>
      </c>
      <c r="AW178" s="258" t="s">
        <v>34</v>
      </c>
      <c r="AX178" s="258" t="s">
        <v>88</v>
      </c>
      <c r="AY178" s="260" t="s">
        <v>260</v>
      </c>
    </row>
    <row r="179" spans="1:65" s="156" customFormat="1" ht="16.5" customHeight="1">
      <c r="A179" s="154"/>
      <c r="B179" s="91"/>
      <c r="C179" s="267" t="s">
        <v>334</v>
      </c>
      <c r="D179" s="267" t="s">
        <v>262</v>
      </c>
      <c r="E179" s="268" t="s">
        <v>386</v>
      </c>
      <c r="F179" s="269" t="s">
        <v>387</v>
      </c>
      <c r="G179" s="270" t="s">
        <v>308</v>
      </c>
      <c r="H179" s="271">
        <v>11.847</v>
      </c>
      <c r="I179" s="93">
        <v>0</v>
      </c>
      <c r="J179" s="93">
        <f>ROUND(I179*H179,2)</f>
        <v>0</v>
      </c>
      <c r="K179" s="92" t="s">
        <v>266</v>
      </c>
      <c r="L179" s="91"/>
      <c r="M179" s="236" t="s">
        <v>1</v>
      </c>
      <c r="N179" s="237" t="s">
        <v>46</v>
      </c>
      <c r="O179" s="238">
        <v>8.9999999999999993E-3</v>
      </c>
      <c r="P179" s="238">
        <f>O179*H179</f>
        <v>0.10662299999999998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R179" s="240" t="s">
        <v>267</v>
      </c>
      <c r="AT179" s="240" t="s">
        <v>262</v>
      </c>
      <c r="AU179" s="240" t="s">
        <v>91</v>
      </c>
      <c r="AY179" s="145" t="s">
        <v>260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45" t="s">
        <v>88</v>
      </c>
      <c r="BK179" s="241">
        <f>ROUND(I179*H179,2)</f>
        <v>0</v>
      </c>
      <c r="BL179" s="145" t="s">
        <v>267</v>
      </c>
      <c r="BM179" s="240" t="s">
        <v>1480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1429</v>
      </c>
      <c r="G180" s="276"/>
      <c r="H180" s="279">
        <v>11.847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88</v>
      </c>
      <c r="AY180" s="250" t="s">
        <v>260</v>
      </c>
    </row>
    <row r="181" spans="1:65" s="156" customFormat="1" ht="16.5" customHeight="1">
      <c r="A181" s="154"/>
      <c r="B181" s="91"/>
      <c r="C181" s="267" t="s">
        <v>349</v>
      </c>
      <c r="D181" s="267" t="s">
        <v>262</v>
      </c>
      <c r="E181" s="268" t="s">
        <v>1342</v>
      </c>
      <c r="F181" s="269" t="s">
        <v>1343</v>
      </c>
      <c r="G181" s="270" t="s">
        <v>265</v>
      </c>
      <c r="H181" s="271">
        <v>19.5</v>
      </c>
      <c r="I181" s="93">
        <v>0</v>
      </c>
      <c r="J181" s="93">
        <f>ROUND(I181*H181,2)</f>
        <v>0</v>
      </c>
      <c r="K181" s="92" t="s">
        <v>266</v>
      </c>
      <c r="L181" s="91"/>
      <c r="M181" s="236" t="s">
        <v>1</v>
      </c>
      <c r="N181" s="237" t="s">
        <v>46</v>
      </c>
      <c r="O181" s="238">
        <v>0.14899999999999999</v>
      </c>
      <c r="P181" s="238">
        <f>O181*H181</f>
        <v>2.9055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R181" s="240" t="s">
        <v>267</v>
      </c>
      <c r="AT181" s="240" t="s">
        <v>262</v>
      </c>
      <c r="AU181" s="240" t="s">
        <v>91</v>
      </c>
      <c r="AY181" s="145" t="s">
        <v>260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45" t="s">
        <v>88</v>
      </c>
      <c r="BK181" s="241">
        <f>ROUND(I181*H181,2)</f>
        <v>0</v>
      </c>
      <c r="BL181" s="145" t="s">
        <v>267</v>
      </c>
      <c r="BM181" s="240" t="s">
        <v>1481</v>
      </c>
    </row>
    <row r="182" spans="1:65" s="242" customFormat="1">
      <c r="B182" s="243"/>
      <c r="C182" s="272"/>
      <c r="D182" s="273" t="s">
        <v>269</v>
      </c>
      <c r="E182" s="274" t="s">
        <v>1</v>
      </c>
      <c r="F182" s="275" t="s">
        <v>1482</v>
      </c>
      <c r="G182" s="272"/>
      <c r="H182" s="274" t="s">
        <v>1</v>
      </c>
      <c r="L182" s="243"/>
      <c r="M182" s="245"/>
      <c r="N182" s="246"/>
      <c r="O182" s="246"/>
      <c r="P182" s="246"/>
      <c r="Q182" s="246"/>
      <c r="R182" s="246"/>
      <c r="S182" s="246"/>
      <c r="T182" s="247"/>
      <c r="AT182" s="244" t="s">
        <v>269</v>
      </c>
      <c r="AU182" s="244" t="s">
        <v>91</v>
      </c>
      <c r="AV182" s="242" t="s">
        <v>88</v>
      </c>
      <c r="AW182" s="242" t="s">
        <v>34</v>
      </c>
      <c r="AX182" s="242" t="s">
        <v>81</v>
      </c>
      <c r="AY182" s="244" t="s">
        <v>260</v>
      </c>
    </row>
    <row r="183" spans="1:65" s="242" customFormat="1">
      <c r="B183" s="243"/>
      <c r="C183" s="272"/>
      <c r="D183" s="273" t="s">
        <v>269</v>
      </c>
      <c r="E183" s="274" t="s">
        <v>1</v>
      </c>
      <c r="F183" s="275" t="s">
        <v>1483</v>
      </c>
      <c r="G183" s="272"/>
      <c r="H183" s="274" t="s">
        <v>1</v>
      </c>
      <c r="L183" s="243"/>
      <c r="M183" s="245"/>
      <c r="N183" s="246"/>
      <c r="O183" s="246"/>
      <c r="P183" s="246"/>
      <c r="Q183" s="246"/>
      <c r="R183" s="246"/>
      <c r="S183" s="246"/>
      <c r="T183" s="247"/>
      <c r="AT183" s="244" t="s">
        <v>269</v>
      </c>
      <c r="AU183" s="244" t="s">
        <v>91</v>
      </c>
      <c r="AV183" s="242" t="s">
        <v>88</v>
      </c>
      <c r="AW183" s="242" t="s">
        <v>34</v>
      </c>
      <c r="AX183" s="242" t="s">
        <v>81</v>
      </c>
      <c r="AY183" s="244" t="s">
        <v>260</v>
      </c>
    </row>
    <row r="184" spans="1:65" s="248" customFormat="1">
      <c r="B184" s="249"/>
      <c r="C184" s="276"/>
      <c r="D184" s="273" t="s">
        <v>269</v>
      </c>
      <c r="E184" s="277" t="s">
        <v>1</v>
      </c>
      <c r="F184" s="278" t="s">
        <v>1484</v>
      </c>
      <c r="G184" s="276"/>
      <c r="H184" s="279">
        <v>19.5</v>
      </c>
      <c r="L184" s="249"/>
      <c r="M184" s="251"/>
      <c r="N184" s="252"/>
      <c r="O184" s="252"/>
      <c r="P184" s="252"/>
      <c r="Q184" s="252"/>
      <c r="R184" s="252"/>
      <c r="S184" s="252"/>
      <c r="T184" s="253"/>
      <c r="AT184" s="250" t="s">
        <v>269</v>
      </c>
      <c r="AU184" s="250" t="s">
        <v>91</v>
      </c>
      <c r="AV184" s="248" t="s">
        <v>91</v>
      </c>
      <c r="AW184" s="248" t="s">
        <v>34</v>
      </c>
      <c r="AX184" s="248" t="s">
        <v>88</v>
      </c>
      <c r="AY184" s="250" t="s">
        <v>260</v>
      </c>
    </row>
    <row r="185" spans="1:65" s="223" customFormat="1" ht="22.95" customHeight="1">
      <c r="B185" s="224"/>
      <c r="C185" s="282"/>
      <c r="D185" s="283" t="s">
        <v>80</v>
      </c>
      <c r="E185" s="284" t="s">
        <v>91</v>
      </c>
      <c r="F185" s="284" t="s">
        <v>1111</v>
      </c>
      <c r="G185" s="282"/>
      <c r="H185" s="282"/>
      <c r="J185" s="235">
        <f>BK185</f>
        <v>0</v>
      </c>
      <c r="L185" s="224"/>
      <c r="M185" s="228"/>
      <c r="N185" s="229"/>
      <c r="O185" s="229"/>
      <c r="P185" s="230">
        <f>SUM(P186:P208)</f>
        <v>3.9352960000000001</v>
      </c>
      <c r="Q185" s="229"/>
      <c r="R185" s="230">
        <f>SUM(R186:R208)</f>
        <v>3.8788629600000002</v>
      </c>
      <c r="S185" s="229"/>
      <c r="T185" s="231">
        <f>SUM(T186:T208)</f>
        <v>0</v>
      </c>
      <c r="AR185" s="225" t="s">
        <v>88</v>
      </c>
      <c r="AT185" s="232" t="s">
        <v>80</v>
      </c>
      <c r="AU185" s="232" t="s">
        <v>88</v>
      </c>
      <c r="AY185" s="225" t="s">
        <v>260</v>
      </c>
      <c r="BK185" s="233">
        <f>SUM(BK186:BK208)</f>
        <v>0</v>
      </c>
    </row>
    <row r="186" spans="1:65" s="156" customFormat="1" ht="16.5" customHeight="1">
      <c r="A186" s="154"/>
      <c r="B186" s="91"/>
      <c r="C186" s="267" t="s">
        <v>357</v>
      </c>
      <c r="D186" s="267" t="s">
        <v>262</v>
      </c>
      <c r="E186" s="268" t="s">
        <v>1485</v>
      </c>
      <c r="F186" s="269" t="s">
        <v>1486</v>
      </c>
      <c r="G186" s="270" t="s">
        <v>308</v>
      </c>
      <c r="H186" s="271">
        <v>1.538</v>
      </c>
      <c r="I186" s="93">
        <v>0</v>
      </c>
      <c r="J186" s="93">
        <f>ROUND(I186*H186,2)</f>
        <v>0</v>
      </c>
      <c r="K186" s="92" t="s">
        <v>266</v>
      </c>
      <c r="L186" s="91"/>
      <c r="M186" s="236" t="s">
        <v>1</v>
      </c>
      <c r="N186" s="237" t="s">
        <v>46</v>
      </c>
      <c r="O186" s="238">
        <v>0.629</v>
      </c>
      <c r="P186" s="238">
        <f>O186*H186</f>
        <v>0.96740199999999998</v>
      </c>
      <c r="Q186" s="238">
        <v>2.45329</v>
      </c>
      <c r="R186" s="238">
        <f>Q186*H186</f>
        <v>3.7731600200000002</v>
      </c>
      <c r="S186" s="238">
        <v>0</v>
      </c>
      <c r="T186" s="239">
        <f>S186*H186</f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267</v>
      </c>
      <c r="AT186" s="240" t="s">
        <v>262</v>
      </c>
      <c r="AU186" s="240" t="s">
        <v>91</v>
      </c>
      <c r="AY186" s="145" t="s">
        <v>260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45" t="s">
        <v>88</v>
      </c>
      <c r="BK186" s="241">
        <f>ROUND(I186*H186,2)</f>
        <v>0</v>
      </c>
      <c r="BL186" s="145" t="s">
        <v>267</v>
      </c>
      <c r="BM186" s="240" t="s">
        <v>1487</v>
      </c>
    </row>
    <row r="187" spans="1:65" s="242" customFormat="1">
      <c r="B187" s="243"/>
      <c r="C187" s="272"/>
      <c r="D187" s="273" t="s">
        <v>269</v>
      </c>
      <c r="E187" s="274" t="s">
        <v>1</v>
      </c>
      <c r="F187" s="275" t="s">
        <v>1488</v>
      </c>
      <c r="G187" s="272"/>
      <c r="H187" s="274" t="s">
        <v>1</v>
      </c>
      <c r="L187" s="243"/>
      <c r="M187" s="245"/>
      <c r="N187" s="246"/>
      <c r="O187" s="246"/>
      <c r="P187" s="246"/>
      <c r="Q187" s="246"/>
      <c r="R187" s="246"/>
      <c r="S187" s="246"/>
      <c r="T187" s="247"/>
      <c r="AT187" s="244" t="s">
        <v>269</v>
      </c>
      <c r="AU187" s="244" t="s">
        <v>91</v>
      </c>
      <c r="AV187" s="242" t="s">
        <v>88</v>
      </c>
      <c r="AW187" s="242" t="s">
        <v>34</v>
      </c>
      <c r="AX187" s="242" t="s">
        <v>81</v>
      </c>
      <c r="AY187" s="244" t="s">
        <v>260</v>
      </c>
    </row>
    <row r="188" spans="1:65" s="248" customFormat="1">
      <c r="B188" s="249"/>
      <c r="C188" s="276"/>
      <c r="D188" s="273" t="s">
        <v>269</v>
      </c>
      <c r="E188" s="277" t="s">
        <v>1</v>
      </c>
      <c r="F188" s="278" t="s">
        <v>1489</v>
      </c>
      <c r="G188" s="276"/>
      <c r="H188" s="279">
        <v>1.512</v>
      </c>
      <c r="L188" s="249"/>
      <c r="M188" s="251"/>
      <c r="N188" s="252"/>
      <c r="O188" s="252"/>
      <c r="P188" s="252"/>
      <c r="Q188" s="252"/>
      <c r="R188" s="252"/>
      <c r="S188" s="252"/>
      <c r="T188" s="253"/>
      <c r="AT188" s="250" t="s">
        <v>269</v>
      </c>
      <c r="AU188" s="250" t="s">
        <v>91</v>
      </c>
      <c r="AV188" s="248" t="s">
        <v>91</v>
      </c>
      <c r="AW188" s="248" t="s">
        <v>34</v>
      </c>
      <c r="AX188" s="248" t="s">
        <v>81</v>
      </c>
      <c r="AY188" s="250" t="s">
        <v>260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1490</v>
      </c>
      <c r="G189" s="276"/>
      <c r="H189" s="279">
        <v>2.5999999999999999E-2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81</v>
      </c>
      <c r="AY189" s="250" t="s">
        <v>260</v>
      </c>
    </row>
    <row r="190" spans="1:65" s="258" customFormat="1">
      <c r="B190" s="259"/>
      <c r="C190" s="285"/>
      <c r="D190" s="273" t="s">
        <v>269</v>
      </c>
      <c r="E190" s="286" t="s">
        <v>1422</v>
      </c>
      <c r="F190" s="287" t="s">
        <v>279</v>
      </c>
      <c r="G190" s="285"/>
      <c r="H190" s="288">
        <v>1.538</v>
      </c>
      <c r="L190" s="259"/>
      <c r="M190" s="261"/>
      <c r="N190" s="262"/>
      <c r="O190" s="262"/>
      <c r="P190" s="262"/>
      <c r="Q190" s="262"/>
      <c r="R190" s="262"/>
      <c r="S190" s="262"/>
      <c r="T190" s="263"/>
      <c r="AT190" s="260" t="s">
        <v>269</v>
      </c>
      <c r="AU190" s="260" t="s">
        <v>91</v>
      </c>
      <c r="AV190" s="258" t="s">
        <v>267</v>
      </c>
      <c r="AW190" s="258" t="s">
        <v>34</v>
      </c>
      <c r="AX190" s="258" t="s">
        <v>88</v>
      </c>
      <c r="AY190" s="260" t="s">
        <v>260</v>
      </c>
    </row>
    <row r="191" spans="1:65" s="156" customFormat="1" ht="16.5" customHeight="1">
      <c r="A191" s="154"/>
      <c r="B191" s="91"/>
      <c r="C191" s="267" t="s">
        <v>365</v>
      </c>
      <c r="D191" s="267" t="s">
        <v>262</v>
      </c>
      <c r="E191" s="268" t="s">
        <v>1491</v>
      </c>
      <c r="F191" s="269" t="s">
        <v>1492</v>
      </c>
      <c r="G191" s="270" t="s">
        <v>265</v>
      </c>
      <c r="H191" s="271">
        <v>3</v>
      </c>
      <c r="I191" s="93">
        <v>0</v>
      </c>
      <c r="J191" s="93">
        <f>ROUND(I191*H191,2)</f>
        <v>0</v>
      </c>
      <c r="K191" s="92" t="s">
        <v>266</v>
      </c>
      <c r="L191" s="91"/>
      <c r="M191" s="236" t="s">
        <v>1</v>
      </c>
      <c r="N191" s="237" t="s">
        <v>46</v>
      </c>
      <c r="O191" s="238">
        <v>0.247</v>
      </c>
      <c r="P191" s="238">
        <f>O191*H191</f>
        <v>0.74099999999999999</v>
      </c>
      <c r="Q191" s="238">
        <v>2.6900000000000001E-3</v>
      </c>
      <c r="R191" s="238">
        <f>Q191*H191</f>
        <v>8.0700000000000008E-3</v>
      </c>
      <c r="S191" s="238">
        <v>0</v>
      </c>
      <c r="T191" s="239">
        <f>S191*H191</f>
        <v>0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R191" s="240" t="s">
        <v>267</v>
      </c>
      <c r="AT191" s="240" t="s">
        <v>262</v>
      </c>
      <c r="AU191" s="240" t="s">
        <v>91</v>
      </c>
      <c r="AY191" s="145" t="s">
        <v>260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45" t="s">
        <v>88</v>
      </c>
      <c r="BK191" s="241">
        <f>ROUND(I191*H191,2)</f>
        <v>0</v>
      </c>
      <c r="BL191" s="145" t="s">
        <v>267</v>
      </c>
      <c r="BM191" s="240" t="s">
        <v>1493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1488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48" customFormat="1">
      <c r="B193" s="249"/>
      <c r="C193" s="276"/>
      <c r="D193" s="273" t="s">
        <v>269</v>
      </c>
      <c r="E193" s="277" t="s">
        <v>1</v>
      </c>
      <c r="F193" s="278" t="s">
        <v>1494</v>
      </c>
      <c r="G193" s="276"/>
      <c r="H193" s="279">
        <v>3</v>
      </c>
      <c r="L193" s="249"/>
      <c r="M193" s="251"/>
      <c r="N193" s="252"/>
      <c r="O193" s="252"/>
      <c r="P193" s="252"/>
      <c r="Q193" s="252"/>
      <c r="R193" s="252"/>
      <c r="S193" s="252"/>
      <c r="T193" s="253"/>
      <c r="AT193" s="250" t="s">
        <v>269</v>
      </c>
      <c r="AU193" s="250" t="s">
        <v>91</v>
      </c>
      <c r="AV193" s="248" t="s">
        <v>91</v>
      </c>
      <c r="AW193" s="248" t="s">
        <v>34</v>
      </c>
      <c r="AX193" s="248" t="s">
        <v>81</v>
      </c>
      <c r="AY193" s="250" t="s">
        <v>260</v>
      </c>
    </row>
    <row r="194" spans="1:65" s="258" customFormat="1">
      <c r="B194" s="259"/>
      <c r="C194" s="285"/>
      <c r="D194" s="273" t="s">
        <v>269</v>
      </c>
      <c r="E194" s="286" t="s">
        <v>1415</v>
      </c>
      <c r="F194" s="287" t="s">
        <v>279</v>
      </c>
      <c r="G194" s="285"/>
      <c r="H194" s="288">
        <v>3</v>
      </c>
      <c r="L194" s="259"/>
      <c r="M194" s="261"/>
      <c r="N194" s="262"/>
      <c r="O194" s="262"/>
      <c r="P194" s="262"/>
      <c r="Q194" s="262"/>
      <c r="R194" s="262"/>
      <c r="S194" s="262"/>
      <c r="T194" s="263"/>
      <c r="AT194" s="260" t="s">
        <v>269</v>
      </c>
      <c r="AU194" s="260" t="s">
        <v>91</v>
      </c>
      <c r="AV194" s="258" t="s">
        <v>267</v>
      </c>
      <c r="AW194" s="258" t="s">
        <v>34</v>
      </c>
      <c r="AX194" s="258" t="s">
        <v>88</v>
      </c>
      <c r="AY194" s="260" t="s">
        <v>260</v>
      </c>
    </row>
    <row r="195" spans="1:65" s="156" customFormat="1" ht="16.5" customHeight="1">
      <c r="A195" s="154"/>
      <c r="B195" s="91"/>
      <c r="C195" s="267" t="s">
        <v>370</v>
      </c>
      <c r="D195" s="267" t="s">
        <v>262</v>
      </c>
      <c r="E195" s="268" t="s">
        <v>1495</v>
      </c>
      <c r="F195" s="269" t="s">
        <v>1496</v>
      </c>
      <c r="G195" s="270" t="s">
        <v>265</v>
      </c>
      <c r="H195" s="271">
        <v>3</v>
      </c>
      <c r="I195" s="93">
        <v>0</v>
      </c>
      <c r="J195" s="93">
        <f>ROUND(I195*H195,2)</f>
        <v>0</v>
      </c>
      <c r="K195" s="92" t="s">
        <v>266</v>
      </c>
      <c r="L195" s="91"/>
      <c r="M195" s="236" t="s">
        <v>1</v>
      </c>
      <c r="N195" s="237" t="s">
        <v>46</v>
      </c>
      <c r="O195" s="238">
        <v>8.3000000000000004E-2</v>
      </c>
      <c r="P195" s="238">
        <f>O195*H195</f>
        <v>0.249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R195" s="240" t="s">
        <v>267</v>
      </c>
      <c r="AT195" s="240" t="s">
        <v>262</v>
      </c>
      <c r="AU195" s="240" t="s">
        <v>91</v>
      </c>
      <c r="AY195" s="145" t="s">
        <v>260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45" t="s">
        <v>88</v>
      </c>
      <c r="BK195" s="241">
        <f>ROUND(I195*H195,2)</f>
        <v>0</v>
      </c>
      <c r="BL195" s="145" t="s">
        <v>267</v>
      </c>
      <c r="BM195" s="240" t="s">
        <v>1497</v>
      </c>
    </row>
    <row r="196" spans="1:65" s="248" customFormat="1">
      <c r="B196" s="249"/>
      <c r="C196" s="276"/>
      <c r="D196" s="273" t="s">
        <v>269</v>
      </c>
      <c r="E196" s="277" t="s">
        <v>1</v>
      </c>
      <c r="F196" s="278" t="s">
        <v>1415</v>
      </c>
      <c r="G196" s="276"/>
      <c r="H196" s="279">
        <v>3</v>
      </c>
      <c r="I196" s="248">
        <v>0</v>
      </c>
      <c r="L196" s="249"/>
      <c r="M196" s="251"/>
      <c r="N196" s="252"/>
      <c r="O196" s="252"/>
      <c r="P196" s="252"/>
      <c r="Q196" s="252"/>
      <c r="R196" s="252"/>
      <c r="S196" s="252"/>
      <c r="T196" s="253"/>
      <c r="AT196" s="250" t="s">
        <v>269</v>
      </c>
      <c r="AU196" s="250" t="s">
        <v>91</v>
      </c>
      <c r="AV196" s="248" t="s">
        <v>91</v>
      </c>
      <c r="AW196" s="248" t="s">
        <v>34</v>
      </c>
      <c r="AX196" s="248" t="s">
        <v>88</v>
      </c>
      <c r="AY196" s="250" t="s">
        <v>260</v>
      </c>
    </row>
    <row r="197" spans="1:65" s="156" customFormat="1" ht="16.5" customHeight="1">
      <c r="A197" s="154"/>
      <c r="B197" s="91"/>
      <c r="C197" s="267" t="s">
        <v>377</v>
      </c>
      <c r="D197" s="267" t="s">
        <v>262</v>
      </c>
      <c r="E197" s="268" t="s">
        <v>1125</v>
      </c>
      <c r="F197" s="269" t="s">
        <v>1126</v>
      </c>
      <c r="G197" s="270" t="s">
        <v>380</v>
      </c>
      <c r="H197" s="271">
        <v>6.6000000000000003E-2</v>
      </c>
      <c r="I197" s="93">
        <v>0</v>
      </c>
      <c r="J197" s="93">
        <f>ROUND(I197*H197,2)</f>
        <v>0</v>
      </c>
      <c r="K197" s="92" t="s">
        <v>266</v>
      </c>
      <c r="L197" s="91"/>
      <c r="M197" s="236" t="s">
        <v>1</v>
      </c>
      <c r="N197" s="237" t="s">
        <v>46</v>
      </c>
      <c r="O197" s="238">
        <v>23.968</v>
      </c>
      <c r="P197" s="238">
        <f>O197*H197</f>
        <v>1.5818880000000002</v>
      </c>
      <c r="Q197" s="238">
        <v>1.0606199999999999</v>
      </c>
      <c r="R197" s="238">
        <f>Q197*H197</f>
        <v>7.0000919999999994E-2</v>
      </c>
      <c r="S197" s="238">
        <v>0</v>
      </c>
      <c r="T197" s="239">
        <f>S197*H197</f>
        <v>0</v>
      </c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R197" s="240" t="s">
        <v>267</v>
      </c>
      <c r="AT197" s="240" t="s">
        <v>262</v>
      </c>
      <c r="AU197" s="240" t="s">
        <v>91</v>
      </c>
      <c r="AY197" s="145" t="s">
        <v>260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45" t="s">
        <v>88</v>
      </c>
      <c r="BK197" s="241">
        <f>ROUND(I197*H197,2)</f>
        <v>0</v>
      </c>
      <c r="BL197" s="145" t="s">
        <v>267</v>
      </c>
      <c r="BM197" s="240" t="s">
        <v>1498</v>
      </c>
    </row>
    <row r="198" spans="1:65" s="242" customFormat="1">
      <c r="B198" s="243"/>
      <c r="C198" s="272"/>
      <c r="D198" s="273" t="s">
        <v>269</v>
      </c>
      <c r="E198" s="274" t="s">
        <v>1</v>
      </c>
      <c r="F198" s="275" t="s">
        <v>1499</v>
      </c>
      <c r="G198" s="272"/>
      <c r="H198" s="274" t="s">
        <v>1</v>
      </c>
      <c r="L198" s="243"/>
      <c r="M198" s="245"/>
      <c r="N198" s="246"/>
      <c r="O198" s="246"/>
      <c r="P198" s="246"/>
      <c r="Q198" s="246"/>
      <c r="R198" s="246"/>
      <c r="S198" s="246"/>
      <c r="T198" s="247"/>
      <c r="AT198" s="244" t="s">
        <v>269</v>
      </c>
      <c r="AU198" s="244" t="s">
        <v>91</v>
      </c>
      <c r="AV198" s="242" t="s">
        <v>88</v>
      </c>
      <c r="AW198" s="242" t="s">
        <v>34</v>
      </c>
      <c r="AX198" s="242" t="s">
        <v>81</v>
      </c>
      <c r="AY198" s="244" t="s">
        <v>260</v>
      </c>
    </row>
    <row r="199" spans="1:65" s="248" customFormat="1">
      <c r="B199" s="249"/>
      <c r="C199" s="276"/>
      <c r="D199" s="273" t="s">
        <v>269</v>
      </c>
      <c r="E199" s="277" t="s">
        <v>1</v>
      </c>
      <c r="F199" s="278" t="s">
        <v>1500</v>
      </c>
      <c r="G199" s="276"/>
      <c r="H199" s="279">
        <v>9.1999999999999998E-2</v>
      </c>
      <c r="L199" s="249"/>
      <c r="M199" s="251"/>
      <c r="N199" s="252"/>
      <c r="O199" s="252"/>
      <c r="P199" s="252"/>
      <c r="Q199" s="252"/>
      <c r="R199" s="252"/>
      <c r="S199" s="252"/>
      <c r="T199" s="253"/>
      <c r="AT199" s="250" t="s">
        <v>269</v>
      </c>
      <c r="AU199" s="250" t="s">
        <v>91</v>
      </c>
      <c r="AV199" s="248" t="s">
        <v>91</v>
      </c>
      <c r="AW199" s="248" t="s">
        <v>34</v>
      </c>
      <c r="AX199" s="248" t="s">
        <v>81</v>
      </c>
      <c r="AY199" s="250" t="s">
        <v>260</v>
      </c>
    </row>
    <row r="200" spans="1:65" s="242" customFormat="1">
      <c r="B200" s="243"/>
      <c r="C200" s="272"/>
      <c r="D200" s="273" t="s">
        <v>269</v>
      </c>
      <c r="E200" s="274" t="s">
        <v>1</v>
      </c>
      <c r="F200" s="275" t="s">
        <v>1501</v>
      </c>
      <c r="G200" s="272"/>
      <c r="H200" s="274" t="s">
        <v>1</v>
      </c>
      <c r="L200" s="243"/>
      <c r="M200" s="245"/>
      <c r="N200" s="246"/>
      <c r="O200" s="246"/>
      <c r="P200" s="246"/>
      <c r="Q200" s="246"/>
      <c r="R200" s="246"/>
      <c r="S200" s="246"/>
      <c r="T200" s="247"/>
      <c r="AT200" s="244" t="s">
        <v>269</v>
      </c>
      <c r="AU200" s="244" t="s">
        <v>91</v>
      </c>
      <c r="AV200" s="242" t="s">
        <v>88</v>
      </c>
      <c r="AW200" s="242" t="s">
        <v>34</v>
      </c>
      <c r="AX200" s="242" t="s">
        <v>81</v>
      </c>
      <c r="AY200" s="244" t="s">
        <v>260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1502</v>
      </c>
      <c r="G201" s="276"/>
      <c r="H201" s="279">
        <v>-2.5999999999999999E-2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81</v>
      </c>
      <c r="AY201" s="250" t="s">
        <v>260</v>
      </c>
    </row>
    <row r="202" spans="1:65" s="258" customFormat="1">
      <c r="B202" s="259"/>
      <c r="C202" s="285"/>
      <c r="D202" s="273" t="s">
        <v>269</v>
      </c>
      <c r="E202" s="286" t="s">
        <v>1</v>
      </c>
      <c r="F202" s="287" t="s">
        <v>279</v>
      </c>
      <c r="G202" s="285"/>
      <c r="H202" s="288">
        <v>6.6000000000000003E-2</v>
      </c>
      <c r="L202" s="259"/>
      <c r="M202" s="261"/>
      <c r="N202" s="262"/>
      <c r="O202" s="262"/>
      <c r="P202" s="262"/>
      <c r="Q202" s="262"/>
      <c r="R202" s="262"/>
      <c r="S202" s="262"/>
      <c r="T202" s="263"/>
      <c r="AT202" s="260" t="s">
        <v>269</v>
      </c>
      <c r="AU202" s="260" t="s">
        <v>91</v>
      </c>
      <c r="AV202" s="258" t="s">
        <v>267</v>
      </c>
      <c r="AW202" s="258" t="s">
        <v>34</v>
      </c>
      <c r="AX202" s="258" t="s">
        <v>88</v>
      </c>
      <c r="AY202" s="260" t="s">
        <v>260</v>
      </c>
    </row>
    <row r="203" spans="1:65" s="156" customFormat="1" ht="16.5" customHeight="1">
      <c r="A203" s="154"/>
      <c r="B203" s="91"/>
      <c r="C203" s="267" t="s">
        <v>8</v>
      </c>
      <c r="D203" s="267" t="s">
        <v>262</v>
      </c>
      <c r="E203" s="268" t="s">
        <v>1503</v>
      </c>
      <c r="F203" s="269" t="s">
        <v>1504</v>
      </c>
      <c r="G203" s="270" t="s">
        <v>380</v>
      </c>
      <c r="H203" s="271">
        <v>2.5999999999999999E-2</v>
      </c>
      <c r="I203" s="93">
        <v>0</v>
      </c>
      <c r="J203" s="93">
        <f>ROUND(I203*H203,2)</f>
        <v>0</v>
      </c>
      <c r="K203" s="92" t="s">
        <v>266</v>
      </c>
      <c r="L203" s="91"/>
      <c r="M203" s="236" t="s">
        <v>1</v>
      </c>
      <c r="N203" s="237" t="s">
        <v>46</v>
      </c>
      <c r="O203" s="238">
        <v>15.231</v>
      </c>
      <c r="P203" s="238">
        <f>O203*H203</f>
        <v>0.39600599999999997</v>
      </c>
      <c r="Q203" s="238">
        <v>1.06277</v>
      </c>
      <c r="R203" s="238">
        <f>Q203*H203</f>
        <v>2.763202E-2</v>
      </c>
      <c r="S203" s="238">
        <v>0</v>
      </c>
      <c r="T203" s="239">
        <f>S203*H203</f>
        <v>0</v>
      </c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R203" s="240" t="s">
        <v>267</v>
      </c>
      <c r="AT203" s="240" t="s">
        <v>262</v>
      </c>
      <c r="AU203" s="240" t="s">
        <v>91</v>
      </c>
      <c r="AY203" s="145" t="s">
        <v>260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45" t="s">
        <v>88</v>
      </c>
      <c r="BK203" s="241">
        <f>ROUND(I203*H203,2)</f>
        <v>0</v>
      </c>
      <c r="BL203" s="145" t="s">
        <v>267</v>
      </c>
      <c r="BM203" s="240" t="s">
        <v>1505</v>
      </c>
    </row>
    <row r="204" spans="1:65" s="242" customFormat="1">
      <c r="B204" s="243"/>
      <c r="C204" s="272"/>
      <c r="D204" s="273" t="s">
        <v>269</v>
      </c>
      <c r="E204" s="274" t="s">
        <v>1</v>
      </c>
      <c r="F204" s="275" t="s">
        <v>1506</v>
      </c>
      <c r="G204" s="272"/>
      <c r="H204" s="274" t="s">
        <v>1</v>
      </c>
      <c r="L204" s="243"/>
      <c r="M204" s="245"/>
      <c r="N204" s="246"/>
      <c r="O204" s="246"/>
      <c r="P204" s="246"/>
      <c r="Q204" s="246"/>
      <c r="R204" s="246"/>
      <c r="S204" s="246"/>
      <c r="T204" s="247"/>
      <c r="AT204" s="244" t="s">
        <v>269</v>
      </c>
      <c r="AU204" s="244" t="s">
        <v>91</v>
      </c>
      <c r="AV204" s="242" t="s">
        <v>88</v>
      </c>
      <c r="AW204" s="242" t="s">
        <v>34</v>
      </c>
      <c r="AX204" s="242" t="s">
        <v>81</v>
      </c>
      <c r="AY204" s="244" t="s">
        <v>260</v>
      </c>
    </row>
    <row r="205" spans="1:65" s="242" customFormat="1">
      <c r="B205" s="243"/>
      <c r="C205" s="272"/>
      <c r="D205" s="273" t="s">
        <v>269</v>
      </c>
      <c r="E205" s="274" t="s">
        <v>1</v>
      </c>
      <c r="F205" s="275" t="s">
        <v>1507</v>
      </c>
      <c r="G205" s="272"/>
      <c r="H205" s="274" t="s">
        <v>1</v>
      </c>
      <c r="L205" s="243"/>
      <c r="M205" s="245"/>
      <c r="N205" s="246"/>
      <c r="O205" s="246"/>
      <c r="P205" s="246"/>
      <c r="Q205" s="246"/>
      <c r="R205" s="246"/>
      <c r="S205" s="246"/>
      <c r="T205" s="247"/>
      <c r="AT205" s="244" t="s">
        <v>269</v>
      </c>
      <c r="AU205" s="244" t="s">
        <v>91</v>
      </c>
      <c r="AV205" s="242" t="s">
        <v>88</v>
      </c>
      <c r="AW205" s="242" t="s">
        <v>34</v>
      </c>
      <c r="AX205" s="242" t="s">
        <v>81</v>
      </c>
      <c r="AY205" s="244" t="s">
        <v>260</v>
      </c>
    </row>
    <row r="206" spans="1:65" s="242" customFormat="1">
      <c r="B206" s="243"/>
      <c r="C206" s="272"/>
      <c r="D206" s="273" t="s">
        <v>269</v>
      </c>
      <c r="E206" s="274" t="s">
        <v>1</v>
      </c>
      <c r="F206" s="275" t="s">
        <v>1508</v>
      </c>
      <c r="G206" s="272"/>
      <c r="H206" s="274" t="s">
        <v>1</v>
      </c>
      <c r="L206" s="243"/>
      <c r="M206" s="245"/>
      <c r="N206" s="246"/>
      <c r="O206" s="246"/>
      <c r="P206" s="246"/>
      <c r="Q206" s="246"/>
      <c r="R206" s="246"/>
      <c r="S206" s="246"/>
      <c r="T206" s="247"/>
      <c r="AT206" s="244" t="s">
        <v>269</v>
      </c>
      <c r="AU206" s="244" t="s">
        <v>91</v>
      </c>
      <c r="AV206" s="242" t="s">
        <v>88</v>
      </c>
      <c r="AW206" s="242" t="s">
        <v>34</v>
      </c>
      <c r="AX206" s="242" t="s">
        <v>81</v>
      </c>
      <c r="AY206" s="244" t="s">
        <v>260</v>
      </c>
    </row>
    <row r="207" spans="1:65" s="248" customFormat="1">
      <c r="B207" s="249"/>
      <c r="C207" s="276"/>
      <c r="D207" s="273" t="s">
        <v>269</v>
      </c>
      <c r="E207" s="277" t="s">
        <v>1</v>
      </c>
      <c r="F207" s="278" t="s">
        <v>1509</v>
      </c>
      <c r="G207" s="276"/>
      <c r="H207" s="279">
        <v>2.5999999999999999E-2</v>
      </c>
      <c r="L207" s="249"/>
      <c r="M207" s="251"/>
      <c r="N207" s="252"/>
      <c r="O207" s="252"/>
      <c r="P207" s="252"/>
      <c r="Q207" s="252"/>
      <c r="R207" s="252"/>
      <c r="S207" s="252"/>
      <c r="T207" s="253"/>
      <c r="AT207" s="250" t="s">
        <v>269</v>
      </c>
      <c r="AU207" s="250" t="s">
        <v>91</v>
      </c>
      <c r="AV207" s="248" t="s">
        <v>91</v>
      </c>
      <c r="AW207" s="248" t="s">
        <v>34</v>
      </c>
      <c r="AX207" s="248" t="s">
        <v>81</v>
      </c>
      <c r="AY207" s="250" t="s">
        <v>260</v>
      </c>
    </row>
    <row r="208" spans="1:65" s="292" customFormat="1">
      <c r="B208" s="293"/>
      <c r="C208" s="298"/>
      <c r="D208" s="273" t="s">
        <v>269</v>
      </c>
      <c r="E208" s="299" t="s">
        <v>1441</v>
      </c>
      <c r="F208" s="300" t="s">
        <v>312</v>
      </c>
      <c r="G208" s="298"/>
      <c r="H208" s="301">
        <v>2.5999999999999999E-2</v>
      </c>
      <c r="L208" s="293"/>
      <c r="M208" s="295"/>
      <c r="N208" s="296"/>
      <c r="O208" s="296"/>
      <c r="P208" s="296"/>
      <c r="Q208" s="296"/>
      <c r="R208" s="296"/>
      <c r="S208" s="296"/>
      <c r="T208" s="297"/>
      <c r="AT208" s="294" t="s">
        <v>269</v>
      </c>
      <c r="AU208" s="294" t="s">
        <v>91</v>
      </c>
      <c r="AV208" s="292" t="s">
        <v>277</v>
      </c>
      <c r="AW208" s="292" t="s">
        <v>34</v>
      </c>
      <c r="AX208" s="292" t="s">
        <v>88</v>
      </c>
      <c r="AY208" s="294" t="s">
        <v>260</v>
      </c>
    </row>
    <row r="209" spans="1:65" s="223" customFormat="1" ht="22.95" customHeight="1">
      <c r="B209" s="224"/>
      <c r="C209" s="282"/>
      <c r="D209" s="283" t="s">
        <v>80</v>
      </c>
      <c r="E209" s="284" t="s">
        <v>277</v>
      </c>
      <c r="F209" s="284" t="s">
        <v>1510</v>
      </c>
      <c r="G209" s="282"/>
      <c r="H209" s="282"/>
      <c r="J209" s="235">
        <f>BK209</f>
        <v>0</v>
      </c>
      <c r="L209" s="224"/>
      <c r="M209" s="228"/>
      <c r="N209" s="229"/>
      <c r="O209" s="229"/>
      <c r="P209" s="230">
        <f>SUM(P210:P248)</f>
        <v>23.565692000000002</v>
      </c>
      <c r="Q209" s="229"/>
      <c r="R209" s="230">
        <f>SUM(R210:R248)</f>
        <v>7.4533427399999992</v>
      </c>
      <c r="S209" s="229"/>
      <c r="T209" s="231">
        <f>SUM(T210:T248)</f>
        <v>0</v>
      </c>
      <c r="AR209" s="225" t="s">
        <v>88</v>
      </c>
      <c r="AT209" s="232" t="s">
        <v>80</v>
      </c>
      <c r="AU209" s="232" t="s">
        <v>88</v>
      </c>
      <c r="AY209" s="225" t="s">
        <v>260</v>
      </c>
      <c r="BK209" s="233">
        <f>SUM(BK210:BK248)</f>
        <v>0</v>
      </c>
    </row>
    <row r="210" spans="1:65" s="156" customFormat="1" ht="16.5" customHeight="1">
      <c r="A210" s="154"/>
      <c r="B210" s="91"/>
      <c r="C210" s="267" t="s">
        <v>389</v>
      </c>
      <c r="D210" s="267" t="s">
        <v>262</v>
      </c>
      <c r="E210" s="268" t="s">
        <v>1511</v>
      </c>
      <c r="F210" s="269" t="s">
        <v>1512</v>
      </c>
      <c r="G210" s="270" t="s">
        <v>299</v>
      </c>
      <c r="H210" s="271">
        <v>4</v>
      </c>
      <c r="I210" s="93">
        <v>0</v>
      </c>
      <c r="J210" s="93">
        <f>ROUND(I210*H210,2)</f>
        <v>0</v>
      </c>
      <c r="K210" s="92" t="s">
        <v>266</v>
      </c>
      <c r="L210" s="91"/>
      <c r="M210" s="236" t="s">
        <v>1</v>
      </c>
      <c r="N210" s="237" t="s">
        <v>46</v>
      </c>
      <c r="O210" s="238">
        <v>0.27500000000000002</v>
      </c>
      <c r="P210" s="238">
        <f>O210*H210</f>
        <v>1.1000000000000001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R210" s="240" t="s">
        <v>267</v>
      </c>
      <c r="AT210" s="240" t="s">
        <v>262</v>
      </c>
      <c r="AU210" s="240" t="s">
        <v>91</v>
      </c>
      <c r="AY210" s="145" t="s">
        <v>260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45" t="s">
        <v>88</v>
      </c>
      <c r="BK210" s="241">
        <f>ROUND(I210*H210,2)</f>
        <v>0</v>
      </c>
      <c r="BL210" s="145" t="s">
        <v>267</v>
      </c>
      <c r="BM210" s="240" t="s">
        <v>1513</v>
      </c>
    </row>
    <row r="211" spans="1:65" s="242" customFormat="1">
      <c r="B211" s="243"/>
      <c r="C211" s="272"/>
      <c r="D211" s="273" t="s">
        <v>269</v>
      </c>
      <c r="E211" s="274" t="s">
        <v>1</v>
      </c>
      <c r="F211" s="275" t="s">
        <v>1514</v>
      </c>
      <c r="G211" s="272"/>
      <c r="H211" s="274" t="s">
        <v>1</v>
      </c>
      <c r="L211" s="243"/>
      <c r="M211" s="245"/>
      <c r="N211" s="246"/>
      <c r="O211" s="246"/>
      <c r="P211" s="246"/>
      <c r="Q211" s="246"/>
      <c r="R211" s="246"/>
      <c r="S211" s="246"/>
      <c r="T211" s="247"/>
      <c r="AT211" s="244" t="s">
        <v>269</v>
      </c>
      <c r="AU211" s="244" t="s">
        <v>91</v>
      </c>
      <c r="AV211" s="242" t="s">
        <v>88</v>
      </c>
      <c r="AW211" s="242" t="s">
        <v>34</v>
      </c>
      <c r="AX211" s="242" t="s">
        <v>81</v>
      </c>
      <c r="AY211" s="244" t="s">
        <v>260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1515</v>
      </c>
      <c r="G212" s="276"/>
      <c r="H212" s="279">
        <v>4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81</v>
      </c>
      <c r="AY212" s="250" t="s">
        <v>260</v>
      </c>
    </row>
    <row r="213" spans="1:65" s="292" customFormat="1">
      <c r="B213" s="293"/>
      <c r="C213" s="298"/>
      <c r="D213" s="273" t="s">
        <v>269</v>
      </c>
      <c r="E213" s="299" t="s">
        <v>1427</v>
      </c>
      <c r="F213" s="300" t="s">
        <v>312</v>
      </c>
      <c r="G213" s="298"/>
      <c r="H213" s="301">
        <v>4</v>
      </c>
      <c r="L213" s="293"/>
      <c r="M213" s="295"/>
      <c r="N213" s="296"/>
      <c r="O213" s="296"/>
      <c r="P213" s="296"/>
      <c r="Q213" s="296"/>
      <c r="R213" s="296"/>
      <c r="S213" s="296"/>
      <c r="T213" s="297"/>
      <c r="AT213" s="294" t="s">
        <v>269</v>
      </c>
      <c r="AU213" s="294" t="s">
        <v>91</v>
      </c>
      <c r="AV213" s="292" t="s">
        <v>277</v>
      </c>
      <c r="AW213" s="292" t="s">
        <v>34</v>
      </c>
      <c r="AX213" s="292" t="s">
        <v>88</v>
      </c>
      <c r="AY213" s="294" t="s">
        <v>260</v>
      </c>
    </row>
    <row r="214" spans="1:65" s="156" customFormat="1" ht="16.5" customHeight="1">
      <c r="A214" s="154"/>
      <c r="B214" s="91"/>
      <c r="C214" s="310" t="s">
        <v>394</v>
      </c>
      <c r="D214" s="310" t="s">
        <v>633</v>
      </c>
      <c r="E214" s="311" t="s">
        <v>1516</v>
      </c>
      <c r="F214" s="312" t="s">
        <v>1517</v>
      </c>
      <c r="G214" s="313" t="s">
        <v>299</v>
      </c>
      <c r="H214" s="314">
        <v>4.5999999999999996</v>
      </c>
      <c r="I214" s="95">
        <v>0</v>
      </c>
      <c r="J214" s="95">
        <f>ROUND(I214*H214,2)</f>
        <v>0</v>
      </c>
      <c r="K214" s="94" t="s">
        <v>266</v>
      </c>
      <c r="L214" s="303"/>
      <c r="M214" s="304" t="s">
        <v>1</v>
      </c>
      <c r="N214" s="305" t="s">
        <v>46</v>
      </c>
      <c r="O214" s="238">
        <v>0</v>
      </c>
      <c r="P214" s="238">
        <f>O214*H214</f>
        <v>0</v>
      </c>
      <c r="Q214" s="238">
        <v>1.4E-3</v>
      </c>
      <c r="R214" s="238">
        <f>Q214*H214</f>
        <v>6.4399999999999995E-3</v>
      </c>
      <c r="S214" s="238">
        <v>0</v>
      </c>
      <c r="T214" s="239">
        <f>S214*H214</f>
        <v>0</v>
      </c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R214" s="240" t="s">
        <v>322</v>
      </c>
      <c r="AT214" s="240" t="s">
        <v>633</v>
      </c>
      <c r="AU214" s="240" t="s">
        <v>91</v>
      </c>
      <c r="AY214" s="145" t="s">
        <v>260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45" t="s">
        <v>88</v>
      </c>
      <c r="BK214" s="241">
        <f>ROUND(I214*H214,2)</f>
        <v>0</v>
      </c>
      <c r="BL214" s="145" t="s">
        <v>267</v>
      </c>
      <c r="BM214" s="240" t="s">
        <v>1518</v>
      </c>
    </row>
    <row r="215" spans="1:65" s="248" customFormat="1">
      <c r="B215" s="249"/>
      <c r="C215" s="276"/>
      <c r="D215" s="273" t="s">
        <v>269</v>
      </c>
      <c r="E215" s="277" t="s">
        <v>1</v>
      </c>
      <c r="F215" s="278" t="s">
        <v>1519</v>
      </c>
      <c r="G215" s="276"/>
      <c r="H215" s="279">
        <v>4.5999999999999996</v>
      </c>
      <c r="L215" s="249"/>
      <c r="M215" s="251"/>
      <c r="N215" s="252"/>
      <c r="O215" s="252"/>
      <c r="P215" s="252"/>
      <c r="Q215" s="252"/>
      <c r="R215" s="252"/>
      <c r="S215" s="252"/>
      <c r="T215" s="253"/>
      <c r="AT215" s="250" t="s">
        <v>269</v>
      </c>
      <c r="AU215" s="250" t="s">
        <v>91</v>
      </c>
      <c r="AV215" s="248" t="s">
        <v>91</v>
      </c>
      <c r="AW215" s="248" t="s">
        <v>34</v>
      </c>
      <c r="AX215" s="248" t="s">
        <v>88</v>
      </c>
      <c r="AY215" s="250" t="s">
        <v>260</v>
      </c>
    </row>
    <row r="216" spans="1:65" s="156" customFormat="1" ht="22.8">
      <c r="A216" s="154"/>
      <c r="B216" s="91"/>
      <c r="C216" s="267" t="s">
        <v>400</v>
      </c>
      <c r="D216" s="267" t="s">
        <v>262</v>
      </c>
      <c r="E216" s="268" t="s">
        <v>1520</v>
      </c>
      <c r="F216" s="269" t="s">
        <v>1521</v>
      </c>
      <c r="G216" s="270" t="s">
        <v>397</v>
      </c>
      <c r="H216" s="271">
        <v>1</v>
      </c>
      <c r="I216" s="93">
        <v>0</v>
      </c>
      <c r="J216" s="93">
        <f>ROUND(I216*H216,2)</f>
        <v>0</v>
      </c>
      <c r="K216" s="92" t="s">
        <v>292</v>
      </c>
      <c r="L216" s="91"/>
      <c r="M216" s="236" t="s">
        <v>1</v>
      </c>
      <c r="N216" s="237" t="s">
        <v>46</v>
      </c>
      <c r="O216" s="238">
        <v>1.7989999999999999</v>
      </c>
      <c r="P216" s="238">
        <f>O216*H216</f>
        <v>1.7989999999999999</v>
      </c>
      <c r="Q216" s="238">
        <v>2.3E-2</v>
      </c>
      <c r="R216" s="238">
        <f>Q216*H216</f>
        <v>2.3E-2</v>
      </c>
      <c r="S216" s="238">
        <v>0</v>
      </c>
      <c r="T216" s="239">
        <f>S216*H216</f>
        <v>0</v>
      </c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R216" s="240" t="s">
        <v>267</v>
      </c>
      <c r="AT216" s="240" t="s">
        <v>262</v>
      </c>
      <c r="AU216" s="240" t="s">
        <v>91</v>
      </c>
      <c r="AY216" s="145" t="s">
        <v>260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45" t="s">
        <v>88</v>
      </c>
      <c r="BK216" s="241">
        <f>ROUND(I216*H216,2)</f>
        <v>0</v>
      </c>
      <c r="BL216" s="145" t="s">
        <v>267</v>
      </c>
      <c r="BM216" s="240" t="s">
        <v>1522</v>
      </c>
    </row>
    <row r="217" spans="1:65" s="248" customFormat="1">
      <c r="B217" s="249"/>
      <c r="C217" s="276"/>
      <c r="D217" s="273" t="s">
        <v>269</v>
      </c>
      <c r="E217" s="277" t="s">
        <v>1</v>
      </c>
      <c r="F217" s="278" t="s">
        <v>1523</v>
      </c>
      <c r="G217" s="276"/>
      <c r="H217" s="279">
        <v>1</v>
      </c>
      <c r="L217" s="249"/>
      <c r="M217" s="251"/>
      <c r="N217" s="252"/>
      <c r="O217" s="252"/>
      <c r="P217" s="252"/>
      <c r="Q217" s="252"/>
      <c r="R217" s="252"/>
      <c r="S217" s="252"/>
      <c r="T217" s="253"/>
      <c r="AT217" s="250" t="s">
        <v>269</v>
      </c>
      <c r="AU217" s="250" t="s">
        <v>91</v>
      </c>
      <c r="AV217" s="248" t="s">
        <v>91</v>
      </c>
      <c r="AW217" s="248" t="s">
        <v>34</v>
      </c>
      <c r="AX217" s="248" t="s">
        <v>88</v>
      </c>
      <c r="AY217" s="250" t="s">
        <v>260</v>
      </c>
    </row>
    <row r="218" spans="1:65" s="156" customFormat="1" ht="21.75" customHeight="1">
      <c r="A218" s="154"/>
      <c r="B218" s="91"/>
      <c r="C218" s="267" t="s">
        <v>406</v>
      </c>
      <c r="D218" s="267" t="s">
        <v>262</v>
      </c>
      <c r="E218" s="268" t="s">
        <v>1524</v>
      </c>
      <c r="F218" s="269" t="s">
        <v>1525</v>
      </c>
      <c r="G218" s="270" t="s">
        <v>308</v>
      </c>
      <c r="H218" s="271">
        <v>2.8980000000000001</v>
      </c>
      <c r="I218" s="93">
        <v>0</v>
      </c>
      <c r="J218" s="93">
        <f>ROUND(I218*H218,2)</f>
        <v>0</v>
      </c>
      <c r="K218" s="92" t="s">
        <v>292</v>
      </c>
      <c r="L218" s="91"/>
      <c r="M218" s="236" t="s">
        <v>1</v>
      </c>
      <c r="N218" s="237" t="s">
        <v>46</v>
      </c>
      <c r="O218" s="238">
        <v>1.5049999999999999</v>
      </c>
      <c r="P218" s="238">
        <f>O218*H218</f>
        <v>4.3614899999999999</v>
      </c>
      <c r="Q218" s="238">
        <v>2.4529999999999998</v>
      </c>
      <c r="R218" s="238">
        <f>Q218*H218</f>
        <v>7.1087939999999996</v>
      </c>
      <c r="S218" s="238">
        <v>0</v>
      </c>
      <c r="T218" s="239">
        <f>S218*H218</f>
        <v>0</v>
      </c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R218" s="240" t="s">
        <v>267</v>
      </c>
      <c r="AT218" s="240" t="s">
        <v>262</v>
      </c>
      <c r="AU218" s="240" t="s">
        <v>91</v>
      </c>
      <c r="AY218" s="145" t="s">
        <v>260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45" t="s">
        <v>88</v>
      </c>
      <c r="BK218" s="241">
        <f>ROUND(I218*H218,2)</f>
        <v>0</v>
      </c>
      <c r="BL218" s="145" t="s">
        <v>267</v>
      </c>
      <c r="BM218" s="240" t="s">
        <v>1526</v>
      </c>
    </row>
    <row r="219" spans="1:65" s="242" customFormat="1">
      <c r="B219" s="243"/>
      <c r="C219" s="272"/>
      <c r="D219" s="273" t="s">
        <v>269</v>
      </c>
      <c r="E219" s="274" t="s">
        <v>1</v>
      </c>
      <c r="F219" s="275" t="s">
        <v>1527</v>
      </c>
      <c r="G219" s="272"/>
      <c r="H219" s="274" t="s">
        <v>1</v>
      </c>
      <c r="L219" s="243"/>
      <c r="M219" s="245"/>
      <c r="N219" s="246"/>
      <c r="O219" s="246"/>
      <c r="P219" s="246"/>
      <c r="Q219" s="246"/>
      <c r="R219" s="246"/>
      <c r="S219" s="246"/>
      <c r="T219" s="247"/>
      <c r="AT219" s="244" t="s">
        <v>269</v>
      </c>
      <c r="AU219" s="244" t="s">
        <v>91</v>
      </c>
      <c r="AV219" s="242" t="s">
        <v>88</v>
      </c>
      <c r="AW219" s="242" t="s">
        <v>34</v>
      </c>
      <c r="AX219" s="242" t="s">
        <v>81</v>
      </c>
      <c r="AY219" s="244" t="s">
        <v>260</v>
      </c>
    </row>
    <row r="220" spans="1:65" s="242" customFormat="1">
      <c r="B220" s="243"/>
      <c r="C220" s="272"/>
      <c r="D220" s="273" t="s">
        <v>269</v>
      </c>
      <c r="E220" s="274" t="s">
        <v>1</v>
      </c>
      <c r="F220" s="275" t="s">
        <v>1528</v>
      </c>
      <c r="G220" s="272"/>
      <c r="H220" s="274" t="s">
        <v>1</v>
      </c>
      <c r="L220" s="243"/>
      <c r="M220" s="245"/>
      <c r="N220" s="246"/>
      <c r="O220" s="246"/>
      <c r="P220" s="246"/>
      <c r="Q220" s="246"/>
      <c r="R220" s="246"/>
      <c r="S220" s="246"/>
      <c r="T220" s="247"/>
      <c r="AT220" s="244" t="s">
        <v>269</v>
      </c>
      <c r="AU220" s="244" t="s">
        <v>91</v>
      </c>
      <c r="AV220" s="242" t="s">
        <v>88</v>
      </c>
      <c r="AW220" s="242" t="s">
        <v>34</v>
      </c>
      <c r="AX220" s="242" t="s">
        <v>81</v>
      </c>
      <c r="AY220" s="244" t="s">
        <v>260</v>
      </c>
    </row>
    <row r="221" spans="1:65" s="248" customFormat="1">
      <c r="B221" s="249"/>
      <c r="C221" s="276"/>
      <c r="D221" s="273" t="s">
        <v>269</v>
      </c>
      <c r="E221" s="277" t="s">
        <v>1</v>
      </c>
      <c r="F221" s="278" t="s">
        <v>1529</v>
      </c>
      <c r="G221" s="276"/>
      <c r="H221" s="279">
        <v>2.8980000000000001</v>
      </c>
      <c r="L221" s="249"/>
      <c r="M221" s="251"/>
      <c r="N221" s="252"/>
      <c r="O221" s="252"/>
      <c r="P221" s="252"/>
      <c r="Q221" s="252"/>
      <c r="R221" s="252"/>
      <c r="S221" s="252"/>
      <c r="T221" s="253"/>
      <c r="AT221" s="250" t="s">
        <v>269</v>
      </c>
      <c r="AU221" s="250" t="s">
        <v>91</v>
      </c>
      <c r="AV221" s="248" t="s">
        <v>91</v>
      </c>
      <c r="AW221" s="248" t="s">
        <v>34</v>
      </c>
      <c r="AX221" s="248" t="s">
        <v>81</v>
      </c>
      <c r="AY221" s="250" t="s">
        <v>260</v>
      </c>
    </row>
    <row r="222" spans="1:65" s="258" customFormat="1">
      <c r="B222" s="259"/>
      <c r="C222" s="285"/>
      <c r="D222" s="273" t="s">
        <v>269</v>
      </c>
      <c r="E222" s="286" t="s">
        <v>1424</v>
      </c>
      <c r="F222" s="287" t="s">
        <v>279</v>
      </c>
      <c r="G222" s="285"/>
      <c r="H222" s="288">
        <v>2.8980000000000001</v>
      </c>
      <c r="L222" s="259"/>
      <c r="M222" s="261"/>
      <c r="N222" s="262"/>
      <c r="O222" s="262"/>
      <c r="P222" s="262"/>
      <c r="Q222" s="262"/>
      <c r="R222" s="262"/>
      <c r="S222" s="262"/>
      <c r="T222" s="263"/>
      <c r="AT222" s="260" t="s">
        <v>269</v>
      </c>
      <c r="AU222" s="260" t="s">
        <v>91</v>
      </c>
      <c r="AV222" s="258" t="s">
        <v>267</v>
      </c>
      <c r="AW222" s="258" t="s">
        <v>34</v>
      </c>
      <c r="AX222" s="258" t="s">
        <v>88</v>
      </c>
      <c r="AY222" s="260" t="s">
        <v>260</v>
      </c>
    </row>
    <row r="223" spans="1:65" s="156" customFormat="1" ht="16.5" customHeight="1">
      <c r="A223" s="154"/>
      <c r="B223" s="91"/>
      <c r="C223" s="267" t="s">
        <v>420</v>
      </c>
      <c r="D223" s="267" t="s">
        <v>262</v>
      </c>
      <c r="E223" s="268" t="s">
        <v>1530</v>
      </c>
      <c r="F223" s="269" t="s">
        <v>1531</v>
      </c>
      <c r="G223" s="270" t="s">
        <v>265</v>
      </c>
      <c r="H223" s="271">
        <v>13.49</v>
      </c>
      <c r="I223" s="93">
        <v>0</v>
      </c>
      <c r="J223" s="93">
        <f>ROUND(I223*H223,2)</f>
        <v>0</v>
      </c>
      <c r="K223" s="92" t="s">
        <v>266</v>
      </c>
      <c r="L223" s="91"/>
      <c r="M223" s="236" t="s">
        <v>1</v>
      </c>
      <c r="N223" s="237" t="s">
        <v>46</v>
      </c>
      <c r="O223" s="238">
        <v>0.499</v>
      </c>
      <c r="P223" s="238">
        <f>O223*H223</f>
        <v>6.7315100000000001</v>
      </c>
      <c r="Q223" s="238">
        <v>2.7499999999999998E-3</v>
      </c>
      <c r="R223" s="238">
        <f>Q223*H223</f>
        <v>3.7097499999999999E-2</v>
      </c>
      <c r="S223" s="238">
        <v>0</v>
      </c>
      <c r="T223" s="239">
        <f>S223*H223</f>
        <v>0</v>
      </c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R223" s="240" t="s">
        <v>267</v>
      </c>
      <c r="AT223" s="240" t="s">
        <v>262</v>
      </c>
      <c r="AU223" s="240" t="s">
        <v>91</v>
      </c>
      <c r="AY223" s="145" t="s">
        <v>260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45" t="s">
        <v>88</v>
      </c>
      <c r="BK223" s="241">
        <f>ROUND(I223*H223,2)</f>
        <v>0</v>
      </c>
      <c r="BL223" s="145" t="s">
        <v>267</v>
      </c>
      <c r="BM223" s="240" t="s">
        <v>1532</v>
      </c>
    </row>
    <row r="224" spans="1:65" s="242" customFormat="1">
      <c r="B224" s="243"/>
      <c r="C224" s="272"/>
      <c r="D224" s="273" t="s">
        <v>269</v>
      </c>
      <c r="E224" s="274" t="s">
        <v>1</v>
      </c>
      <c r="F224" s="275" t="s">
        <v>1533</v>
      </c>
      <c r="G224" s="272"/>
      <c r="H224" s="274" t="s">
        <v>1</v>
      </c>
      <c r="L224" s="243"/>
      <c r="M224" s="245"/>
      <c r="N224" s="246"/>
      <c r="O224" s="246"/>
      <c r="P224" s="246"/>
      <c r="Q224" s="246"/>
      <c r="R224" s="246"/>
      <c r="S224" s="246"/>
      <c r="T224" s="247"/>
      <c r="AT224" s="244" t="s">
        <v>269</v>
      </c>
      <c r="AU224" s="244" t="s">
        <v>91</v>
      </c>
      <c r="AV224" s="242" t="s">
        <v>88</v>
      </c>
      <c r="AW224" s="242" t="s">
        <v>34</v>
      </c>
      <c r="AX224" s="242" t="s">
        <v>81</v>
      </c>
      <c r="AY224" s="244" t="s">
        <v>260</v>
      </c>
    </row>
    <row r="225" spans="1:65" s="248" customFormat="1">
      <c r="B225" s="249"/>
      <c r="C225" s="276"/>
      <c r="D225" s="273" t="s">
        <v>269</v>
      </c>
      <c r="E225" s="277" t="s">
        <v>1416</v>
      </c>
      <c r="F225" s="278" t="s">
        <v>1534</v>
      </c>
      <c r="G225" s="276"/>
      <c r="H225" s="279">
        <v>13.49</v>
      </c>
      <c r="L225" s="249"/>
      <c r="M225" s="251"/>
      <c r="N225" s="252"/>
      <c r="O225" s="252"/>
      <c r="P225" s="252"/>
      <c r="Q225" s="252"/>
      <c r="R225" s="252"/>
      <c r="S225" s="252"/>
      <c r="T225" s="253"/>
      <c r="AT225" s="250" t="s">
        <v>269</v>
      </c>
      <c r="AU225" s="250" t="s">
        <v>91</v>
      </c>
      <c r="AV225" s="248" t="s">
        <v>91</v>
      </c>
      <c r="AW225" s="248" t="s">
        <v>34</v>
      </c>
      <c r="AX225" s="248" t="s">
        <v>88</v>
      </c>
      <c r="AY225" s="250" t="s">
        <v>260</v>
      </c>
    </row>
    <row r="226" spans="1:65" s="156" customFormat="1" ht="16.5" customHeight="1">
      <c r="A226" s="154"/>
      <c r="B226" s="91"/>
      <c r="C226" s="267" t="s">
        <v>7</v>
      </c>
      <c r="D226" s="267" t="s">
        <v>262</v>
      </c>
      <c r="E226" s="268" t="s">
        <v>1535</v>
      </c>
      <c r="F226" s="269" t="s">
        <v>1536</v>
      </c>
      <c r="G226" s="270" t="s">
        <v>265</v>
      </c>
      <c r="H226" s="271">
        <v>13.49</v>
      </c>
      <c r="I226" s="93">
        <v>0</v>
      </c>
      <c r="J226" s="93">
        <f>ROUND(I226*H226,2)</f>
        <v>0</v>
      </c>
      <c r="K226" s="92" t="s">
        <v>266</v>
      </c>
      <c r="L226" s="91"/>
      <c r="M226" s="236" t="s">
        <v>1</v>
      </c>
      <c r="N226" s="237" t="s">
        <v>46</v>
      </c>
      <c r="O226" s="238">
        <v>0.17</v>
      </c>
      <c r="P226" s="238">
        <f>O226*H226</f>
        <v>2.2933000000000003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15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R226" s="240" t="s">
        <v>267</v>
      </c>
      <c r="AT226" s="240" t="s">
        <v>262</v>
      </c>
      <c r="AU226" s="240" t="s">
        <v>91</v>
      </c>
      <c r="AY226" s="145" t="s">
        <v>260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45" t="s">
        <v>88</v>
      </c>
      <c r="BK226" s="241">
        <f>ROUND(I226*H226,2)</f>
        <v>0</v>
      </c>
      <c r="BL226" s="145" t="s">
        <v>267</v>
      </c>
      <c r="BM226" s="240" t="s">
        <v>1537</v>
      </c>
    </row>
    <row r="227" spans="1:65" s="248" customFormat="1">
      <c r="B227" s="249"/>
      <c r="C227" s="276"/>
      <c r="D227" s="273" t="s">
        <v>269</v>
      </c>
      <c r="E227" s="277" t="s">
        <v>1</v>
      </c>
      <c r="F227" s="278" t="s">
        <v>1416</v>
      </c>
      <c r="G227" s="276"/>
      <c r="H227" s="279">
        <v>13.49</v>
      </c>
      <c r="L227" s="249"/>
      <c r="M227" s="251"/>
      <c r="N227" s="252"/>
      <c r="O227" s="252"/>
      <c r="P227" s="252"/>
      <c r="Q227" s="252"/>
      <c r="R227" s="252"/>
      <c r="S227" s="252"/>
      <c r="T227" s="253"/>
      <c r="AT227" s="250" t="s">
        <v>269</v>
      </c>
      <c r="AU227" s="250" t="s">
        <v>91</v>
      </c>
      <c r="AV227" s="248" t="s">
        <v>91</v>
      </c>
      <c r="AW227" s="248" t="s">
        <v>34</v>
      </c>
      <c r="AX227" s="248" t="s">
        <v>88</v>
      </c>
      <c r="AY227" s="250" t="s">
        <v>260</v>
      </c>
    </row>
    <row r="228" spans="1:65" s="156" customFormat="1" ht="16.5" customHeight="1">
      <c r="A228" s="154"/>
      <c r="B228" s="91"/>
      <c r="C228" s="267" t="s">
        <v>437</v>
      </c>
      <c r="D228" s="267" t="s">
        <v>262</v>
      </c>
      <c r="E228" s="268" t="s">
        <v>1538</v>
      </c>
      <c r="F228" s="269" t="s">
        <v>1539</v>
      </c>
      <c r="G228" s="270" t="s">
        <v>265</v>
      </c>
      <c r="H228" s="271">
        <v>13.49</v>
      </c>
      <c r="I228" s="93">
        <v>0</v>
      </c>
      <c r="J228" s="93">
        <f>ROUND(I228*H228,2)</f>
        <v>0</v>
      </c>
      <c r="K228" s="92" t="s">
        <v>266</v>
      </c>
      <c r="L228" s="91"/>
      <c r="M228" s="236" t="s">
        <v>1</v>
      </c>
      <c r="N228" s="237" t="s">
        <v>46</v>
      </c>
      <c r="O228" s="238">
        <v>0.05</v>
      </c>
      <c r="P228" s="238">
        <f>O228*H228</f>
        <v>0.6745000000000001</v>
      </c>
      <c r="Q228" s="238">
        <v>2.5000000000000001E-3</v>
      </c>
      <c r="R228" s="238">
        <f>Q228*H228</f>
        <v>3.3724999999999998E-2</v>
      </c>
      <c r="S228" s="238">
        <v>0</v>
      </c>
      <c r="T228" s="239">
        <f>S228*H228</f>
        <v>0</v>
      </c>
      <c r="U228" s="15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R228" s="240" t="s">
        <v>267</v>
      </c>
      <c r="AT228" s="240" t="s">
        <v>262</v>
      </c>
      <c r="AU228" s="240" t="s">
        <v>91</v>
      </c>
      <c r="AY228" s="145" t="s">
        <v>260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45" t="s">
        <v>88</v>
      </c>
      <c r="BK228" s="241">
        <f>ROUND(I228*H228,2)</f>
        <v>0</v>
      </c>
      <c r="BL228" s="145" t="s">
        <v>267</v>
      </c>
      <c r="BM228" s="240" t="s">
        <v>1540</v>
      </c>
    </row>
    <row r="229" spans="1:65" s="248" customFormat="1">
      <c r="B229" s="249"/>
      <c r="C229" s="276"/>
      <c r="D229" s="273" t="s">
        <v>269</v>
      </c>
      <c r="E229" s="277" t="s">
        <v>1</v>
      </c>
      <c r="F229" s="278" t="s">
        <v>1416</v>
      </c>
      <c r="G229" s="276"/>
      <c r="H229" s="279">
        <v>13.49</v>
      </c>
      <c r="L229" s="249"/>
      <c r="M229" s="251"/>
      <c r="N229" s="252"/>
      <c r="O229" s="252"/>
      <c r="P229" s="252"/>
      <c r="Q229" s="252"/>
      <c r="R229" s="252"/>
      <c r="S229" s="252"/>
      <c r="T229" s="253"/>
      <c r="AT229" s="250" t="s">
        <v>269</v>
      </c>
      <c r="AU229" s="250" t="s">
        <v>91</v>
      </c>
      <c r="AV229" s="248" t="s">
        <v>91</v>
      </c>
      <c r="AW229" s="248" t="s">
        <v>34</v>
      </c>
      <c r="AX229" s="248" t="s">
        <v>88</v>
      </c>
      <c r="AY229" s="250" t="s">
        <v>260</v>
      </c>
    </row>
    <row r="230" spans="1:65" s="156" customFormat="1" ht="16.5" customHeight="1">
      <c r="A230" s="154"/>
      <c r="B230" s="91"/>
      <c r="C230" s="267" t="s">
        <v>444</v>
      </c>
      <c r="D230" s="267" t="s">
        <v>262</v>
      </c>
      <c r="E230" s="268" t="s">
        <v>1541</v>
      </c>
      <c r="F230" s="269" t="s">
        <v>1542</v>
      </c>
      <c r="G230" s="270" t="s">
        <v>380</v>
      </c>
      <c r="H230" s="271">
        <v>0.16800000000000001</v>
      </c>
      <c r="I230" s="93">
        <v>0</v>
      </c>
      <c r="J230" s="93">
        <f>ROUND(I230*H230,2)</f>
        <v>0</v>
      </c>
      <c r="K230" s="92" t="s">
        <v>266</v>
      </c>
      <c r="L230" s="91"/>
      <c r="M230" s="236" t="s">
        <v>1</v>
      </c>
      <c r="N230" s="237" t="s">
        <v>46</v>
      </c>
      <c r="O230" s="238">
        <v>26.431000000000001</v>
      </c>
      <c r="P230" s="238">
        <f>O230*H230</f>
        <v>4.4404080000000006</v>
      </c>
      <c r="Q230" s="238">
        <v>1.04922</v>
      </c>
      <c r="R230" s="238">
        <f>Q230*H230</f>
        <v>0.17626896000000003</v>
      </c>
      <c r="S230" s="238">
        <v>0</v>
      </c>
      <c r="T230" s="239">
        <f>S230*H230</f>
        <v>0</v>
      </c>
      <c r="U230" s="15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R230" s="240" t="s">
        <v>267</v>
      </c>
      <c r="AT230" s="240" t="s">
        <v>262</v>
      </c>
      <c r="AU230" s="240" t="s">
        <v>91</v>
      </c>
      <c r="AY230" s="145" t="s">
        <v>260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45" t="s">
        <v>88</v>
      </c>
      <c r="BK230" s="241">
        <f>ROUND(I230*H230,2)</f>
        <v>0</v>
      </c>
      <c r="BL230" s="145" t="s">
        <v>267</v>
      </c>
      <c r="BM230" s="240" t="s">
        <v>1543</v>
      </c>
    </row>
    <row r="231" spans="1:65" s="242" customFormat="1">
      <c r="B231" s="243"/>
      <c r="C231" s="272"/>
      <c r="D231" s="273" t="s">
        <v>269</v>
      </c>
      <c r="E231" s="274" t="s">
        <v>1</v>
      </c>
      <c r="F231" s="275" t="s">
        <v>1544</v>
      </c>
      <c r="G231" s="272"/>
      <c r="H231" s="274" t="s">
        <v>1</v>
      </c>
      <c r="L231" s="243"/>
      <c r="M231" s="245"/>
      <c r="N231" s="246"/>
      <c r="O231" s="246"/>
      <c r="P231" s="246"/>
      <c r="Q231" s="246"/>
      <c r="R231" s="246"/>
      <c r="S231" s="246"/>
      <c r="T231" s="247"/>
      <c r="AT231" s="244" t="s">
        <v>269</v>
      </c>
      <c r="AU231" s="244" t="s">
        <v>91</v>
      </c>
      <c r="AV231" s="242" t="s">
        <v>88</v>
      </c>
      <c r="AW231" s="242" t="s">
        <v>34</v>
      </c>
      <c r="AX231" s="242" t="s">
        <v>81</v>
      </c>
      <c r="AY231" s="244" t="s">
        <v>260</v>
      </c>
    </row>
    <row r="232" spans="1:65" s="242" customFormat="1">
      <c r="B232" s="243"/>
      <c r="C232" s="272"/>
      <c r="D232" s="273" t="s">
        <v>269</v>
      </c>
      <c r="E232" s="274" t="s">
        <v>1</v>
      </c>
      <c r="F232" s="275" t="s">
        <v>1545</v>
      </c>
      <c r="G232" s="272"/>
      <c r="H232" s="274" t="s">
        <v>1</v>
      </c>
      <c r="L232" s="243"/>
      <c r="M232" s="245"/>
      <c r="N232" s="246"/>
      <c r="O232" s="246"/>
      <c r="P232" s="246"/>
      <c r="Q232" s="246"/>
      <c r="R232" s="246"/>
      <c r="S232" s="246"/>
      <c r="T232" s="247"/>
      <c r="AT232" s="244" t="s">
        <v>269</v>
      </c>
      <c r="AU232" s="244" t="s">
        <v>91</v>
      </c>
      <c r="AV232" s="242" t="s">
        <v>88</v>
      </c>
      <c r="AW232" s="242" t="s">
        <v>34</v>
      </c>
      <c r="AX232" s="242" t="s">
        <v>81</v>
      </c>
      <c r="AY232" s="244" t="s">
        <v>260</v>
      </c>
    </row>
    <row r="233" spans="1:65" s="242" customFormat="1">
      <c r="B233" s="243"/>
      <c r="C233" s="272"/>
      <c r="D233" s="273" t="s">
        <v>269</v>
      </c>
      <c r="E233" s="274" t="s">
        <v>1</v>
      </c>
      <c r="F233" s="275" t="s">
        <v>1546</v>
      </c>
      <c r="G233" s="272"/>
      <c r="H233" s="274" t="s">
        <v>1</v>
      </c>
      <c r="L233" s="243"/>
      <c r="M233" s="245"/>
      <c r="N233" s="246"/>
      <c r="O233" s="246"/>
      <c r="P233" s="246"/>
      <c r="Q233" s="246"/>
      <c r="R233" s="246"/>
      <c r="S233" s="246"/>
      <c r="T233" s="247"/>
      <c r="AT233" s="244" t="s">
        <v>269</v>
      </c>
      <c r="AU233" s="244" t="s">
        <v>91</v>
      </c>
      <c r="AV233" s="242" t="s">
        <v>88</v>
      </c>
      <c r="AW233" s="242" t="s">
        <v>34</v>
      </c>
      <c r="AX233" s="242" t="s">
        <v>81</v>
      </c>
      <c r="AY233" s="244" t="s">
        <v>260</v>
      </c>
    </row>
    <row r="234" spans="1:65" s="248" customFormat="1">
      <c r="B234" s="249"/>
      <c r="C234" s="276"/>
      <c r="D234" s="273" t="s">
        <v>269</v>
      </c>
      <c r="E234" s="277" t="s">
        <v>1</v>
      </c>
      <c r="F234" s="278" t="s">
        <v>1547</v>
      </c>
      <c r="G234" s="276"/>
      <c r="H234" s="279">
        <v>0.23200000000000001</v>
      </c>
      <c r="L234" s="249"/>
      <c r="M234" s="251"/>
      <c r="N234" s="252"/>
      <c r="O234" s="252"/>
      <c r="P234" s="252"/>
      <c r="Q234" s="252"/>
      <c r="R234" s="252"/>
      <c r="S234" s="252"/>
      <c r="T234" s="253"/>
      <c r="AT234" s="250" t="s">
        <v>269</v>
      </c>
      <c r="AU234" s="250" t="s">
        <v>91</v>
      </c>
      <c r="AV234" s="248" t="s">
        <v>91</v>
      </c>
      <c r="AW234" s="248" t="s">
        <v>34</v>
      </c>
      <c r="AX234" s="248" t="s">
        <v>81</v>
      </c>
      <c r="AY234" s="250" t="s">
        <v>260</v>
      </c>
    </row>
    <row r="235" spans="1:65" s="242" customFormat="1">
      <c r="B235" s="243"/>
      <c r="C235" s="272"/>
      <c r="D235" s="273" t="s">
        <v>269</v>
      </c>
      <c r="E235" s="274" t="s">
        <v>1</v>
      </c>
      <c r="F235" s="275" t="s">
        <v>1548</v>
      </c>
      <c r="G235" s="272"/>
      <c r="H235" s="274" t="s">
        <v>1</v>
      </c>
      <c r="L235" s="243"/>
      <c r="M235" s="245"/>
      <c r="N235" s="246"/>
      <c r="O235" s="246"/>
      <c r="P235" s="246"/>
      <c r="Q235" s="246"/>
      <c r="R235" s="246"/>
      <c r="S235" s="246"/>
      <c r="T235" s="247"/>
      <c r="AT235" s="244" t="s">
        <v>269</v>
      </c>
      <c r="AU235" s="244" t="s">
        <v>91</v>
      </c>
      <c r="AV235" s="242" t="s">
        <v>88</v>
      </c>
      <c r="AW235" s="242" t="s">
        <v>34</v>
      </c>
      <c r="AX235" s="242" t="s">
        <v>81</v>
      </c>
      <c r="AY235" s="244" t="s">
        <v>260</v>
      </c>
    </row>
    <row r="236" spans="1:65" s="248" customFormat="1">
      <c r="B236" s="249"/>
      <c r="C236" s="276"/>
      <c r="D236" s="273" t="s">
        <v>269</v>
      </c>
      <c r="E236" s="277" t="s">
        <v>1</v>
      </c>
      <c r="F236" s="278" t="s">
        <v>1549</v>
      </c>
      <c r="G236" s="276"/>
      <c r="H236" s="279">
        <v>-6.4000000000000001E-2</v>
      </c>
      <c r="L236" s="249"/>
      <c r="M236" s="251"/>
      <c r="N236" s="252"/>
      <c r="O236" s="252"/>
      <c r="P236" s="252"/>
      <c r="Q236" s="252"/>
      <c r="R236" s="252"/>
      <c r="S236" s="252"/>
      <c r="T236" s="253"/>
      <c r="AT236" s="250" t="s">
        <v>269</v>
      </c>
      <c r="AU236" s="250" t="s">
        <v>91</v>
      </c>
      <c r="AV236" s="248" t="s">
        <v>91</v>
      </c>
      <c r="AW236" s="248" t="s">
        <v>34</v>
      </c>
      <c r="AX236" s="248" t="s">
        <v>81</v>
      </c>
      <c r="AY236" s="250" t="s">
        <v>260</v>
      </c>
    </row>
    <row r="237" spans="1:65" s="258" customFormat="1">
      <c r="B237" s="259"/>
      <c r="C237" s="285"/>
      <c r="D237" s="273" t="s">
        <v>269</v>
      </c>
      <c r="E237" s="286" t="s">
        <v>1</v>
      </c>
      <c r="F237" s="287" t="s">
        <v>279</v>
      </c>
      <c r="G237" s="285"/>
      <c r="H237" s="288">
        <v>0.16800000000000001</v>
      </c>
      <c r="L237" s="259"/>
      <c r="M237" s="261"/>
      <c r="N237" s="262"/>
      <c r="O237" s="262"/>
      <c r="P237" s="262"/>
      <c r="Q237" s="262"/>
      <c r="R237" s="262"/>
      <c r="S237" s="262"/>
      <c r="T237" s="263"/>
      <c r="AT237" s="260" t="s">
        <v>269</v>
      </c>
      <c r="AU237" s="260" t="s">
        <v>91</v>
      </c>
      <c r="AV237" s="258" t="s">
        <v>267</v>
      </c>
      <c r="AW237" s="258" t="s">
        <v>34</v>
      </c>
      <c r="AX237" s="258" t="s">
        <v>88</v>
      </c>
      <c r="AY237" s="260" t="s">
        <v>260</v>
      </c>
    </row>
    <row r="238" spans="1:65" s="156" customFormat="1" ht="16.5" customHeight="1">
      <c r="A238" s="154"/>
      <c r="B238" s="91"/>
      <c r="C238" s="267" t="s">
        <v>450</v>
      </c>
      <c r="D238" s="267" t="s">
        <v>262</v>
      </c>
      <c r="E238" s="268" t="s">
        <v>1550</v>
      </c>
      <c r="F238" s="269" t="s">
        <v>1551</v>
      </c>
      <c r="G238" s="270" t="s">
        <v>380</v>
      </c>
      <c r="H238" s="271">
        <v>6.4000000000000001E-2</v>
      </c>
      <c r="I238" s="93">
        <v>0</v>
      </c>
      <c r="J238" s="93">
        <f>ROUND(I238*H238,2)</f>
        <v>0</v>
      </c>
      <c r="K238" s="92" t="s">
        <v>266</v>
      </c>
      <c r="L238" s="91"/>
      <c r="M238" s="236" t="s">
        <v>1</v>
      </c>
      <c r="N238" s="237" t="s">
        <v>46</v>
      </c>
      <c r="O238" s="238">
        <v>15.231</v>
      </c>
      <c r="P238" s="238">
        <f>O238*H238</f>
        <v>0.97478399999999998</v>
      </c>
      <c r="Q238" s="238">
        <v>1.06277</v>
      </c>
      <c r="R238" s="238">
        <f>Q238*H238</f>
        <v>6.8017279999999999E-2</v>
      </c>
      <c r="S238" s="238">
        <v>0</v>
      </c>
      <c r="T238" s="239">
        <f>S238*H238</f>
        <v>0</v>
      </c>
      <c r="U238" s="15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R238" s="240" t="s">
        <v>267</v>
      </c>
      <c r="AT238" s="240" t="s">
        <v>262</v>
      </c>
      <c r="AU238" s="240" t="s">
        <v>91</v>
      </c>
      <c r="AY238" s="145" t="s">
        <v>260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45" t="s">
        <v>88</v>
      </c>
      <c r="BK238" s="241">
        <f>ROUND(I238*H238,2)</f>
        <v>0</v>
      </c>
      <c r="BL238" s="145" t="s">
        <v>267</v>
      </c>
      <c r="BM238" s="240" t="s">
        <v>1552</v>
      </c>
    </row>
    <row r="239" spans="1:65" s="242" customFormat="1">
      <c r="B239" s="243"/>
      <c r="C239" s="272"/>
      <c r="D239" s="273" t="s">
        <v>269</v>
      </c>
      <c r="E239" s="274" t="s">
        <v>1</v>
      </c>
      <c r="F239" s="275" t="s">
        <v>1553</v>
      </c>
      <c r="G239" s="272"/>
      <c r="H239" s="274" t="s">
        <v>1</v>
      </c>
      <c r="L239" s="243"/>
      <c r="M239" s="245"/>
      <c r="N239" s="246"/>
      <c r="O239" s="246"/>
      <c r="P239" s="246"/>
      <c r="Q239" s="246"/>
      <c r="R239" s="246"/>
      <c r="S239" s="246"/>
      <c r="T239" s="247"/>
      <c r="AT239" s="244" t="s">
        <v>269</v>
      </c>
      <c r="AU239" s="244" t="s">
        <v>91</v>
      </c>
      <c r="AV239" s="242" t="s">
        <v>88</v>
      </c>
      <c r="AW239" s="242" t="s">
        <v>34</v>
      </c>
      <c r="AX239" s="242" t="s">
        <v>81</v>
      </c>
      <c r="AY239" s="244" t="s">
        <v>260</v>
      </c>
    </row>
    <row r="240" spans="1:65" s="242" customFormat="1">
      <c r="B240" s="243"/>
      <c r="C240" s="272"/>
      <c r="D240" s="273" t="s">
        <v>269</v>
      </c>
      <c r="E240" s="274" t="s">
        <v>1</v>
      </c>
      <c r="F240" s="275" t="s">
        <v>1554</v>
      </c>
      <c r="G240" s="272"/>
      <c r="H240" s="274" t="s">
        <v>1</v>
      </c>
      <c r="L240" s="243"/>
      <c r="M240" s="245"/>
      <c r="N240" s="246"/>
      <c r="O240" s="246"/>
      <c r="P240" s="246"/>
      <c r="Q240" s="246"/>
      <c r="R240" s="246"/>
      <c r="S240" s="246"/>
      <c r="T240" s="247"/>
      <c r="AT240" s="244" t="s">
        <v>269</v>
      </c>
      <c r="AU240" s="244" t="s">
        <v>91</v>
      </c>
      <c r="AV240" s="242" t="s">
        <v>88</v>
      </c>
      <c r="AW240" s="242" t="s">
        <v>34</v>
      </c>
      <c r="AX240" s="242" t="s">
        <v>81</v>
      </c>
      <c r="AY240" s="244" t="s">
        <v>260</v>
      </c>
    </row>
    <row r="241" spans="1:65" s="242" customFormat="1">
      <c r="B241" s="243"/>
      <c r="C241" s="272"/>
      <c r="D241" s="273" t="s">
        <v>269</v>
      </c>
      <c r="E241" s="274" t="s">
        <v>1</v>
      </c>
      <c r="F241" s="275" t="s">
        <v>1555</v>
      </c>
      <c r="G241" s="272"/>
      <c r="H241" s="274" t="s">
        <v>1</v>
      </c>
      <c r="L241" s="243"/>
      <c r="M241" s="245"/>
      <c r="N241" s="246"/>
      <c r="O241" s="246"/>
      <c r="P241" s="246"/>
      <c r="Q241" s="246"/>
      <c r="R241" s="246"/>
      <c r="S241" s="246"/>
      <c r="T241" s="247"/>
      <c r="AT241" s="244" t="s">
        <v>269</v>
      </c>
      <c r="AU241" s="244" t="s">
        <v>91</v>
      </c>
      <c r="AV241" s="242" t="s">
        <v>88</v>
      </c>
      <c r="AW241" s="242" t="s">
        <v>34</v>
      </c>
      <c r="AX241" s="242" t="s">
        <v>81</v>
      </c>
      <c r="AY241" s="244" t="s">
        <v>260</v>
      </c>
    </row>
    <row r="242" spans="1:65" s="248" customFormat="1">
      <c r="B242" s="249"/>
      <c r="C242" s="276"/>
      <c r="D242" s="273" t="s">
        <v>269</v>
      </c>
      <c r="E242" s="277" t="s">
        <v>1</v>
      </c>
      <c r="F242" s="278" t="s">
        <v>1556</v>
      </c>
      <c r="G242" s="276"/>
      <c r="H242" s="279">
        <v>6.4000000000000001E-2</v>
      </c>
      <c r="L242" s="249"/>
      <c r="M242" s="251"/>
      <c r="N242" s="252"/>
      <c r="O242" s="252"/>
      <c r="P242" s="252"/>
      <c r="Q242" s="252"/>
      <c r="R242" s="252"/>
      <c r="S242" s="252"/>
      <c r="T242" s="253"/>
      <c r="AT242" s="250" t="s">
        <v>269</v>
      </c>
      <c r="AU242" s="250" t="s">
        <v>91</v>
      </c>
      <c r="AV242" s="248" t="s">
        <v>91</v>
      </c>
      <c r="AW242" s="248" t="s">
        <v>34</v>
      </c>
      <c r="AX242" s="248" t="s">
        <v>81</v>
      </c>
      <c r="AY242" s="250" t="s">
        <v>260</v>
      </c>
    </row>
    <row r="243" spans="1:65" s="292" customFormat="1">
      <c r="B243" s="293"/>
      <c r="C243" s="298"/>
      <c r="D243" s="273" t="s">
        <v>269</v>
      </c>
      <c r="E243" s="299" t="s">
        <v>1443</v>
      </c>
      <c r="F243" s="300" t="s">
        <v>1557</v>
      </c>
      <c r="G243" s="298"/>
      <c r="H243" s="301">
        <v>6.4000000000000001E-2</v>
      </c>
      <c r="L243" s="293"/>
      <c r="M243" s="295"/>
      <c r="N243" s="296"/>
      <c r="O243" s="296"/>
      <c r="P243" s="296"/>
      <c r="Q243" s="296"/>
      <c r="R243" s="296"/>
      <c r="S243" s="296"/>
      <c r="T243" s="297"/>
      <c r="AT243" s="294" t="s">
        <v>269</v>
      </c>
      <c r="AU243" s="294" t="s">
        <v>91</v>
      </c>
      <c r="AV243" s="292" t="s">
        <v>277</v>
      </c>
      <c r="AW243" s="292" t="s">
        <v>34</v>
      </c>
      <c r="AX243" s="292" t="s">
        <v>88</v>
      </c>
      <c r="AY243" s="294" t="s">
        <v>260</v>
      </c>
    </row>
    <row r="244" spans="1:65" s="156" customFormat="1" ht="21.75" customHeight="1">
      <c r="A244" s="154"/>
      <c r="B244" s="91"/>
      <c r="C244" s="267" t="s">
        <v>455</v>
      </c>
      <c r="D244" s="267" t="s">
        <v>262</v>
      </c>
      <c r="E244" s="268" t="s">
        <v>1558</v>
      </c>
      <c r="F244" s="269" t="s">
        <v>1559</v>
      </c>
      <c r="G244" s="270" t="s">
        <v>299</v>
      </c>
      <c r="H244" s="271">
        <v>14.7</v>
      </c>
      <c r="I244" s="93">
        <v>0</v>
      </c>
      <c r="J244" s="93">
        <f>ROUND(I244*H244,2)</f>
        <v>0</v>
      </c>
      <c r="K244" s="92" t="s">
        <v>292</v>
      </c>
      <c r="L244" s="91"/>
      <c r="M244" s="236" t="s">
        <v>1</v>
      </c>
      <c r="N244" s="237" t="s">
        <v>46</v>
      </c>
      <c r="O244" s="238">
        <v>8.1000000000000003E-2</v>
      </c>
      <c r="P244" s="238">
        <f>O244*H244</f>
        <v>1.1906999999999999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15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R244" s="240" t="s">
        <v>267</v>
      </c>
      <c r="AT244" s="240" t="s">
        <v>262</v>
      </c>
      <c r="AU244" s="240" t="s">
        <v>91</v>
      </c>
      <c r="AY244" s="145" t="s">
        <v>260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45" t="s">
        <v>88</v>
      </c>
      <c r="BK244" s="241">
        <f>ROUND(I244*H244,2)</f>
        <v>0</v>
      </c>
      <c r="BL244" s="145" t="s">
        <v>267</v>
      </c>
      <c r="BM244" s="240" t="s">
        <v>1560</v>
      </c>
    </row>
    <row r="245" spans="1:65" s="242" customFormat="1">
      <c r="B245" s="243"/>
      <c r="C245" s="272"/>
      <c r="D245" s="273" t="s">
        <v>269</v>
      </c>
      <c r="E245" s="274" t="s">
        <v>1</v>
      </c>
      <c r="F245" s="275" t="s">
        <v>1533</v>
      </c>
      <c r="G245" s="272"/>
      <c r="H245" s="274" t="s">
        <v>1</v>
      </c>
      <c r="L245" s="243"/>
      <c r="M245" s="245"/>
      <c r="N245" s="246"/>
      <c r="O245" s="246"/>
      <c r="P245" s="246"/>
      <c r="Q245" s="246"/>
      <c r="R245" s="246"/>
      <c r="S245" s="246"/>
      <c r="T245" s="247"/>
      <c r="AT245" s="244" t="s">
        <v>269</v>
      </c>
      <c r="AU245" s="244" t="s">
        <v>91</v>
      </c>
      <c r="AV245" s="242" t="s">
        <v>88</v>
      </c>
      <c r="AW245" s="242" t="s">
        <v>34</v>
      </c>
      <c r="AX245" s="242" t="s">
        <v>81</v>
      </c>
      <c r="AY245" s="244" t="s">
        <v>260</v>
      </c>
    </row>
    <row r="246" spans="1:65" s="248" customFormat="1">
      <c r="B246" s="249"/>
      <c r="C246" s="276"/>
      <c r="D246" s="273" t="s">
        <v>269</v>
      </c>
      <c r="E246" s="277" t="s">
        <v>1</v>
      </c>
      <c r="F246" s="278" t="s">
        <v>1561</v>
      </c>
      <c r="G246" s="276"/>
      <c r="H246" s="279">
        <v>7.1</v>
      </c>
      <c r="L246" s="249"/>
      <c r="M246" s="251"/>
      <c r="N246" s="252"/>
      <c r="O246" s="252"/>
      <c r="P246" s="252"/>
      <c r="Q246" s="252"/>
      <c r="R246" s="252"/>
      <c r="S246" s="252"/>
      <c r="T246" s="253"/>
      <c r="AT246" s="250" t="s">
        <v>269</v>
      </c>
      <c r="AU246" s="250" t="s">
        <v>91</v>
      </c>
      <c r="AV246" s="248" t="s">
        <v>91</v>
      </c>
      <c r="AW246" s="248" t="s">
        <v>34</v>
      </c>
      <c r="AX246" s="248" t="s">
        <v>81</v>
      </c>
      <c r="AY246" s="250" t="s">
        <v>260</v>
      </c>
    </row>
    <row r="247" spans="1:65" s="248" customFormat="1">
      <c r="B247" s="249"/>
      <c r="C247" s="276"/>
      <c r="D247" s="273" t="s">
        <v>269</v>
      </c>
      <c r="E247" s="277" t="s">
        <v>1</v>
      </c>
      <c r="F247" s="278" t="s">
        <v>1562</v>
      </c>
      <c r="G247" s="276"/>
      <c r="H247" s="279">
        <v>7.6</v>
      </c>
      <c r="L247" s="249"/>
      <c r="M247" s="251"/>
      <c r="N247" s="252"/>
      <c r="O247" s="252"/>
      <c r="P247" s="252"/>
      <c r="Q247" s="252"/>
      <c r="R247" s="252"/>
      <c r="S247" s="252"/>
      <c r="T247" s="253"/>
      <c r="AT247" s="250" t="s">
        <v>269</v>
      </c>
      <c r="AU247" s="250" t="s">
        <v>91</v>
      </c>
      <c r="AV247" s="248" t="s">
        <v>91</v>
      </c>
      <c r="AW247" s="248" t="s">
        <v>34</v>
      </c>
      <c r="AX247" s="248" t="s">
        <v>81</v>
      </c>
      <c r="AY247" s="250" t="s">
        <v>260</v>
      </c>
    </row>
    <row r="248" spans="1:65" s="258" customFormat="1">
      <c r="B248" s="259"/>
      <c r="C248" s="285"/>
      <c r="D248" s="273" t="s">
        <v>269</v>
      </c>
      <c r="E248" s="286" t="s">
        <v>1</v>
      </c>
      <c r="F248" s="287" t="s">
        <v>279</v>
      </c>
      <c r="G248" s="285"/>
      <c r="H248" s="288">
        <v>14.7</v>
      </c>
      <c r="L248" s="259"/>
      <c r="M248" s="261"/>
      <c r="N248" s="262"/>
      <c r="O248" s="262"/>
      <c r="P248" s="262"/>
      <c r="Q248" s="262"/>
      <c r="R248" s="262"/>
      <c r="S248" s="262"/>
      <c r="T248" s="263"/>
      <c r="AT248" s="260" t="s">
        <v>269</v>
      </c>
      <c r="AU248" s="260" t="s">
        <v>91</v>
      </c>
      <c r="AV248" s="258" t="s">
        <v>267</v>
      </c>
      <c r="AW248" s="258" t="s">
        <v>34</v>
      </c>
      <c r="AX248" s="258" t="s">
        <v>88</v>
      </c>
      <c r="AY248" s="260" t="s">
        <v>260</v>
      </c>
    </row>
    <row r="249" spans="1:65" s="223" customFormat="1" ht="22.95" customHeight="1">
      <c r="B249" s="224"/>
      <c r="C249" s="282"/>
      <c r="D249" s="283" t="s">
        <v>80</v>
      </c>
      <c r="E249" s="284" t="s">
        <v>296</v>
      </c>
      <c r="F249" s="284" t="s">
        <v>1130</v>
      </c>
      <c r="G249" s="282"/>
      <c r="H249" s="282"/>
      <c r="J249" s="235">
        <f>BK249</f>
        <v>0</v>
      </c>
      <c r="L249" s="224"/>
      <c r="M249" s="228"/>
      <c r="N249" s="229"/>
      <c r="O249" s="229"/>
      <c r="P249" s="230">
        <f>SUM(P250:P253)</f>
        <v>1.0920000000000001</v>
      </c>
      <c r="Q249" s="229"/>
      <c r="R249" s="230">
        <f>SUM(R250:R253)</f>
        <v>0</v>
      </c>
      <c r="S249" s="229"/>
      <c r="T249" s="231">
        <f>SUM(T250:T253)</f>
        <v>0</v>
      </c>
      <c r="AR249" s="225" t="s">
        <v>88</v>
      </c>
      <c r="AT249" s="232" t="s">
        <v>80</v>
      </c>
      <c r="AU249" s="232" t="s">
        <v>88</v>
      </c>
      <c r="AY249" s="225" t="s">
        <v>260</v>
      </c>
      <c r="BK249" s="233">
        <f>SUM(BK250:BK253)</f>
        <v>0</v>
      </c>
    </row>
    <row r="250" spans="1:65" s="156" customFormat="1" ht="16.5" customHeight="1">
      <c r="A250" s="154"/>
      <c r="B250" s="91"/>
      <c r="C250" s="267" t="s">
        <v>460</v>
      </c>
      <c r="D250" s="267" t="s">
        <v>262</v>
      </c>
      <c r="E250" s="268" t="s">
        <v>1136</v>
      </c>
      <c r="F250" s="269" t="s">
        <v>1137</v>
      </c>
      <c r="G250" s="270" t="s">
        <v>265</v>
      </c>
      <c r="H250" s="271">
        <v>19.5</v>
      </c>
      <c r="I250" s="93">
        <v>0</v>
      </c>
      <c r="J250" s="93">
        <f>ROUND(I250*H250,2)</f>
        <v>0</v>
      </c>
      <c r="K250" s="92" t="s">
        <v>266</v>
      </c>
      <c r="L250" s="91"/>
      <c r="M250" s="236" t="s">
        <v>1</v>
      </c>
      <c r="N250" s="237" t="s">
        <v>46</v>
      </c>
      <c r="O250" s="238">
        <v>2.9000000000000001E-2</v>
      </c>
      <c r="P250" s="238">
        <f>O250*H250</f>
        <v>0.5655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15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R250" s="240" t="s">
        <v>267</v>
      </c>
      <c r="AT250" s="240" t="s">
        <v>262</v>
      </c>
      <c r="AU250" s="240" t="s">
        <v>91</v>
      </c>
      <c r="AY250" s="145" t="s">
        <v>260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45" t="s">
        <v>88</v>
      </c>
      <c r="BK250" s="241">
        <f>ROUND(I250*H250,2)</f>
        <v>0</v>
      </c>
      <c r="BL250" s="145" t="s">
        <v>267</v>
      </c>
      <c r="BM250" s="240" t="s">
        <v>1563</v>
      </c>
    </row>
    <row r="251" spans="1:65" s="248" customFormat="1">
      <c r="B251" s="249"/>
      <c r="C251" s="276"/>
      <c r="D251" s="273" t="s">
        <v>269</v>
      </c>
      <c r="E251" s="277" t="s">
        <v>1</v>
      </c>
      <c r="F251" s="278" t="s">
        <v>1564</v>
      </c>
      <c r="G251" s="276"/>
      <c r="H251" s="279">
        <v>19.5</v>
      </c>
      <c r="L251" s="249"/>
      <c r="M251" s="251"/>
      <c r="N251" s="252"/>
      <c r="O251" s="252"/>
      <c r="P251" s="252"/>
      <c r="Q251" s="252"/>
      <c r="R251" s="252"/>
      <c r="S251" s="252"/>
      <c r="T251" s="253"/>
      <c r="AT251" s="250" t="s">
        <v>269</v>
      </c>
      <c r="AU251" s="250" t="s">
        <v>91</v>
      </c>
      <c r="AV251" s="248" t="s">
        <v>91</v>
      </c>
      <c r="AW251" s="248" t="s">
        <v>34</v>
      </c>
      <c r="AX251" s="248" t="s">
        <v>88</v>
      </c>
      <c r="AY251" s="250" t="s">
        <v>260</v>
      </c>
    </row>
    <row r="252" spans="1:65" s="156" customFormat="1" ht="16.5" customHeight="1">
      <c r="A252" s="154"/>
      <c r="B252" s="91"/>
      <c r="C252" s="267" t="s">
        <v>468</v>
      </c>
      <c r="D252" s="267" t="s">
        <v>262</v>
      </c>
      <c r="E252" s="268" t="s">
        <v>1565</v>
      </c>
      <c r="F252" s="269" t="s">
        <v>1566</v>
      </c>
      <c r="G252" s="270" t="s">
        <v>265</v>
      </c>
      <c r="H252" s="271">
        <v>19.5</v>
      </c>
      <c r="I252" s="93">
        <v>0</v>
      </c>
      <c r="J252" s="93">
        <f>ROUND(I252*H252,2)</f>
        <v>0</v>
      </c>
      <c r="K252" s="92" t="s">
        <v>266</v>
      </c>
      <c r="L252" s="91"/>
      <c r="M252" s="236" t="s">
        <v>1</v>
      </c>
      <c r="N252" s="237" t="s">
        <v>46</v>
      </c>
      <c r="O252" s="238">
        <v>2.7E-2</v>
      </c>
      <c r="P252" s="238">
        <f>O252*H252</f>
        <v>0.52649999999999997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R252" s="240" t="s">
        <v>267</v>
      </c>
      <c r="AT252" s="240" t="s">
        <v>262</v>
      </c>
      <c r="AU252" s="240" t="s">
        <v>91</v>
      </c>
      <c r="AY252" s="145" t="s">
        <v>260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45" t="s">
        <v>88</v>
      </c>
      <c r="BK252" s="241">
        <f>ROUND(I252*H252,2)</f>
        <v>0</v>
      </c>
      <c r="BL252" s="145" t="s">
        <v>267</v>
      </c>
      <c r="BM252" s="240" t="s">
        <v>1567</v>
      </c>
    </row>
    <row r="253" spans="1:65" s="248" customFormat="1">
      <c r="B253" s="249"/>
      <c r="C253" s="276"/>
      <c r="D253" s="273" t="s">
        <v>269</v>
      </c>
      <c r="E253" s="277" t="s">
        <v>1</v>
      </c>
      <c r="F253" s="278" t="s">
        <v>1568</v>
      </c>
      <c r="G253" s="276"/>
      <c r="H253" s="279">
        <v>19.5</v>
      </c>
      <c r="L253" s="249"/>
      <c r="M253" s="251"/>
      <c r="N253" s="252"/>
      <c r="O253" s="252"/>
      <c r="P253" s="252"/>
      <c r="Q253" s="252"/>
      <c r="R253" s="252"/>
      <c r="S253" s="252"/>
      <c r="T253" s="253"/>
      <c r="AT253" s="250" t="s">
        <v>269</v>
      </c>
      <c r="AU253" s="250" t="s">
        <v>91</v>
      </c>
      <c r="AV253" s="248" t="s">
        <v>91</v>
      </c>
      <c r="AW253" s="248" t="s">
        <v>34</v>
      </c>
      <c r="AX253" s="248" t="s">
        <v>88</v>
      </c>
      <c r="AY253" s="250" t="s">
        <v>260</v>
      </c>
    </row>
    <row r="254" spans="1:65" s="223" customFormat="1" ht="22.95" customHeight="1">
      <c r="B254" s="224"/>
      <c r="C254" s="282"/>
      <c r="D254" s="283" t="s">
        <v>80</v>
      </c>
      <c r="E254" s="284" t="s">
        <v>305</v>
      </c>
      <c r="F254" s="284" t="s">
        <v>1569</v>
      </c>
      <c r="G254" s="282"/>
      <c r="H254" s="282"/>
      <c r="J254" s="235">
        <f>BK254</f>
        <v>0</v>
      </c>
      <c r="L254" s="224"/>
      <c r="M254" s="228"/>
      <c r="N254" s="229"/>
      <c r="O254" s="229"/>
      <c r="P254" s="230">
        <f>SUM(P255:P272)</f>
        <v>17.441819000000002</v>
      </c>
      <c r="Q254" s="229"/>
      <c r="R254" s="230">
        <f>SUM(R255:R272)</f>
        <v>7.4654162299999989</v>
      </c>
      <c r="S254" s="229"/>
      <c r="T254" s="231">
        <f>SUM(T255:T272)</f>
        <v>0</v>
      </c>
      <c r="AR254" s="225" t="s">
        <v>88</v>
      </c>
      <c r="AT254" s="232" t="s">
        <v>80</v>
      </c>
      <c r="AU254" s="232" t="s">
        <v>88</v>
      </c>
      <c r="AY254" s="225" t="s">
        <v>260</v>
      </c>
      <c r="BK254" s="233">
        <f>SUM(BK255:BK272)</f>
        <v>0</v>
      </c>
    </row>
    <row r="255" spans="1:65" s="156" customFormat="1" ht="21.75" customHeight="1">
      <c r="A255" s="154"/>
      <c r="B255" s="91"/>
      <c r="C255" s="267" t="s">
        <v>473</v>
      </c>
      <c r="D255" s="267" t="s">
        <v>262</v>
      </c>
      <c r="E255" s="268" t="s">
        <v>1570</v>
      </c>
      <c r="F255" s="269" t="s">
        <v>1571</v>
      </c>
      <c r="G255" s="270" t="s">
        <v>308</v>
      </c>
      <c r="H255" s="271">
        <v>2.9249999999999998</v>
      </c>
      <c r="I255" s="93">
        <v>0</v>
      </c>
      <c r="J255" s="93">
        <f>ROUND(I255*H255,2)</f>
        <v>0</v>
      </c>
      <c r="K255" s="92" t="s">
        <v>292</v>
      </c>
      <c r="L255" s="91"/>
      <c r="M255" s="236" t="s">
        <v>1</v>
      </c>
      <c r="N255" s="237" t="s">
        <v>46</v>
      </c>
      <c r="O255" s="238">
        <v>2.3170000000000002</v>
      </c>
      <c r="P255" s="238">
        <f>O255*H255</f>
        <v>6.7772250000000005</v>
      </c>
      <c r="Q255" s="238">
        <v>2.4529999999999998</v>
      </c>
      <c r="R255" s="238">
        <f>Q255*H255</f>
        <v>7.1750249999999989</v>
      </c>
      <c r="S255" s="238">
        <v>0</v>
      </c>
      <c r="T255" s="239">
        <f>S255*H255</f>
        <v>0</v>
      </c>
      <c r="U255" s="154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R255" s="240" t="s">
        <v>267</v>
      </c>
      <c r="AT255" s="240" t="s">
        <v>262</v>
      </c>
      <c r="AU255" s="240" t="s">
        <v>91</v>
      </c>
      <c r="AY255" s="145" t="s">
        <v>260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45" t="s">
        <v>88</v>
      </c>
      <c r="BK255" s="241">
        <f>ROUND(I255*H255,2)</f>
        <v>0</v>
      </c>
      <c r="BL255" s="145" t="s">
        <v>267</v>
      </c>
      <c r="BM255" s="240" t="s">
        <v>1572</v>
      </c>
    </row>
    <row r="256" spans="1:65" s="242" customFormat="1">
      <c r="B256" s="243"/>
      <c r="C256" s="272"/>
      <c r="D256" s="273" t="s">
        <v>269</v>
      </c>
      <c r="E256" s="274" t="s">
        <v>1</v>
      </c>
      <c r="F256" s="275" t="s">
        <v>1573</v>
      </c>
      <c r="G256" s="272"/>
      <c r="H256" s="274" t="s">
        <v>1</v>
      </c>
      <c r="L256" s="243"/>
      <c r="M256" s="245"/>
      <c r="N256" s="246"/>
      <c r="O256" s="246"/>
      <c r="P256" s="246"/>
      <c r="Q256" s="246"/>
      <c r="R256" s="246"/>
      <c r="S256" s="246"/>
      <c r="T256" s="247"/>
      <c r="AT256" s="244" t="s">
        <v>269</v>
      </c>
      <c r="AU256" s="244" t="s">
        <v>91</v>
      </c>
      <c r="AV256" s="242" t="s">
        <v>88</v>
      </c>
      <c r="AW256" s="242" t="s">
        <v>34</v>
      </c>
      <c r="AX256" s="242" t="s">
        <v>81</v>
      </c>
      <c r="AY256" s="244" t="s">
        <v>260</v>
      </c>
    </row>
    <row r="257" spans="1:65" s="242" customFormat="1">
      <c r="B257" s="243"/>
      <c r="C257" s="272"/>
      <c r="D257" s="273" t="s">
        <v>269</v>
      </c>
      <c r="E257" s="274" t="s">
        <v>1</v>
      </c>
      <c r="F257" s="275" t="s">
        <v>1574</v>
      </c>
      <c r="G257" s="272"/>
      <c r="H257" s="274" t="s">
        <v>1</v>
      </c>
      <c r="L257" s="243"/>
      <c r="M257" s="245"/>
      <c r="N257" s="246"/>
      <c r="O257" s="246"/>
      <c r="P257" s="246"/>
      <c r="Q257" s="246"/>
      <c r="R257" s="246"/>
      <c r="S257" s="246"/>
      <c r="T257" s="247"/>
      <c r="AT257" s="244" t="s">
        <v>269</v>
      </c>
      <c r="AU257" s="244" t="s">
        <v>91</v>
      </c>
      <c r="AV257" s="242" t="s">
        <v>88</v>
      </c>
      <c r="AW257" s="242" t="s">
        <v>34</v>
      </c>
      <c r="AX257" s="242" t="s">
        <v>81</v>
      </c>
      <c r="AY257" s="244" t="s">
        <v>260</v>
      </c>
    </row>
    <row r="258" spans="1:65" s="248" customFormat="1">
      <c r="B258" s="249"/>
      <c r="C258" s="276"/>
      <c r="D258" s="273" t="s">
        <v>269</v>
      </c>
      <c r="E258" s="277" t="s">
        <v>1</v>
      </c>
      <c r="F258" s="278" t="s">
        <v>1575</v>
      </c>
      <c r="G258" s="276"/>
      <c r="H258" s="279">
        <v>2.9249999999999998</v>
      </c>
      <c r="L258" s="249"/>
      <c r="M258" s="251"/>
      <c r="N258" s="252"/>
      <c r="O258" s="252"/>
      <c r="P258" s="252"/>
      <c r="Q258" s="252"/>
      <c r="R258" s="252"/>
      <c r="S258" s="252"/>
      <c r="T258" s="253"/>
      <c r="AT258" s="250" t="s">
        <v>269</v>
      </c>
      <c r="AU258" s="250" t="s">
        <v>91</v>
      </c>
      <c r="AV258" s="248" t="s">
        <v>91</v>
      </c>
      <c r="AW258" s="248" t="s">
        <v>34</v>
      </c>
      <c r="AX258" s="248" t="s">
        <v>81</v>
      </c>
      <c r="AY258" s="250" t="s">
        <v>260</v>
      </c>
    </row>
    <row r="259" spans="1:65" s="292" customFormat="1">
      <c r="B259" s="293"/>
      <c r="C259" s="298"/>
      <c r="D259" s="273" t="s">
        <v>269</v>
      </c>
      <c r="E259" s="299" t="s">
        <v>1421</v>
      </c>
      <c r="F259" s="300" t="s">
        <v>312</v>
      </c>
      <c r="G259" s="298"/>
      <c r="H259" s="301">
        <v>2.9249999999999998</v>
      </c>
      <c r="L259" s="293"/>
      <c r="M259" s="295"/>
      <c r="N259" s="296"/>
      <c r="O259" s="296"/>
      <c r="P259" s="296"/>
      <c r="Q259" s="296"/>
      <c r="R259" s="296"/>
      <c r="S259" s="296"/>
      <c r="T259" s="297"/>
      <c r="AT259" s="294" t="s">
        <v>269</v>
      </c>
      <c r="AU259" s="294" t="s">
        <v>91</v>
      </c>
      <c r="AV259" s="292" t="s">
        <v>277</v>
      </c>
      <c r="AW259" s="292" t="s">
        <v>34</v>
      </c>
      <c r="AX259" s="292" t="s">
        <v>88</v>
      </c>
      <c r="AY259" s="294" t="s">
        <v>260</v>
      </c>
    </row>
    <row r="260" spans="1:65" s="156" customFormat="1" ht="16.5" customHeight="1">
      <c r="A260" s="154"/>
      <c r="B260" s="91"/>
      <c r="C260" s="267" t="s">
        <v>478</v>
      </c>
      <c r="D260" s="267" t="s">
        <v>262</v>
      </c>
      <c r="E260" s="268" t="s">
        <v>1576</v>
      </c>
      <c r="F260" s="269" t="s">
        <v>1577</v>
      </c>
      <c r="G260" s="270" t="s">
        <v>265</v>
      </c>
      <c r="H260" s="271">
        <v>19.5</v>
      </c>
      <c r="I260" s="93">
        <v>0</v>
      </c>
      <c r="J260" s="93">
        <f>ROUND(I260*H260,2)</f>
        <v>0</v>
      </c>
      <c r="K260" s="92" t="s">
        <v>292</v>
      </c>
      <c r="L260" s="91"/>
      <c r="M260" s="236" t="s">
        <v>1</v>
      </c>
      <c r="N260" s="237" t="s">
        <v>46</v>
      </c>
      <c r="O260" s="238">
        <v>0.23200000000000001</v>
      </c>
      <c r="P260" s="238">
        <f>O260*H260</f>
        <v>4.524</v>
      </c>
      <c r="Q260" s="238">
        <v>4.0000000000000001E-3</v>
      </c>
      <c r="R260" s="238">
        <f>Q260*H260</f>
        <v>7.8E-2</v>
      </c>
      <c r="S260" s="238">
        <v>0</v>
      </c>
      <c r="T260" s="239">
        <f>S260*H260</f>
        <v>0</v>
      </c>
      <c r="U260" s="15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R260" s="240" t="s">
        <v>267</v>
      </c>
      <c r="AT260" s="240" t="s">
        <v>262</v>
      </c>
      <c r="AU260" s="240" t="s">
        <v>91</v>
      </c>
      <c r="AY260" s="145" t="s">
        <v>260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45" t="s">
        <v>88</v>
      </c>
      <c r="BK260" s="241">
        <f>ROUND(I260*H260,2)</f>
        <v>0</v>
      </c>
      <c r="BL260" s="145" t="s">
        <v>267</v>
      </c>
      <c r="BM260" s="240" t="s">
        <v>1578</v>
      </c>
    </row>
    <row r="261" spans="1:65" s="242" customFormat="1">
      <c r="B261" s="243"/>
      <c r="C261" s="272"/>
      <c r="D261" s="273" t="s">
        <v>269</v>
      </c>
      <c r="E261" s="274" t="s">
        <v>1</v>
      </c>
      <c r="F261" s="275" t="s">
        <v>1579</v>
      </c>
      <c r="G261" s="272"/>
      <c r="H261" s="274" t="s">
        <v>1</v>
      </c>
      <c r="L261" s="243"/>
      <c r="M261" s="245"/>
      <c r="N261" s="246"/>
      <c r="O261" s="246"/>
      <c r="P261" s="246"/>
      <c r="Q261" s="246"/>
      <c r="R261" s="246"/>
      <c r="S261" s="246"/>
      <c r="T261" s="247"/>
      <c r="AT261" s="244" t="s">
        <v>269</v>
      </c>
      <c r="AU261" s="244" t="s">
        <v>91</v>
      </c>
      <c r="AV261" s="242" t="s">
        <v>88</v>
      </c>
      <c r="AW261" s="242" t="s">
        <v>34</v>
      </c>
      <c r="AX261" s="242" t="s">
        <v>81</v>
      </c>
      <c r="AY261" s="244" t="s">
        <v>260</v>
      </c>
    </row>
    <row r="262" spans="1:65" s="248" customFormat="1">
      <c r="B262" s="249"/>
      <c r="C262" s="276"/>
      <c r="D262" s="273" t="s">
        <v>269</v>
      </c>
      <c r="E262" s="277" t="s">
        <v>1</v>
      </c>
      <c r="F262" s="278" t="s">
        <v>1580</v>
      </c>
      <c r="G262" s="276"/>
      <c r="H262" s="279">
        <v>19.5</v>
      </c>
      <c r="L262" s="249"/>
      <c r="M262" s="251"/>
      <c r="N262" s="252"/>
      <c r="O262" s="252"/>
      <c r="P262" s="252"/>
      <c r="Q262" s="252"/>
      <c r="R262" s="252"/>
      <c r="S262" s="252"/>
      <c r="T262" s="253"/>
      <c r="AT262" s="250" t="s">
        <v>269</v>
      </c>
      <c r="AU262" s="250" t="s">
        <v>91</v>
      </c>
      <c r="AV262" s="248" t="s">
        <v>91</v>
      </c>
      <c r="AW262" s="248" t="s">
        <v>34</v>
      </c>
      <c r="AX262" s="248" t="s">
        <v>88</v>
      </c>
      <c r="AY262" s="250" t="s">
        <v>260</v>
      </c>
    </row>
    <row r="263" spans="1:65" s="156" customFormat="1" ht="16.5" customHeight="1">
      <c r="A263" s="154"/>
      <c r="B263" s="91"/>
      <c r="C263" s="267" t="s">
        <v>486</v>
      </c>
      <c r="D263" s="267" t="s">
        <v>262</v>
      </c>
      <c r="E263" s="268" t="s">
        <v>1581</v>
      </c>
      <c r="F263" s="269" t="s">
        <v>1582</v>
      </c>
      <c r="G263" s="270" t="s">
        <v>308</v>
      </c>
      <c r="H263" s="271">
        <v>2.9249999999999998</v>
      </c>
      <c r="I263" s="93">
        <v>0</v>
      </c>
      <c r="J263" s="93">
        <f>ROUND(I263*H263,2)</f>
        <v>0</v>
      </c>
      <c r="K263" s="92" t="s">
        <v>266</v>
      </c>
      <c r="L263" s="91"/>
      <c r="M263" s="236" t="s">
        <v>1</v>
      </c>
      <c r="N263" s="237" t="s">
        <v>46</v>
      </c>
      <c r="O263" s="238">
        <v>0.20499999999999999</v>
      </c>
      <c r="P263" s="238">
        <f>O263*H263</f>
        <v>0.59962499999999996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15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R263" s="240" t="s">
        <v>267</v>
      </c>
      <c r="AT263" s="240" t="s">
        <v>262</v>
      </c>
      <c r="AU263" s="240" t="s">
        <v>91</v>
      </c>
      <c r="AY263" s="145" t="s">
        <v>260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45" t="s">
        <v>88</v>
      </c>
      <c r="BK263" s="241">
        <f>ROUND(I263*H263,2)</f>
        <v>0</v>
      </c>
      <c r="BL263" s="145" t="s">
        <v>267</v>
      </c>
      <c r="BM263" s="240" t="s">
        <v>1583</v>
      </c>
    </row>
    <row r="264" spans="1:65" s="242" customFormat="1">
      <c r="B264" s="243"/>
      <c r="C264" s="272"/>
      <c r="D264" s="273" t="s">
        <v>269</v>
      </c>
      <c r="E264" s="274" t="s">
        <v>1</v>
      </c>
      <c r="F264" s="275" t="s">
        <v>1584</v>
      </c>
      <c r="G264" s="272"/>
      <c r="H264" s="274" t="s">
        <v>1</v>
      </c>
      <c r="L264" s="243"/>
      <c r="M264" s="245"/>
      <c r="N264" s="246"/>
      <c r="O264" s="246"/>
      <c r="P264" s="246"/>
      <c r="Q264" s="246"/>
      <c r="R264" s="246"/>
      <c r="S264" s="246"/>
      <c r="T264" s="247"/>
      <c r="AT264" s="244" t="s">
        <v>269</v>
      </c>
      <c r="AU264" s="244" t="s">
        <v>91</v>
      </c>
      <c r="AV264" s="242" t="s">
        <v>88</v>
      </c>
      <c r="AW264" s="242" t="s">
        <v>34</v>
      </c>
      <c r="AX264" s="242" t="s">
        <v>81</v>
      </c>
      <c r="AY264" s="244" t="s">
        <v>260</v>
      </c>
    </row>
    <row r="265" spans="1:65" s="248" customFormat="1">
      <c r="B265" s="249"/>
      <c r="C265" s="276"/>
      <c r="D265" s="273" t="s">
        <v>269</v>
      </c>
      <c r="E265" s="277" t="s">
        <v>1</v>
      </c>
      <c r="F265" s="278" t="s">
        <v>1421</v>
      </c>
      <c r="G265" s="276"/>
      <c r="H265" s="279">
        <v>2.9249999999999998</v>
      </c>
      <c r="L265" s="249"/>
      <c r="M265" s="251"/>
      <c r="N265" s="252"/>
      <c r="O265" s="252"/>
      <c r="P265" s="252"/>
      <c r="Q265" s="252"/>
      <c r="R265" s="252"/>
      <c r="S265" s="252"/>
      <c r="T265" s="253"/>
      <c r="AT265" s="250" t="s">
        <v>269</v>
      </c>
      <c r="AU265" s="250" t="s">
        <v>91</v>
      </c>
      <c r="AV265" s="248" t="s">
        <v>91</v>
      </c>
      <c r="AW265" s="248" t="s">
        <v>34</v>
      </c>
      <c r="AX265" s="248" t="s">
        <v>88</v>
      </c>
      <c r="AY265" s="250" t="s">
        <v>260</v>
      </c>
    </row>
    <row r="266" spans="1:65" s="156" customFormat="1" ht="16.5" customHeight="1">
      <c r="A266" s="154"/>
      <c r="B266" s="91"/>
      <c r="C266" s="267" t="s">
        <v>490</v>
      </c>
      <c r="D266" s="267" t="s">
        <v>262</v>
      </c>
      <c r="E266" s="268" t="s">
        <v>1585</v>
      </c>
      <c r="F266" s="269" t="s">
        <v>1586</v>
      </c>
      <c r="G266" s="270" t="s">
        <v>380</v>
      </c>
      <c r="H266" s="271">
        <v>0.19900000000000001</v>
      </c>
      <c r="I266" s="93">
        <v>0</v>
      </c>
      <c r="J266" s="93">
        <f>ROUND(I266*H266,2)</f>
        <v>0</v>
      </c>
      <c r="K266" s="92" t="s">
        <v>266</v>
      </c>
      <c r="L266" s="91"/>
      <c r="M266" s="236" t="s">
        <v>1</v>
      </c>
      <c r="N266" s="237" t="s">
        <v>46</v>
      </c>
      <c r="O266" s="238">
        <v>15.231</v>
      </c>
      <c r="P266" s="238">
        <f>O266*H266</f>
        <v>3.0309690000000002</v>
      </c>
      <c r="Q266" s="238">
        <v>1.06277</v>
      </c>
      <c r="R266" s="238">
        <f>Q266*H266</f>
        <v>0.21149123</v>
      </c>
      <c r="S266" s="238">
        <v>0</v>
      </c>
      <c r="T266" s="239">
        <f>S266*H266</f>
        <v>0</v>
      </c>
      <c r="U266" s="15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R266" s="240" t="s">
        <v>267</v>
      </c>
      <c r="AT266" s="240" t="s">
        <v>262</v>
      </c>
      <c r="AU266" s="240" t="s">
        <v>91</v>
      </c>
      <c r="AY266" s="145" t="s">
        <v>260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45" t="s">
        <v>88</v>
      </c>
      <c r="BK266" s="241">
        <f>ROUND(I266*H266,2)</f>
        <v>0</v>
      </c>
      <c r="BL266" s="145" t="s">
        <v>267</v>
      </c>
      <c r="BM266" s="240" t="s">
        <v>1587</v>
      </c>
    </row>
    <row r="267" spans="1:65" s="242" customFormat="1">
      <c r="B267" s="243"/>
      <c r="C267" s="272"/>
      <c r="D267" s="273" t="s">
        <v>269</v>
      </c>
      <c r="E267" s="274" t="s">
        <v>1</v>
      </c>
      <c r="F267" s="275" t="s">
        <v>1588</v>
      </c>
      <c r="G267" s="272"/>
      <c r="H267" s="274" t="s">
        <v>1</v>
      </c>
      <c r="L267" s="243"/>
      <c r="M267" s="245"/>
      <c r="N267" s="246"/>
      <c r="O267" s="246"/>
      <c r="P267" s="246"/>
      <c r="Q267" s="246"/>
      <c r="R267" s="246"/>
      <c r="S267" s="246"/>
      <c r="T267" s="247"/>
      <c r="AT267" s="244" t="s">
        <v>269</v>
      </c>
      <c r="AU267" s="244" t="s">
        <v>91</v>
      </c>
      <c r="AV267" s="242" t="s">
        <v>88</v>
      </c>
      <c r="AW267" s="242" t="s">
        <v>34</v>
      </c>
      <c r="AX267" s="242" t="s">
        <v>81</v>
      </c>
      <c r="AY267" s="244" t="s">
        <v>260</v>
      </c>
    </row>
    <row r="268" spans="1:65" s="248" customFormat="1">
      <c r="B268" s="249"/>
      <c r="C268" s="276"/>
      <c r="D268" s="273" t="s">
        <v>269</v>
      </c>
      <c r="E268" s="277" t="s">
        <v>1</v>
      </c>
      <c r="F268" s="278" t="s">
        <v>1589</v>
      </c>
      <c r="G268" s="276"/>
      <c r="H268" s="279">
        <v>0.19900000000000001</v>
      </c>
      <c r="L268" s="249"/>
      <c r="M268" s="251"/>
      <c r="N268" s="252"/>
      <c r="O268" s="252"/>
      <c r="P268" s="252"/>
      <c r="Q268" s="252"/>
      <c r="R268" s="252"/>
      <c r="S268" s="252"/>
      <c r="T268" s="253"/>
      <c r="AT268" s="250" t="s">
        <v>269</v>
      </c>
      <c r="AU268" s="250" t="s">
        <v>91</v>
      </c>
      <c r="AV268" s="248" t="s">
        <v>91</v>
      </c>
      <c r="AW268" s="248" t="s">
        <v>34</v>
      </c>
      <c r="AX268" s="248" t="s">
        <v>88</v>
      </c>
      <c r="AY268" s="250" t="s">
        <v>260</v>
      </c>
    </row>
    <row r="269" spans="1:65" s="156" customFormat="1" ht="16.5" customHeight="1">
      <c r="A269" s="154"/>
      <c r="B269" s="91"/>
      <c r="C269" s="267" t="s">
        <v>497</v>
      </c>
      <c r="D269" s="267" t="s">
        <v>262</v>
      </c>
      <c r="E269" s="268" t="s">
        <v>1590</v>
      </c>
      <c r="F269" s="269" t="s">
        <v>1591</v>
      </c>
      <c r="G269" s="270" t="s">
        <v>299</v>
      </c>
      <c r="H269" s="271">
        <v>10</v>
      </c>
      <c r="I269" s="93">
        <v>0</v>
      </c>
      <c r="J269" s="93">
        <f>ROUND(I269*H269,2)</f>
        <v>0</v>
      </c>
      <c r="K269" s="92" t="s">
        <v>266</v>
      </c>
      <c r="L269" s="91"/>
      <c r="M269" s="236" t="s">
        <v>1</v>
      </c>
      <c r="N269" s="237" t="s">
        <v>46</v>
      </c>
      <c r="O269" s="238">
        <v>0.09</v>
      </c>
      <c r="P269" s="238">
        <f>O269*H269</f>
        <v>0.89999999999999991</v>
      </c>
      <c r="Q269" s="238">
        <v>8.0000000000000007E-5</v>
      </c>
      <c r="R269" s="238">
        <f>Q269*H269</f>
        <v>8.0000000000000004E-4</v>
      </c>
      <c r="S269" s="238">
        <v>0</v>
      </c>
      <c r="T269" s="239">
        <f>S269*H269</f>
        <v>0</v>
      </c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R269" s="240" t="s">
        <v>267</v>
      </c>
      <c r="AT269" s="240" t="s">
        <v>262</v>
      </c>
      <c r="AU269" s="240" t="s">
        <v>91</v>
      </c>
      <c r="AY269" s="145" t="s">
        <v>260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45" t="s">
        <v>88</v>
      </c>
      <c r="BK269" s="241">
        <f>ROUND(I269*H269,2)</f>
        <v>0</v>
      </c>
      <c r="BL269" s="145" t="s">
        <v>267</v>
      </c>
      <c r="BM269" s="240" t="s">
        <v>1592</v>
      </c>
    </row>
    <row r="270" spans="1:65" s="248" customFormat="1">
      <c r="B270" s="249"/>
      <c r="C270" s="276"/>
      <c r="D270" s="273" t="s">
        <v>269</v>
      </c>
      <c r="E270" s="277" t="s">
        <v>1</v>
      </c>
      <c r="F270" s="278" t="s">
        <v>1593</v>
      </c>
      <c r="G270" s="276"/>
      <c r="H270" s="279">
        <v>10</v>
      </c>
      <c r="L270" s="249"/>
      <c r="M270" s="251"/>
      <c r="N270" s="252"/>
      <c r="O270" s="252"/>
      <c r="P270" s="252"/>
      <c r="Q270" s="252"/>
      <c r="R270" s="252"/>
      <c r="S270" s="252"/>
      <c r="T270" s="253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88</v>
      </c>
      <c r="AY270" s="250" t="s">
        <v>260</v>
      </c>
    </row>
    <row r="271" spans="1:65" s="156" customFormat="1" ht="16.5" customHeight="1">
      <c r="A271" s="154"/>
      <c r="B271" s="91"/>
      <c r="C271" s="267" t="s">
        <v>501</v>
      </c>
      <c r="D271" s="267" t="s">
        <v>262</v>
      </c>
      <c r="E271" s="268" t="s">
        <v>1594</v>
      </c>
      <c r="F271" s="269" t="s">
        <v>1595</v>
      </c>
      <c r="G271" s="270" t="s">
        <v>299</v>
      </c>
      <c r="H271" s="271">
        <v>10</v>
      </c>
      <c r="I271" s="93">
        <v>0</v>
      </c>
      <c r="J271" s="93">
        <f>ROUND(I271*H271,2)</f>
        <v>0</v>
      </c>
      <c r="K271" s="92" t="s">
        <v>266</v>
      </c>
      <c r="L271" s="91"/>
      <c r="M271" s="236" t="s">
        <v>1</v>
      </c>
      <c r="N271" s="237" t="s">
        <v>46</v>
      </c>
      <c r="O271" s="238">
        <v>0.161</v>
      </c>
      <c r="P271" s="238">
        <f>O271*H271</f>
        <v>1.61</v>
      </c>
      <c r="Q271" s="238">
        <v>1.0000000000000001E-5</v>
      </c>
      <c r="R271" s="238">
        <f>Q271*H271</f>
        <v>1E-4</v>
      </c>
      <c r="S271" s="238">
        <v>0</v>
      </c>
      <c r="T271" s="239">
        <f>S271*H271</f>
        <v>0</v>
      </c>
      <c r="U271" s="15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R271" s="240" t="s">
        <v>267</v>
      </c>
      <c r="AT271" s="240" t="s">
        <v>262</v>
      </c>
      <c r="AU271" s="240" t="s">
        <v>91</v>
      </c>
      <c r="AY271" s="145" t="s">
        <v>260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45" t="s">
        <v>88</v>
      </c>
      <c r="BK271" s="241">
        <f>ROUND(I271*H271,2)</f>
        <v>0</v>
      </c>
      <c r="BL271" s="145" t="s">
        <v>267</v>
      </c>
      <c r="BM271" s="240" t="s">
        <v>1596</v>
      </c>
    </row>
    <row r="272" spans="1:65" s="248" customFormat="1">
      <c r="B272" s="249"/>
      <c r="C272" s="276"/>
      <c r="D272" s="273" t="s">
        <v>269</v>
      </c>
      <c r="E272" s="277" t="s">
        <v>1</v>
      </c>
      <c r="F272" s="278" t="s">
        <v>1597</v>
      </c>
      <c r="G272" s="276"/>
      <c r="H272" s="279">
        <v>10</v>
      </c>
      <c r="L272" s="249"/>
      <c r="M272" s="251"/>
      <c r="N272" s="252"/>
      <c r="O272" s="252"/>
      <c r="P272" s="252"/>
      <c r="Q272" s="252"/>
      <c r="R272" s="252"/>
      <c r="S272" s="252"/>
      <c r="T272" s="253"/>
      <c r="AT272" s="250" t="s">
        <v>269</v>
      </c>
      <c r="AU272" s="250" t="s">
        <v>91</v>
      </c>
      <c r="AV272" s="248" t="s">
        <v>91</v>
      </c>
      <c r="AW272" s="248" t="s">
        <v>34</v>
      </c>
      <c r="AX272" s="248" t="s">
        <v>88</v>
      </c>
      <c r="AY272" s="250" t="s">
        <v>260</v>
      </c>
    </row>
    <row r="273" spans="1:65" s="223" customFormat="1" ht="22.95" customHeight="1">
      <c r="B273" s="224"/>
      <c r="C273" s="282"/>
      <c r="D273" s="283" t="s">
        <v>80</v>
      </c>
      <c r="E273" s="284" t="s">
        <v>334</v>
      </c>
      <c r="F273" s="284" t="s">
        <v>405</v>
      </c>
      <c r="G273" s="282"/>
      <c r="H273" s="282"/>
      <c r="J273" s="235">
        <f>BK273</f>
        <v>0</v>
      </c>
      <c r="L273" s="224"/>
      <c r="M273" s="228"/>
      <c r="N273" s="229"/>
      <c r="O273" s="229"/>
      <c r="P273" s="230">
        <f>SUM(P274:P303)</f>
        <v>21.428825000000003</v>
      </c>
      <c r="Q273" s="229"/>
      <c r="R273" s="230">
        <f>SUM(R274:R303)</f>
        <v>2.1935609999999999</v>
      </c>
      <c r="S273" s="229"/>
      <c r="T273" s="231">
        <f>SUM(T274:T303)</f>
        <v>2.7900000000000001E-2</v>
      </c>
      <c r="AR273" s="225" t="s">
        <v>88</v>
      </c>
      <c r="AT273" s="232" t="s">
        <v>80</v>
      </c>
      <c r="AU273" s="232" t="s">
        <v>88</v>
      </c>
      <c r="AY273" s="225" t="s">
        <v>260</v>
      </c>
      <c r="BK273" s="233">
        <f>SUM(BK274:BK303)</f>
        <v>0</v>
      </c>
    </row>
    <row r="274" spans="1:65" s="156" customFormat="1" ht="22.8">
      <c r="A274" s="154"/>
      <c r="B274" s="91"/>
      <c r="C274" s="267" t="s">
        <v>509</v>
      </c>
      <c r="D274" s="267" t="s">
        <v>262</v>
      </c>
      <c r="E274" s="268" t="s">
        <v>1194</v>
      </c>
      <c r="F274" s="269" t="s">
        <v>1195</v>
      </c>
      <c r="G274" s="270" t="s">
        <v>299</v>
      </c>
      <c r="H274" s="271">
        <v>26</v>
      </c>
      <c r="I274" s="93">
        <v>0</v>
      </c>
      <c r="J274" s="93">
        <f>ROUND(I274*H274,2)</f>
        <v>0</v>
      </c>
      <c r="K274" s="92" t="s">
        <v>292</v>
      </c>
      <c r="L274" s="91"/>
      <c r="M274" s="236" t="s">
        <v>1</v>
      </c>
      <c r="N274" s="237" t="s">
        <v>46</v>
      </c>
      <c r="O274" s="238">
        <v>0.41799999999999998</v>
      </c>
      <c r="P274" s="238">
        <f>O274*H274</f>
        <v>10.868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154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R274" s="240" t="s">
        <v>267</v>
      </c>
      <c r="AT274" s="240" t="s">
        <v>262</v>
      </c>
      <c r="AU274" s="240" t="s">
        <v>91</v>
      </c>
      <c r="AY274" s="145" t="s">
        <v>260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45" t="s">
        <v>88</v>
      </c>
      <c r="BK274" s="241">
        <f>ROUND(I274*H274,2)</f>
        <v>0</v>
      </c>
      <c r="BL274" s="145" t="s">
        <v>267</v>
      </c>
      <c r="BM274" s="240" t="s">
        <v>1598</v>
      </c>
    </row>
    <row r="275" spans="1:65" s="242" customFormat="1">
      <c r="B275" s="243"/>
      <c r="C275" s="272"/>
      <c r="D275" s="273" t="s">
        <v>269</v>
      </c>
      <c r="E275" s="274" t="s">
        <v>1</v>
      </c>
      <c r="F275" s="275" t="s">
        <v>1599</v>
      </c>
      <c r="G275" s="272"/>
      <c r="H275" s="274" t="s">
        <v>1</v>
      </c>
      <c r="L275" s="243"/>
      <c r="M275" s="245"/>
      <c r="N275" s="246"/>
      <c r="O275" s="246"/>
      <c r="P275" s="246"/>
      <c r="Q275" s="246"/>
      <c r="R275" s="246"/>
      <c r="S275" s="246"/>
      <c r="T275" s="247"/>
      <c r="AT275" s="244" t="s">
        <v>269</v>
      </c>
      <c r="AU275" s="244" t="s">
        <v>91</v>
      </c>
      <c r="AV275" s="242" t="s">
        <v>88</v>
      </c>
      <c r="AW275" s="242" t="s">
        <v>34</v>
      </c>
      <c r="AX275" s="242" t="s">
        <v>81</v>
      </c>
      <c r="AY275" s="244" t="s">
        <v>260</v>
      </c>
    </row>
    <row r="276" spans="1:65" s="248" customFormat="1">
      <c r="B276" s="249"/>
      <c r="C276" s="276"/>
      <c r="D276" s="273" t="s">
        <v>269</v>
      </c>
      <c r="E276" s="277" t="s">
        <v>1</v>
      </c>
      <c r="F276" s="278" t="s">
        <v>1600</v>
      </c>
      <c r="G276" s="276"/>
      <c r="H276" s="279">
        <v>26</v>
      </c>
      <c r="L276" s="249"/>
      <c r="M276" s="251"/>
      <c r="N276" s="252"/>
      <c r="O276" s="252"/>
      <c r="P276" s="252"/>
      <c r="Q276" s="252"/>
      <c r="R276" s="252"/>
      <c r="S276" s="252"/>
      <c r="T276" s="253"/>
      <c r="AT276" s="250" t="s">
        <v>269</v>
      </c>
      <c r="AU276" s="250" t="s">
        <v>91</v>
      </c>
      <c r="AV276" s="248" t="s">
        <v>91</v>
      </c>
      <c r="AW276" s="248" t="s">
        <v>34</v>
      </c>
      <c r="AX276" s="248" t="s">
        <v>81</v>
      </c>
      <c r="AY276" s="250" t="s">
        <v>260</v>
      </c>
    </row>
    <row r="277" spans="1:65" s="292" customFormat="1">
      <c r="B277" s="293"/>
      <c r="C277" s="298"/>
      <c r="D277" s="273" t="s">
        <v>269</v>
      </c>
      <c r="E277" s="299" t="s">
        <v>1426</v>
      </c>
      <c r="F277" s="300" t="s">
        <v>312</v>
      </c>
      <c r="G277" s="298"/>
      <c r="H277" s="301">
        <v>26</v>
      </c>
      <c r="L277" s="293"/>
      <c r="M277" s="295"/>
      <c r="N277" s="296"/>
      <c r="O277" s="296"/>
      <c r="P277" s="296"/>
      <c r="Q277" s="296"/>
      <c r="R277" s="296"/>
      <c r="S277" s="296"/>
      <c r="T277" s="297"/>
      <c r="AT277" s="294" t="s">
        <v>269</v>
      </c>
      <c r="AU277" s="294" t="s">
        <v>91</v>
      </c>
      <c r="AV277" s="292" t="s">
        <v>277</v>
      </c>
      <c r="AW277" s="292" t="s">
        <v>34</v>
      </c>
      <c r="AX277" s="292" t="s">
        <v>88</v>
      </c>
      <c r="AY277" s="294" t="s">
        <v>260</v>
      </c>
    </row>
    <row r="278" spans="1:65" s="156" customFormat="1" ht="22.8">
      <c r="A278" s="154"/>
      <c r="B278" s="91"/>
      <c r="C278" s="310" t="s">
        <v>514</v>
      </c>
      <c r="D278" s="310" t="s">
        <v>633</v>
      </c>
      <c r="E278" s="311" t="s">
        <v>1601</v>
      </c>
      <c r="F278" s="312" t="s">
        <v>1602</v>
      </c>
      <c r="G278" s="313" t="s">
        <v>299</v>
      </c>
      <c r="H278" s="314">
        <v>27.3</v>
      </c>
      <c r="I278" s="95">
        <v>0</v>
      </c>
      <c r="J278" s="95">
        <f>ROUND(I278*H278,2)</f>
        <v>0</v>
      </c>
      <c r="K278" s="94" t="s">
        <v>292</v>
      </c>
      <c r="L278" s="303"/>
      <c r="M278" s="304" t="s">
        <v>1</v>
      </c>
      <c r="N278" s="305" t="s">
        <v>46</v>
      </c>
      <c r="O278" s="238">
        <v>0</v>
      </c>
      <c r="P278" s="238">
        <f>O278*H278</f>
        <v>0</v>
      </c>
      <c r="Q278" s="238">
        <v>1.256E-2</v>
      </c>
      <c r="R278" s="238">
        <f>Q278*H278</f>
        <v>0.34288800000000003</v>
      </c>
      <c r="S278" s="238">
        <v>0</v>
      </c>
      <c r="T278" s="239">
        <f>S278*H278</f>
        <v>0</v>
      </c>
      <c r="U278" s="15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R278" s="240" t="s">
        <v>322</v>
      </c>
      <c r="AT278" s="240" t="s">
        <v>633</v>
      </c>
      <c r="AU278" s="240" t="s">
        <v>91</v>
      </c>
      <c r="AY278" s="145" t="s">
        <v>260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45" t="s">
        <v>88</v>
      </c>
      <c r="BK278" s="241">
        <f>ROUND(I278*H278,2)</f>
        <v>0</v>
      </c>
      <c r="BL278" s="145" t="s">
        <v>267</v>
      </c>
      <c r="BM278" s="240" t="s">
        <v>1603</v>
      </c>
    </row>
    <row r="279" spans="1:65" s="156" customFormat="1" ht="19.2">
      <c r="A279" s="154"/>
      <c r="B279" s="91"/>
      <c r="C279" s="280"/>
      <c r="D279" s="273" t="s">
        <v>430</v>
      </c>
      <c r="E279" s="280"/>
      <c r="F279" s="281" t="s">
        <v>1604</v>
      </c>
      <c r="G279" s="280"/>
      <c r="H279" s="280"/>
      <c r="I279" s="154"/>
      <c r="J279" s="154"/>
      <c r="K279" s="154"/>
      <c r="L279" s="91"/>
      <c r="M279" s="254"/>
      <c r="N279" s="255"/>
      <c r="O279" s="256"/>
      <c r="P279" s="256"/>
      <c r="Q279" s="256"/>
      <c r="R279" s="256"/>
      <c r="S279" s="256"/>
      <c r="T279" s="257"/>
      <c r="U279" s="15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T279" s="145" t="s">
        <v>430</v>
      </c>
      <c r="AU279" s="145" t="s">
        <v>91</v>
      </c>
    </row>
    <row r="280" spans="1:65" s="248" customFormat="1">
      <c r="B280" s="249"/>
      <c r="C280" s="276"/>
      <c r="D280" s="273" t="s">
        <v>269</v>
      </c>
      <c r="E280" s="277" t="s">
        <v>1</v>
      </c>
      <c r="F280" s="278" t="s">
        <v>1605</v>
      </c>
      <c r="G280" s="276"/>
      <c r="H280" s="279">
        <v>27.3</v>
      </c>
      <c r="L280" s="249"/>
      <c r="M280" s="251"/>
      <c r="N280" s="252"/>
      <c r="O280" s="252"/>
      <c r="P280" s="252"/>
      <c r="Q280" s="252"/>
      <c r="R280" s="252"/>
      <c r="S280" s="252"/>
      <c r="T280" s="253"/>
      <c r="AT280" s="250" t="s">
        <v>269</v>
      </c>
      <c r="AU280" s="250" t="s">
        <v>91</v>
      </c>
      <c r="AV280" s="248" t="s">
        <v>91</v>
      </c>
      <c r="AW280" s="248" t="s">
        <v>34</v>
      </c>
      <c r="AX280" s="248" t="s">
        <v>88</v>
      </c>
      <c r="AY280" s="250" t="s">
        <v>260</v>
      </c>
    </row>
    <row r="281" spans="1:65" s="156" customFormat="1" ht="22.8">
      <c r="A281" s="154"/>
      <c r="B281" s="91"/>
      <c r="C281" s="310" t="s">
        <v>521</v>
      </c>
      <c r="D281" s="310" t="s">
        <v>633</v>
      </c>
      <c r="E281" s="311" t="s">
        <v>1204</v>
      </c>
      <c r="F281" s="312" t="s">
        <v>1205</v>
      </c>
      <c r="G281" s="313" t="s">
        <v>397</v>
      </c>
      <c r="H281" s="314">
        <v>25</v>
      </c>
      <c r="I281" s="95">
        <v>0</v>
      </c>
      <c r="J281" s="95">
        <f>ROUND(I281*H281,2)</f>
        <v>0</v>
      </c>
      <c r="K281" s="94" t="s">
        <v>292</v>
      </c>
      <c r="L281" s="303"/>
      <c r="M281" s="304" t="s">
        <v>1</v>
      </c>
      <c r="N281" s="305" t="s">
        <v>46</v>
      </c>
      <c r="O281" s="238">
        <v>0</v>
      </c>
      <c r="P281" s="238">
        <f>O281*H281</f>
        <v>0</v>
      </c>
      <c r="Q281" s="238">
        <v>1.2999999999999999E-4</v>
      </c>
      <c r="R281" s="238">
        <f>Q281*H281</f>
        <v>3.2499999999999999E-3</v>
      </c>
      <c r="S281" s="238">
        <v>0</v>
      </c>
      <c r="T281" s="239">
        <f>S281*H281</f>
        <v>0</v>
      </c>
      <c r="U281" s="154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R281" s="240" t="s">
        <v>322</v>
      </c>
      <c r="AT281" s="240" t="s">
        <v>633</v>
      </c>
      <c r="AU281" s="240" t="s">
        <v>91</v>
      </c>
      <c r="AY281" s="145" t="s">
        <v>260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45" t="s">
        <v>88</v>
      </c>
      <c r="BK281" s="241">
        <f>ROUND(I281*H281,2)</f>
        <v>0</v>
      </c>
      <c r="BL281" s="145" t="s">
        <v>267</v>
      </c>
      <c r="BM281" s="240" t="s">
        <v>1606</v>
      </c>
    </row>
    <row r="282" spans="1:65" s="156" customFormat="1" ht="19.2">
      <c r="A282" s="154"/>
      <c r="B282" s="91"/>
      <c r="C282" s="280"/>
      <c r="D282" s="273" t="s">
        <v>430</v>
      </c>
      <c r="E282" s="280"/>
      <c r="F282" s="281" t="s">
        <v>1207</v>
      </c>
      <c r="G282" s="280"/>
      <c r="H282" s="280"/>
      <c r="I282" s="154"/>
      <c r="J282" s="154"/>
      <c r="K282" s="154"/>
      <c r="L282" s="91"/>
      <c r="M282" s="254"/>
      <c r="N282" s="255"/>
      <c r="O282" s="256"/>
      <c r="P282" s="256"/>
      <c r="Q282" s="256"/>
      <c r="R282" s="256"/>
      <c r="S282" s="256"/>
      <c r="T282" s="257"/>
      <c r="U282" s="15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T282" s="145" t="s">
        <v>430</v>
      </c>
      <c r="AU282" s="145" t="s">
        <v>91</v>
      </c>
    </row>
    <row r="283" spans="1:65" s="242" customFormat="1">
      <c r="B283" s="243"/>
      <c r="C283" s="272"/>
      <c r="D283" s="273" t="s">
        <v>269</v>
      </c>
      <c r="E283" s="274" t="s">
        <v>1</v>
      </c>
      <c r="F283" s="275" t="s">
        <v>1449</v>
      </c>
      <c r="G283" s="272"/>
      <c r="H283" s="274" t="s">
        <v>1</v>
      </c>
      <c r="L283" s="243"/>
      <c r="M283" s="245"/>
      <c r="N283" s="246"/>
      <c r="O283" s="246"/>
      <c r="P283" s="246"/>
      <c r="Q283" s="246"/>
      <c r="R283" s="246"/>
      <c r="S283" s="246"/>
      <c r="T283" s="247"/>
      <c r="AT283" s="244" t="s">
        <v>269</v>
      </c>
      <c r="AU283" s="244" t="s">
        <v>91</v>
      </c>
      <c r="AV283" s="242" t="s">
        <v>88</v>
      </c>
      <c r="AW283" s="242" t="s">
        <v>34</v>
      </c>
      <c r="AX283" s="242" t="s">
        <v>81</v>
      </c>
      <c r="AY283" s="244" t="s">
        <v>260</v>
      </c>
    </row>
    <row r="284" spans="1:65" s="242" customFormat="1">
      <c r="B284" s="243"/>
      <c r="C284" s="272"/>
      <c r="D284" s="273" t="s">
        <v>269</v>
      </c>
      <c r="E284" s="274" t="s">
        <v>1</v>
      </c>
      <c r="F284" s="275" t="s">
        <v>1607</v>
      </c>
      <c r="G284" s="272"/>
      <c r="H284" s="274" t="s">
        <v>1</v>
      </c>
      <c r="L284" s="243"/>
      <c r="M284" s="245"/>
      <c r="N284" s="246"/>
      <c r="O284" s="246"/>
      <c r="P284" s="246"/>
      <c r="Q284" s="246"/>
      <c r="R284" s="246"/>
      <c r="S284" s="246"/>
      <c r="T284" s="247"/>
      <c r="AT284" s="244" t="s">
        <v>269</v>
      </c>
      <c r="AU284" s="244" t="s">
        <v>91</v>
      </c>
      <c r="AV284" s="242" t="s">
        <v>88</v>
      </c>
      <c r="AW284" s="242" t="s">
        <v>34</v>
      </c>
      <c r="AX284" s="242" t="s">
        <v>81</v>
      </c>
      <c r="AY284" s="244" t="s">
        <v>260</v>
      </c>
    </row>
    <row r="285" spans="1:65" s="248" customFormat="1">
      <c r="B285" s="249"/>
      <c r="C285" s="276"/>
      <c r="D285" s="273" t="s">
        <v>269</v>
      </c>
      <c r="E285" s="277" t="s">
        <v>1420</v>
      </c>
      <c r="F285" s="278" t="s">
        <v>1608</v>
      </c>
      <c r="G285" s="276"/>
      <c r="H285" s="279">
        <v>25</v>
      </c>
      <c r="L285" s="249"/>
      <c r="M285" s="251"/>
      <c r="N285" s="252"/>
      <c r="O285" s="252"/>
      <c r="P285" s="252"/>
      <c r="Q285" s="252"/>
      <c r="R285" s="252"/>
      <c r="S285" s="252"/>
      <c r="T285" s="253"/>
      <c r="AT285" s="250" t="s">
        <v>269</v>
      </c>
      <c r="AU285" s="250" t="s">
        <v>91</v>
      </c>
      <c r="AV285" s="248" t="s">
        <v>91</v>
      </c>
      <c r="AW285" s="248" t="s">
        <v>34</v>
      </c>
      <c r="AX285" s="248" t="s">
        <v>88</v>
      </c>
      <c r="AY285" s="250" t="s">
        <v>260</v>
      </c>
    </row>
    <row r="286" spans="1:65" s="156" customFormat="1" ht="16.5" customHeight="1">
      <c r="A286" s="154"/>
      <c r="B286" s="91"/>
      <c r="C286" s="267" t="s">
        <v>525</v>
      </c>
      <c r="D286" s="267" t="s">
        <v>262</v>
      </c>
      <c r="E286" s="268" t="s">
        <v>1609</v>
      </c>
      <c r="F286" s="269" t="s">
        <v>1610</v>
      </c>
      <c r="G286" s="270" t="s">
        <v>308</v>
      </c>
      <c r="H286" s="271">
        <v>0.75</v>
      </c>
      <c r="I286" s="93">
        <v>0</v>
      </c>
      <c r="J286" s="93">
        <f>ROUND(I286*H286,2)</f>
        <v>0</v>
      </c>
      <c r="K286" s="92" t="s">
        <v>292</v>
      </c>
      <c r="L286" s="91"/>
      <c r="M286" s="236" t="s">
        <v>1</v>
      </c>
      <c r="N286" s="237" t="s">
        <v>46</v>
      </c>
      <c r="O286" s="238">
        <v>1.4419999999999999</v>
      </c>
      <c r="P286" s="238">
        <f>O286*H286</f>
        <v>1.0814999999999999</v>
      </c>
      <c r="Q286" s="238">
        <v>2.4529999999999998</v>
      </c>
      <c r="R286" s="238">
        <f>Q286*H286</f>
        <v>1.83975</v>
      </c>
      <c r="S286" s="238">
        <v>0</v>
      </c>
      <c r="T286" s="239">
        <f>S286*H286</f>
        <v>0</v>
      </c>
      <c r="U286" s="154"/>
      <c r="V286" s="154"/>
      <c r="W286" s="154"/>
      <c r="X286" s="154"/>
      <c r="Y286" s="154"/>
      <c r="Z286" s="154"/>
      <c r="AA286" s="154"/>
      <c r="AB286" s="154"/>
      <c r="AC286" s="154"/>
      <c r="AD286" s="154"/>
      <c r="AE286" s="154"/>
      <c r="AR286" s="240" t="s">
        <v>267</v>
      </c>
      <c r="AT286" s="240" t="s">
        <v>262</v>
      </c>
      <c r="AU286" s="240" t="s">
        <v>91</v>
      </c>
      <c r="AY286" s="145" t="s">
        <v>260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45" t="s">
        <v>88</v>
      </c>
      <c r="BK286" s="241">
        <f>ROUND(I286*H286,2)</f>
        <v>0</v>
      </c>
      <c r="BL286" s="145" t="s">
        <v>267</v>
      </c>
      <c r="BM286" s="240" t="s">
        <v>1611</v>
      </c>
    </row>
    <row r="287" spans="1:65" s="242" customFormat="1">
      <c r="B287" s="243"/>
      <c r="C287" s="272"/>
      <c r="D287" s="273" t="s">
        <v>269</v>
      </c>
      <c r="E287" s="274" t="s">
        <v>1</v>
      </c>
      <c r="F287" s="275" t="s">
        <v>1612</v>
      </c>
      <c r="G287" s="272"/>
      <c r="H287" s="274" t="s">
        <v>1</v>
      </c>
      <c r="L287" s="243"/>
      <c r="M287" s="245"/>
      <c r="N287" s="246"/>
      <c r="O287" s="246"/>
      <c r="P287" s="246"/>
      <c r="Q287" s="246"/>
      <c r="R287" s="246"/>
      <c r="S287" s="246"/>
      <c r="T287" s="247"/>
      <c r="AT287" s="244" t="s">
        <v>269</v>
      </c>
      <c r="AU287" s="244" t="s">
        <v>91</v>
      </c>
      <c r="AV287" s="242" t="s">
        <v>88</v>
      </c>
      <c r="AW287" s="242" t="s">
        <v>34</v>
      </c>
      <c r="AX287" s="242" t="s">
        <v>81</v>
      </c>
      <c r="AY287" s="244" t="s">
        <v>260</v>
      </c>
    </row>
    <row r="288" spans="1:65" s="248" customFormat="1">
      <c r="B288" s="249"/>
      <c r="C288" s="276"/>
      <c r="D288" s="273" t="s">
        <v>269</v>
      </c>
      <c r="E288" s="277" t="s">
        <v>1</v>
      </c>
      <c r="F288" s="278" t="s">
        <v>1613</v>
      </c>
      <c r="G288" s="276"/>
      <c r="H288" s="279">
        <v>0.75</v>
      </c>
      <c r="L288" s="249"/>
      <c r="M288" s="251"/>
      <c r="N288" s="252"/>
      <c r="O288" s="252"/>
      <c r="P288" s="252"/>
      <c r="Q288" s="252"/>
      <c r="R288" s="252"/>
      <c r="S288" s="252"/>
      <c r="T288" s="253"/>
      <c r="AT288" s="250" t="s">
        <v>269</v>
      </c>
      <c r="AU288" s="250" t="s">
        <v>91</v>
      </c>
      <c r="AV288" s="248" t="s">
        <v>91</v>
      </c>
      <c r="AW288" s="248" t="s">
        <v>34</v>
      </c>
      <c r="AX288" s="248" t="s">
        <v>88</v>
      </c>
      <c r="AY288" s="250" t="s">
        <v>260</v>
      </c>
    </row>
    <row r="289" spans="1:65" s="156" customFormat="1" ht="16.5" customHeight="1">
      <c r="A289" s="154"/>
      <c r="B289" s="91"/>
      <c r="C289" s="267" t="s">
        <v>529</v>
      </c>
      <c r="D289" s="267" t="s">
        <v>262</v>
      </c>
      <c r="E289" s="268" t="s">
        <v>1614</v>
      </c>
      <c r="F289" s="269" t="s">
        <v>1615</v>
      </c>
      <c r="G289" s="270" t="s">
        <v>299</v>
      </c>
      <c r="H289" s="271">
        <v>10</v>
      </c>
      <c r="I289" s="93">
        <v>0</v>
      </c>
      <c r="J289" s="93">
        <f>ROUND(I289*H289,2)</f>
        <v>0</v>
      </c>
      <c r="K289" s="92" t="s">
        <v>266</v>
      </c>
      <c r="L289" s="91"/>
      <c r="M289" s="236" t="s">
        <v>1</v>
      </c>
      <c r="N289" s="237" t="s">
        <v>46</v>
      </c>
      <c r="O289" s="238">
        <v>0.19</v>
      </c>
      <c r="P289" s="238">
        <f>O289*H289</f>
        <v>1.9</v>
      </c>
      <c r="Q289" s="238">
        <v>1.0000000000000001E-5</v>
      </c>
      <c r="R289" s="238">
        <f>Q289*H289</f>
        <v>1E-4</v>
      </c>
      <c r="S289" s="238">
        <v>0</v>
      </c>
      <c r="T289" s="239">
        <f>S289*H289</f>
        <v>0</v>
      </c>
      <c r="U289" s="154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R289" s="240" t="s">
        <v>267</v>
      </c>
      <c r="AT289" s="240" t="s">
        <v>262</v>
      </c>
      <c r="AU289" s="240" t="s">
        <v>91</v>
      </c>
      <c r="AY289" s="145" t="s">
        <v>260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45" t="s">
        <v>88</v>
      </c>
      <c r="BK289" s="241">
        <f>ROUND(I289*H289,2)</f>
        <v>0</v>
      </c>
      <c r="BL289" s="145" t="s">
        <v>267</v>
      </c>
      <c r="BM289" s="240" t="s">
        <v>1616</v>
      </c>
    </row>
    <row r="290" spans="1:65" s="242" customFormat="1">
      <c r="B290" s="243"/>
      <c r="C290" s="272"/>
      <c r="D290" s="273" t="s">
        <v>269</v>
      </c>
      <c r="E290" s="274" t="s">
        <v>1</v>
      </c>
      <c r="F290" s="275" t="s">
        <v>1617</v>
      </c>
      <c r="G290" s="272"/>
      <c r="H290" s="274" t="s">
        <v>1</v>
      </c>
      <c r="L290" s="243"/>
      <c r="M290" s="245"/>
      <c r="N290" s="246"/>
      <c r="O290" s="246"/>
      <c r="P290" s="246"/>
      <c r="Q290" s="246"/>
      <c r="R290" s="246"/>
      <c r="S290" s="246"/>
      <c r="T290" s="247"/>
      <c r="AT290" s="244" t="s">
        <v>269</v>
      </c>
      <c r="AU290" s="244" t="s">
        <v>91</v>
      </c>
      <c r="AV290" s="242" t="s">
        <v>88</v>
      </c>
      <c r="AW290" s="242" t="s">
        <v>34</v>
      </c>
      <c r="AX290" s="242" t="s">
        <v>81</v>
      </c>
      <c r="AY290" s="244" t="s">
        <v>260</v>
      </c>
    </row>
    <row r="291" spans="1:65" s="248" customFormat="1">
      <c r="B291" s="249"/>
      <c r="C291" s="276"/>
      <c r="D291" s="273" t="s">
        <v>269</v>
      </c>
      <c r="E291" s="277" t="s">
        <v>1</v>
      </c>
      <c r="F291" s="278" t="s">
        <v>1618</v>
      </c>
      <c r="G291" s="276"/>
      <c r="H291" s="279">
        <v>10</v>
      </c>
      <c r="L291" s="249"/>
      <c r="M291" s="251"/>
      <c r="N291" s="252"/>
      <c r="O291" s="252"/>
      <c r="P291" s="252"/>
      <c r="Q291" s="252"/>
      <c r="R291" s="252"/>
      <c r="S291" s="252"/>
      <c r="T291" s="253"/>
      <c r="AT291" s="250" t="s">
        <v>269</v>
      </c>
      <c r="AU291" s="250" t="s">
        <v>91</v>
      </c>
      <c r="AV291" s="248" t="s">
        <v>91</v>
      </c>
      <c r="AW291" s="248" t="s">
        <v>34</v>
      </c>
      <c r="AX291" s="248" t="s">
        <v>88</v>
      </c>
      <c r="AY291" s="250" t="s">
        <v>260</v>
      </c>
    </row>
    <row r="292" spans="1:65" s="156" customFormat="1" ht="21.75" customHeight="1">
      <c r="A292" s="154"/>
      <c r="B292" s="91"/>
      <c r="C292" s="267" t="s">
        <v>533</v>
      </c>
      <c r="D292" s="267" t="s">
        <v>262</v>
      </c>
      <c r="E292" s="268" t="s">
        <v>1619</v>
      </c>
      <c r="F292" s="269" t="s">
        <v>1620</v>
      </c>
      <c r="G292" s="270" t="s">
        <v>265</v>
      </c>
      <c r="H292" s="271">
        <v>9.6</v>
      </c>
      <c r="I292" s="93">
        <v>0</v>
      </c>
      <c r="J292" s="93">
        <f>ROUND(I292*H292,2)</f>
        <v>0</v>
      </c>
      <c r="K292" s="92" t="s">
        <v>266</v>
      </c>
      <c r="L292" s="91"/>
      <c r="M292" s="236" t="s">
        <v>1</v>
      </c>
      <c r="N292" s="237" t="s">
        <v>46</v>
      </c>
      <c r="O292" s="238">
        <v>0.105</v>
      </c>
      <c r="P292" s="238">
        <f>O292*H292</f>
        <v>1.008</v>
      </c>
      <c r="Q292" s="238">
        <v>1.2999999999999999E-4</v>
      </c>
      <c r="R292" s="238">
        <f>Q292*H292</f>
        <v>1.2479999999999998E-3</v>
      </c>
      <c r="S292" s="238">
        <v>0</v>
      </c>
      <c r="T292" s="239">
        <f>S292*H292</f>
        <v>0</v>
      </c>
      <c r="U292" s="154"/>
      <c r="V292" s="154"/>
      <c r="W292" s="154"/>
      <c r="X292" s="154"/>
      <c r="Y292" s="154"/>
      <c r="Z292" s="154"/>
      <c r="AA292" s="154"/>
      <c r="AB292" s="154"/>
      <c r="AC292" s="154"/>
      <c r="AD292" s="154"/>
      <c r="AE292" s="154"/>
      <c r="AR292" s="240" t="s">
        <v>267</v>
      </c>
      <c r="AT292" s="240" t="s">
        <v>262</v>
      </c>
      <c r="AU292" s="240" t="s">
        <v>91</v>
      </c>
      <c r="AY292" s="145" t="s">
        <v>260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45" t="s">
        <v>88</v>
      </c>
      <c r="BK292" s="241">
        <f>ROUND(I292*H292,2)</f>
        <v>0</v>
      </c>
      <c r="BL292" s="145" t="s">
        <v>267</v>
      </c>
      <c r="BM292" s="240" t="s">
        <v>1621</v>
      </c>
    </row>
    <row r="293" spans="1:65" s="242" customFormat="1">
      <c r="B293" s="243"/>
      <c r="C293" s="272"/>
      <c r="D293" s="273" t="s">
        <v>269</v>
      </c>
      <c r="E293" s="274" t="s">
        <v>1</v>
      </c>
      <c r="F293" s="275" t="s">
        <v>1622</v>
      </c>
      <c r="G293" s="272"/>
      <c r="H293" s="274" t="s">
        <v>1</v>
      </c>
      <c r="L293" s="243"/>
      <c r="M293" s="245"/>
      <c r="N293" s="246"/>
      <c r="O293" s="246"/>
      <c r="P293" s="246"/>
      <c r="Q293" s="246"/>
      <c r="R293" s="246"/>
      <c r="S293" s="246"/>
      <c r="T293" s="247"/>
      <c r="AT293" s="244" t="s">
        <v>269</v>
      </c>
      <c r="AU293" s="244" t="s">
        <v>91</v>
      </c>
      <c r="AV293" s="242" t="s">
        <v>88</v>
      </c>
      <c r="AW293" s="242" t="s">
        <v>34</v>
      </c>
      <c r="AX293" s="242" t="s">
        <v>81</v>
      </c>
      <c r="AY293" s="244" t="s">
        <v>260</v>
      </c>
    </row>
    <row r="294" spans="1:65" s="248" customFormat="1">
      <c r="B294" s="249"/>
      <c r="C294" s="276"/>
      <c r="D294" s="273" t="s">
        <v>269</v>
      </c>
      <c r="E294" s="277" t="s">
        <v>1</v>
      </c>
      <c r="F294" s="278" t="s">
        <v>1623</v>
      </c>
      <c r="G294" s="276"/>
      <c r="H294" s="279">
        <v>9.6</v>
      </c>
      <c r="L294" s="249"/>
      <c r="M294" s="251"/>
      <c r="N294" s="252"/>
      <c r="O294" s="252"/>
      <c r="P294" s="252"/>
      <c r="Q294" s="252"/>
      <c r="R294" s="252"/>
      <c r="S294" s="252"/>
      <c r="T294" s="253"/>
      <c r="AT294" s="250" t="s">
        <v>269</v>
      </c>
      <c r="AU294" s="250" t="s">
        <v>91</v>
      </c>
      <c r="AV294" s="248" t="s">
        <v>91</v>
      </c>
      <c r="AW294" s="248" t="s">
        <v>34</v>
      </c>
      <c r="AX294" s="248" t="s">
        <v>88</v>
      </c>
      <c r="AY294" s="250" t="s">
        <v>260</v>
      </c>
    </row>
    <row r="295" spans="1:65" s="156" customFormat="1" ht="16.5" customHeight="1">
      <c r="A295" s="154"/>
      <c r="B295" s="91"/>
      <c r="C295" s="267" t="s">
        <v>538</v>
      </c>
      <c r="D295" s="267" t="s">
        <v>262</v>
      </c>
      <c r="E295" s="268" t="s">
        <v>1624</v>
      </c>
      <c r="F295" s="269" t="s">
        <v>1625</v>
      </c>
      <c r="G295" s="270" t="s">
        <v>299</v>
      </c>
      <c r="H295" s="271">
        <v>0.9</v>
      </c>
      <c r="I295" s="93">
        <v>0</v>
      </c>
      <c r="J295" s="93">
        <f>ROUND(I295*H295,2)</f>
        <v>0</v>
      </c>
      <c r="K295" s="92" t="s">
        <v>266</v>
      </c>
      <c r="L295" s="91"/>
      <c r="M295" s="236" t="s">
        <v>1</v>
      </c>
      <c r="N295" s="237" t="s">
        <v>46</v>
      </c>
      <c r="O295" s="238">
        <v>1.5</v>
      </c>
      <c r="P295" s="238">
        <f>O295*H295</f>
        <v>1.35</v>
      </c>
      <c r="Q295" s="238">
        <v>6.7000000000000002E-4</v>
      </c>
      <c r="R295" s="238">
        <f>Q295*H295</f>
        <v>6.0300000000000002E-4</v>
      </c>
      <c r="S295" s="238">
        <v>3.1E-2</v>
      </c>
      <c r="T295" s="239">
        <f>S295*H295</f>
        <v>2.7900000000000001E-2</v>
      </c>
      <c r="U295" s="15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R295" s="240" t="s">
        <v>267</v>
      </c>
      <c r="AT295" s="240" t="s">
        <v>262</v>
      </c>
      <c r="AU295" s="240" t="s">
        <v>91</v>
      </c>
      <c r="AY295" s="145" t="s">
        <v>260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45" t="s">
        <v>88</v>
      </c>
      <c r="BK295" s="241">
        <f>ROUND(I295*H295,2)</f>
        <v>0</v>
      </c>
      <c r="BL295" s="145" t="s">
        <v>267</v>
      </c>
      <c r="BM295" s="240" t="s">
        <v>1626</v>
      </c>
    </row>
    <row r="296" spans="1:65" s="242" customFormat="1">
      <c r="B296" s="243"/>
      <c r="C296" s="272"/>
      <c r="D296" s="273" t="s">
        <v>269</v>
      </c>
      <c r="E296" s="274" t="s">
        <v>1</v>
      </c>
      <c r="F296" s="275" t="s">
        <v>1627</v>
      </c>
      <c r="G296" s="272"/>
      <c r="H296" s="274" t="s">
        <v>1</v>
      </c>
      <c r="L296" s="243"/>
      <c r="M296" s="245"/>
      <c r="N296" s="246"/>
      <c r="O296" s="246"/>
      <c r="P296" s="246"/>
      <c r="Q296" s="246"/>
      <c r="R296" s="246"/>
      <c r="S296" s="246"/>
      <c r="T296" s="247"/>
      <c r="AT296" s="244" t="s">
        <v>269</v>
      </c>
      <c r="AU296" s="244" t="s">
        <v>91</v>
      </c>
      <c r="AV296" s="242" t="s">
        <v>88</v>
      </c>
      <c r="AW296" s="242" t="s">
        <v>34</v>
      </c>
      <c r="AX296" s="242" t="s">
        <v>81</v>
      </c>
      <c r="AY296" s="244" t="s">
        <v>260</v>
      </c>
    </row>
    <row r="297" spans="1:65" s="248" customFormat="1">
      <c r="B297" s="249"/>
      <c r="C297" s="276"/>
      <c r="D297" s="273" t="s">
        <v>269</v>
      </c>
      <c r="E297" s="277" t="s">
        <v>1</v>
      </c>
      <c r="F297" s="278" t="s">
        <v>1628</v>
      </c>
      <c r="G297" s="276"/>
      <c r="H297" s="279">
        <v>0.9</v>
      </c>
      <c r="L297" s="249"/>
      <c r="M297" s="251"/>
      <c r="N297" s="252"/>
      <c r="O297" s="252"/>
      <c r="P297" s="252"/>
      <c r="Q297" s="252"/>
      <c r="R297" s="252"/>
      <c r="S297" s="252"/>
      <c r="T297" s="253"/>
      <c r="AT297" s="250" t="s">
        <v>269</v>
      </c>
      <c r="AU297" s="250" t="s">
        <v>91</v>
      </c>
      <c r="AV297" s="248" t="s">
        <v>91</v>
      </c>
      <c r="AW297" s="248" t="s">
        <v>34</v>
      </c>
      <c r="AX297" s="248" t="s">
        <v>88</v>
      </c>
      <c r="AY297" s="250" t="s">
        <v>260</v>
      </c>
    </row>
    <row r="298" spans="1:65" s="156" customFormat="1" ht="16.5" customHeight="1">
      <c r="A298" s="154"/>
      <c r="B298" s="91"/>
      <c r="C298" s="267" t="s">
        <v>543</v>
      </c>
      <c r="D298" s="267" t="s">
        <v>262</v>
      </c>
      <c r="E298" s="268" t="s">
        <v>1629</v>
      </c>
      <c r="F298" s="269" t="s">
        <v>1630</v>
      </c>
      <c r="G298" s="270" t="s">
        <v>265</v>
      </c>
      <c r="H298" s="271">
        <v>14.305</v>
      </c>
      <c r="I298" s="93">
        <v>0</v>
      </c>
      <c r="J298" s="93">
        <f>ROUND(I298*H298,2)</f>
        <v>0</v>
      </c>
      <c r="K298" s="92" t="s">
        <v>266</v>
      </c>
      <c r="L298" s="91"/>
      <c r="M298" s="236" t="s">
        <v>1</v>
      </c>
      <c r="N298" s="237" t="s">
        <v>46</v>
      </c>
      <c r="O298" s="238">
        <v>0.36499999999999999</v>
      </c>
      <c r="P298" s="238">
        <f>O298*H298</f>
        <v>5.2213249999999993</v>
      </c>
      <c r="Q298" s="238">
        <v>4.0000000000000002E-4</v>
      </c>
      <c r="R298" s="238">
        <f>Q298*H298</f>
        <v>5.7220000000000005E-3</v>
      </c>
      <c r="S298" s="238">
        <v>0</v>
      </c>
      <c r="T298" s="239">
        <f>S298*H298</f>
        <v>0</v>
      </c>
      <c r="U298" s="154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R298" s="240" t="s">
        <v>267</v>
      </c>
      <c r="AT298" s="240" t="s">
        <v>262</v>
      </c>
      <c r="AU298" s="240" t="s">
        <v>91</v>
      </c>
      <c r="AY298" s="145" t="s">
        <v>260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45" t="s">
        <v>88</v>
      </c>
      <c r="BK298" s="241">
        <f>ROUND(I298*H298,2)</f>
        <v>0</v>
      </c>
      <c r="BL298" s="145" t="s">
        <v>267</v>
      </c>
      <c r="BM298" s="240" t="s">
        <v>1631</v>
      </c>
    </row>
    <row r="299" spans="1:65" s="242" customFormat="1">
      <c r="B299" s="243"/>
      <c r="C299" s="272"/>
      <c r="D299" s="273" t="s">
        <v>269</v>
      </c>
      <c r="E299" s="274" t="s">
        <v>1</v>
      </c>
      <c r="F299" s="275" t="s">
        <v>1632</v>
      </c>
      <c r="G299" s="272"/>
      <c r="H299" s="274" t="s">
        <v>1</v>
      </c>
      <c r="L299" s="243"/>
      <c r="M299" s="245"/>
      <c r="N299" s="246"/>
      <c r="O299" s="246"/>
      <c r="P299" s="246"/>
      <c r="Q299" s="246"/>
      <c r="R299" s="246"/>
      <c r="S299" s="246"/>
      <c r="T299" s="247"/>
      <c r="AT299" s="244" t="s">
        <v>269</v>
      </c>
      <c r="AU299" s="244" t="s">
        <v>91</v>
      </c>
      <c r="AV299" s="242" t="s">
        <v>88</v>
      </c>
      <c r="AW299" s="242" t="s">
        <v>34</v>
      </c>
      <c r="AX299" s="242" t="s">
        <v>81</v>
      </c>
      <c r="AY299" s="244" t="s">
        <v>260</v>
      </c>
    </row>
    <row r="300" spans="1:65" s="242" customFormat="1">
      <c r="B300" s="243"/>
      <c r="C300" s="272"/>
      <c r="D300" s="273" t="s">
        <v>269</v>
      </c>
      <c r="E300" s="274" t="s">
        <v>1</v>
      </c>
      <c r="F300" s="275" t="s">
        <v>1528</v>
      </c>
      <c r="G300" s="272"/>
      <c r="H300" s="274" t="s">
        <v>1</v>
      </c>
      <c r="L300" s="243"/>
      <c r="M300" s="245"/>
      <c r="N300" s="246"/>
      <c r="O300" s="246"/>
      <c r="P300" s="246"/>
      <c r="Q300" s="246"/>
      <c r="R300" s="246"/>
      <c r="S300" s="246"/>
      <c r="T300" s="247"/>
      <c r="AT300" s="244" t="s">
        <v>269</v>
      </c>
      <c r="AU300" s="244" t="s">
        <v>91</v>
      </c>
      <c r="AV300" s="242" t="s">
        <v>88</v>
      </c>
      <c r="AW300" s="242" t="s">
        <v>34</v>
      </c>
      <c r="AX300" s="242" t="s">
        <v>81</v>
      </c>
      <c r="AY300" s="244" t="s">
        <v>260</v>
      </c>
    </row>
    <row r="301" spans="1:65" s="248" customFormat="1">
      <c r="B301" s="249"/>
      <c r="C301" s="276"/>
      <c r="D301" s="273" t="s">
        <v>269</v>
      </c>
      <c r="E301" s="277" t="s">
        <v>1</v>
      </c>
      <c r="F301" s="278" t="s">
        <v>1633</v>
      </c>
      <c r="G301" s="276"/>
      <c r="H301" s="279">
        <v>1.5249999999999999</v>
      </c>
      <c r="L301" s="249"/>
      <c r="M301" s="251"/>
      <c r="N301" s="252"/>
      <c r="O301" s="252"/>
      <c r="P301" s="252"/>
      <c r="Q301" s="252"/>
      <c r="R301" s="252"/>
      <c r="S301" s="252"/>
      <c r="T301" s="253"/>
      <c r="AT301" s="250" t="s">
        <v>269</v>
      </c>
      <c r="AU301" s="250" t="s">
        <v>91</v>
      </c>
      <c r="AV301" s="248" t="s">
        <v>91</v>
      </c>
      <c r="AW301" s="248" t="s">
        <v>34</v>
      </c>
      <c r="AX301" s="248" t="s">
        <v>81</v>
      </c>
      <c r="AY301" s="250" t="s">
        <v>260</v>
      </c>
    </row>
    <row r="302" spans="1:65" s="248" customFormat="1">
      <c r="B302" s="249"/>
      <c r="C302" s="276"/>
      <c r="D302" s="273" t="s">
        <v>269</v>
      </c>
      <c r="E302" s="277" t="s">
        <v>1</v>
      </c>
      <c r="F302" s="278" t="s">
        <v>1634</v>
      </c>
      <c r="G302" s="276"/>
      <c r="H302" s="279">
        <v>12.78</v>
      </c>
      <c r="L302" s="249"/>
      <c r="M302" s="251"/>
      <c r="N302" s="252"/>
      <c r="O302" s="252"/>
      <c r="P302" s="252"/>
      <c r="Q302" s="252"/>
      <c r="R302" s="252"/>
      <c r="S302" s="252"/>
      <c r="T302" s="253"/>
      <c r="AT302" s="250" t="s">
        <v>269</v>
      </c>
      <c r="AU302" s="250" t="s">
        <v>91</v>
      </c>
      <c r="AV302" s="248" t="s">
        <v>91</v>
      </c>
      <c r="AW302" s="248" t="s">
        <v>34</v>
      </c>
      <c r="AX302" s="248" t="s">
        <v>81</v>
      </c>
      <c r="AY302" s="250" t="s">
        <v>260</v>
      </c>
    </row>
    <row r="303" spans="1:65" s="258" customFormat="1">
      <c r="B303" s="259"/>
      <c r="C303" s="285"/>
      <c r="D303" s="273" t="s">
        <v>269</v>
      </c>
      <c r="E303" s="286" t="s">
        <v>1</v>
      </c>
      <c r="F303" s="287" t="s">
        <v>279</v>
      </c>
      <c r="G303" s="285"/>
      <c r="H303" s="288">
        <v>14.305</v>
      </c>
      <c r="L303" s="259"/>
      <c r="M303" s="261"/>
      <c r="N303" s="262"/>
      <c r="O303" s="262"/>
      <c r="P303" s="262"/>
      <c r="Q303" s="262"/>
      <c r="R303" s="262"/>
      <c r="S303" s="262"/>
      <c r="T303" s="263"/>
      <c r="AT303" s="260" t="s">
        <v>269</v>
      </c>
      <c r="AU303" s="260" t="s">
        <v>91</v>
      </c>
      <c r="AV303" s="258" t="s">
        <v>267</v>
      </c>
      <c r="AW303" s="258" t="s">
        <v>34</v>
      </c>
      <c r="AX303" s="258" t="s">
        <v>88</v>
      </c>
      <c r="AY303" s="260" t="s">
        <v>260</v>
      </c>
    </row>
    <row r="304" spans="1:65" s="223" customFormat="1" ht="22.95" customHeight="1">
      <c r="B304" s="224"/>
      <c r="C304" s="282"/>
      <c r="D304" s="283" t="s">
        <v>80</v>
      </c>
      <c r="E304" s="284" t="s">
        <v>484</v>
      </c>
      <c r="F304" s="284" t="s">
        <v>485</v>
      </c>
      <c r="G304" s="282"/>
      <c r="H304" s="282"/>
      <c r="J304" s="235">
        <f>BK304</f>
        <v>0</v>
      </c>
      <c r="L304" s="224"/>
      <c r="M304" s="228"/>
      <c r="N304" s="229"/>
      <c r="O304" s="229"/>
      <c r="P304" s="230">
        <f>SUM(P305:P314)</f>
        <v>5.7960000000000008E-3</v>
      </c>
      <c r="Q304" s="229"/>
      <c r="R304" s="230">
        <f>SUM(R305:R314)</f>
        <v>0</v>
      </c>
      <c r="S304" s="229"/>
      <c r="T304" s="231">
        <f>SUM(T305:T314)</f>
        <v>0</v>
      </c>
      <c r="AR304" s="225" t="s">
        <v>88</v>
      </c>
      <c r="AT304" s="232" t="s">
        <v>80</v>
      </c>
      <c r="AU304" s="232" t="s">
        <v>88</v>
      </c>
      <c r="AY304" s="225" t="s">
        <v>260</v>
      </c>
      <c r="BK304" s="233">
        <f>SUM(BK305:BK314)</f>
        <v>0</v>
      </c>
    </row>
    <row r="305" spans="1:65" s="156" customFormat="1" ht="16.5" customHeight="1">
      <c r="A305" s="154"/>
      <c r="B305" s="91"/>
      <c r="C305" s="267" t="s">
        <v>549</v>
      </c>
      <c r="D305" s="267" t="s">
        <v>262</v>
      </c>
      <c r="E305" s="268" t="s">
        <v>487</v>
      </c>
      <c r="F305" s="269" t="s">
        <v>488</v>
      </c>
      <c r="G305" s="270" t="s">
        <v>380</v>
      </c>
      <c r="H305" s="271">
        <v>2.8000000000000001E-2</v>
      </c>
      <c r="I305" s="93">
        <v>0</v>
      </c>
      <c r="J305" s="93">
        <f>ROUND(I305*H305,2)</f>
        <v>0</v>
      </c>
      <c r="K305" s="92" t="s">
        <v>266</v>
      </c>
      <c r="L305" s="91"/>
      <c r="M305" s="236" t="s">
        <v>1</v>
      </c>
      <c r="N305" s="237" t="s">
        <v>46</v>
      </c>
      <c r="O305" s="238">
        <v>0.03</v>
      </c>
      <c r="P305" s="238">
        <f>O305*H305</f>
        <v>8.4000000000000003E-4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154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R305" s="240" t="s">
        <v>267</v>
      </c>
      <c r="AT305" s="240" t="s">
        <v>262</v>
      </c>
      <c r="AU305" s="240" t="s">
        <v>91</v>
      </c>
      <c r="AY305" s="145" t="s">
        <v>260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45" t="s">
        <v>88</v>
      </c>
      <c r="BK305" s="241">
        <f>ROUND(I305*H305,2)</f>
        <v>0</v>
      </c>
      <c r="BL305" s="145" t="s">
        <v>267</v>
      </c>
      <c r="BM305" s="240" t="s">
        <v>1635</v>
      </c>
    </row>
    <row r="306" spans="1:65" s="248" customFormat="1">
      <c r="B306" s="249"/>
      <c r="C306" s="276"/>
      <c r="D306" s="273" t="s">
        <v>269</v>
      </c>
      <c r="E306" s="277" t="s">
        <v>1</v>
      </c>
      <c r="F306" s="278" t="s">
        <v>1439</v>
      </c>
      <c r="G306" s="276"/>
      <c r="H306" s="279">
        <v>2.8000000000000001E-2</v>
      </c>
      <c r="L306" s="249"/>
      <c r="M306" s="251"/>
      <c r="N306" s="252"/>
      <c r="O306" s="252"/>
      <c r="P306" s="252"/>
      <c r="Q306" s="252"/>
      <c r="R306" s="252"/>
      <c r="S306" s="252"/>
      <c r="T306" s="253"/>
      <c r="AT306" s="250" t="s">
        <v>269</v>
      </c>
      <c r="AU306" s="250" t="s">
        <v>91</v>
      </c>
      <c r="AV306" s="248" t="s">
        <v>91</v>
      </c>
      <c r="AW306" s="248" t="s">
        <v>34</v>
      </c>
      <c r="AX306" s="248" t="s">
        <v>88</v>
      </c>
      <c r="AY306" s="250" t="s">
        <v>260</v>
      </c>
    </row>
    <row r="307" spans="1:65" s="156" customFormat="1" ht="16.5" customHeight="1">
      <c r="A307" s="154"/>
      <c r="B307" s="91"/>
      <c r="C307" s="267" t="s">
        <v>555</v>
      </c>
      <c r="D307" s="267" t="s">
        <v>262</v>
      </c>
      <c r="E307" s="268" t="s">
        <v>491</v>
      </c>
      <c r="F307" s="269" t="s">
        <v>492</v>
      </c>
      <c r="G307" s="270" t="s">
        <v>380</v>
      </c>
      <c r="H307" s="271">
        <v>0.252</v>
      </c>
      <c r="I307" s="93">
        <v>0</v>
      </c>
      <c r="J307" s="93">
        <f>ROUND(I307*H307,2)</f>
        <v>0</v>
      </c>
      <c r="K307" s="92" t="s">
        <v>266</v>
      </c>
      <c r="L307" s="91"/>
      <c r="M307" s="236" t="s">
        <v>1</v>
      </c>
      <c r="N307" s="237" t="s">
        <v>46</v>
      </c>
      <c r="O307" s="238">
        <v>2E-3</v>
      </c>
      <c r="P307" s="238">
        <f>O307*H307</f>
        <v>5.04E-4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15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R307" s="240" t="s">
        <v>267</v>
      </c>
      <c r="AT307" s="240" t="s">
        <v>262</v>
      </c>
      <c r="AU307" s="240" t="s">
        <v>91</v>
      </c>
      <c r="AY307" s="145" t="s">
        <v>260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45" t="s">
        <v>88</v>
      </c>
      <c r="BK307" s="241">
        <f>ROUND(I307*H307,2)</f>
        <v>0</v>
      </c>
      <c r="BL307" s="145" t="s">
        <v>267</v>
      </c>
      <c r="BM307" s="240" t="s">
        <v>1636</v>
      </c>
    </row>
    <row r="308" spans="1:65" s="242" customFormat="1">
      <c r="B308" s="243"/>
      <c r="C308" s="272"/>
      <c r="D308" s="273" t="s">
        <v>269</v>
      </c>
      <c r="E308" s="274" t="s">
        <v>1</v>
      </c>
      <c r="F308" s="275" t="s">
        <v>494</v>
      </c>
      <c r="G308" s="272"/>
      <c r="H308" s="274" t="s">
        <v>1</v>
      </c>
      <c r="L308" s="243"/>
      <c r="M308" s="245"/>
      <c r="N308" s="246"/>
      <c r="O308" s="246"/>
      <c r="P308" s="246"/>
      <c r="Q308" s="246"/>
      <c r="R308" s="246"/>
      <c r="S308" s="246"/>
      <c r="T308" s="247"/>
      <c r="AT308" s="244" t="s">
        <v>269</v>
      </c>
      <c r="AU308" s="244" t="s">
        <v>91</v>
      </c>
      <c r="AV308" s="242" t="s">
        <v>88</v>
      </c>
      <c r="AW308" s="242" t="s">
        <v>34</v>
      </c>
      <c r="AX308" s="242" t="s">
        <v>81</v>
      </c>
      <c r="AY308" s="244" t="s">
        <v>260</v>
      </c>
    </row>
    <row r="309" spans="1:65" s="248" customFormat="1">
      <c r="B309" s="249"/>
      <c r="C309" s="276"/>
      <c r="D309" s="273" t="s">
        <v>269</v>
      </c>
      <c r="E309" s="277" t="s">
        <v>1</v>
      </c>
      <c r="F309" s="278" t="s">
        <v>1637</v>
      </c>
      <c r="G309" s="276"/>
      <c r="H309" s="279">
        <v>0.252</v>
      </c>
      <c r="L309" s="249"/>
      <c r="M309" s="251"/>
      <c r="N309" s="252"/>
      <c r="O309" s="252"/>
      <c r="P309" s="252"/>
      <c r="Q309" s="252"/>
      <c r="R309" s="252"/>
      <c r="S309" s="252"/>
      <c r="T309" s="253"/>
      <c r="AT309" s="250" t="s">
        <v>269</v>
      </c>
      <c r="AU309" s="250" t="s">
        <v>91</v>
      </c>
      <c r="AV309" s="248" t="s">
        <v>91</v>
      </c>
      <c r="AW309" s="248" t="s">
        <v>34</v>
      </c>
      <c r="AX309" s="248" t="s">
        <v>88</v>
      </c>
      <c r="AY309" s="250" t="s">
        <v>260</v>
      </c>
    </row>
    <row r="310" spans="1:65" s="156" customFormat="1" ht="16.5" customHeight="1">
      <c r="A310" s="154"/>
      <c r="B310" s="91"/>
      <c r="C310" s="267" t="s">
        <v>567</v>
      </c>
      <c r="D310" s="267" t="s">
        <v>262</v>
      </c>
      <c r="E310" s="268" t="s">
        <v>522</v>
      </c>
      <c r="F310" s="269" t="s">
        <v>523</v>
      </c>
      <c r="G310" s="270" t="s">
        <v>380</v>
      </c>
      <c r="H310" s="271">
        <v>2.8000000000000001E-2</v>
      </c>
      <c r="I310" s="93">
        <v>0</v>
      </c>
      <c r="J310" s="93">
        <f>ROUND(I310*H310,2)</f>
        <v>0</v>
      </c>
      <c r="K310" s="92" t="s">
        <v>266</v>
      </c>
      <c r="L310" s="91"/>
      <c r="M310" s="236" t="s">
        <v>1</v>
      </c>
      <c r="N310" s="237" t="s">
        <v>46</v>
      </c>
      <c r="O310" s="238">
        <v>0.159</v>
      </c>
      <c r="P310" s="238">
        <f>O310*H310</f>
        <v>4.4520000000000002E-3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154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  <c r="AR310" s="240" t="s">
        <v>267</v>
      </c>
      <c r="AT310" s="240" t="s">
        <v>262</v>
      </c>
      <c r="AU310" s="240" t="s">
        <v>91</v>
      </c>
      <c r="AY310" s="145" t="s">
        <v>260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45" t="s">
        <v>88</v>
      </c>
      <c r="BK310" s="241">
        <f>ROUND(I310*H310,2)</f>
        <v>0</v>
      </c>
      <c r="BL310" s="145" t="s">
        <v>267</v>
      </c>
      <c r="BM310" s="240" t="s">
        <v>1638</v>
      </c>
    </row>
    <row r="311" spans="1:65" s="248" customFormat="1">
      <c r="B311" s="249"/>
      <c r="C311" s="276"/>
      <c r="D311" s="273" t="s">
        <v>269</v>
      </c>
      <c r="E311" s="277" t="s">
        <v>1</v>
      </c>
      <c r="F311" s="278" t="s">
        <v>1439</v>
      </c>
      <c r="G311" s="276"/>
      <c r="H311" s="279">
        <v>2.8000000000000001E-2</v>
      </c>
      <c r="L311" s="249"/>
      <c r="M311" s="251"/>
      <c r="N311" s="252"/>
      <c r="O311" s="252"/>
      <c r="P311" s="252"/>
      <c r="Q311" s="252"/>
      <c r="R311" s="252"/>
      <c r="S311" s="252"/>
      <c r="T311" s="253"/>
      <c r="AT311" s="250" t="s">
        <v>269</v>
      </c>
      <c r="AU311" s="250" t="s">
        <v>91</v>
      </c>
      <c r="AV311" s="248" t="s">
        <v>91</v>
      </c>
      <c r="AW311" s="248" t="s">
        <v>34</v>
      </c>
      <c r="AX311" s="248" t="s">
        <v>88</v>
      </c>
      <c r="AY311" s="250" t="s">
        <v>260</v>
      </c>
    </row>
    <row r="312" spans="1:65" s="156" customFormat="1" ht="22.8">
      <c r="A312" s="154"/>
      <c r="B312" s="91"/>
      <c r="C312" s="267" t="s">
        <v>584</v>
      </c>
      <c r="D312" s="267" t="s">
        <v>262</v>
      </c>
      <c r="E312" s="268" t="s">
        <v>556</v>
      </c>
      <c r="F312" s="269" t="s">
        <v>557</v>
      </c>
      <c r="G312" s="270" t="s">
        <v>380</v>
      </c>
      <c r="H312" s="271">
        <v>2.8000000000000001E-2</v>
      </c>
      <c r="I312" s="93">
        <v>0</v>
      </c>
      <c r="J312" s="93">
        <f>ROUND(I312*H312,2)</f>
        <v>0</v>
      </c>
      <c r="K312" s="92" t="s">
        <v>266</v>
      </c>
      <c r="L312" s="91"/>
      <c r="M312" s="236" t="s">
        <v>1</v>
      </c>
      <c r="N312" s="237" t="s">
        <v>46</v>
      </c>
      <c r="O312" s="238">
        <v>0</v>
      </c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154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R312" s="240" t="s">
        <v>267</v>
      </c>
      <c r="AT312" s="240" t="s">
        <v>262</v>
      </c>
      <c r="AU312" s="240" t="s">
        <v>91</v>
      </c>
      <c r="AY312" s="145" t="s">
        <v>260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45" t="s">
        <v>88</v>
      </c>
      <c r="BK312" s="241">
        <f>ROUND(I312*H312,2)</f>
        <v>0</v>
      </c>
      <c r="BL312" s="145" t="s">
        <v>267</v>
      </c>
      <c r="BM312" s="240" t="s">
        <v>1639</v>
      </c>
    </row>
    <row r="313" spans="1:65" s="248" customFormat="1">
      <c r="B313" s="249"/>
      <c r="C313" s="276"/>
      <c r="D313" s="273" t="s">
        <v>269</v>
      </c>
      <c r="E313" s="277" t="s">
        <v>1</v>
      </c>
      <c r="F313" s="278" t="s">
        <v>1640</v>
      </c>
      <c r="G313" s="276"/>
      <c r="H313" s="279">
        <v>2.8000000000000001E-2</v>
      </c>
      <c r="L313" s="249"/>
      <c r="M313" s="251"/>
      <c r="N313" s="252"/>
      <c r="O313" s="252"/>
      <c r="P313" s="252"/>
      <c r="Q313" s="252"/>
      <c r="R313" s="252"/>
      <c r="S313" s="252"/>
      <c r="T313" s="253"/>
      <c r="AT313" s="250" t="s">
        <v>269</v>
      </c>
      <c r="AU313" s="250" t="s">
        <v>91</v>
      </c>
      <c r="AV313" s="248" t="s">
        <v>91</v>
      </c>
      <c r="AW313" s="248" t="s">
        <v>34</v>
      </c>
      <c r="AX313" s="248" t="s">
        <v>81</v>
      </c>
      <c r="AY313" s="250" t="s">
        <v>260</v>
      </c>
    </row>
    <row r="314" spans="1:65" s="292" customFormat="1">
      <c r="B314" s="293"/>
      <c r="C314" s="298"/>
      <c r="D314" s="273" t="s">
        <v>269</v>
      </c>
      <c r="E314" s="299" t="s">
        <v>1439</v>
      </c>
      <c r="F314" s="300" t="s">
        <v>312</v>
      </c>
      <c r="G314" s="298"/>
      <c r="H314" s="301">
        <v>2.8000000000000001E-2</v>
      </c>
      <c r="L314" s="293"/>
      <c r="M314" s="295"/>
      <c r="N314" s="296"/>
      <c r="O314" s="296"/>
      <c r="P314" s="296"/>
      <c r="Q314" s="296"/>
      <c r="R314" s="296"/>
      <c r="S314" s="296"/>
      <c r="T314" s="297"/>
      <c r="AT314" s="294" t="s">
        <v>269</v>
      </c>
      <c r="AU314" s="294" t="s">
        <v>91</v>
      </c>
      <c r="AV314" s="292" t="s">
        <v>277</v>
      </c>
      <c r="AW314" s="292" t="s">
        <v>34</v>
      </c>
      <c r="AX314" s="292" t="s">
        <v>88</v>
      </c>
      <c r="AY314" s="294" t="s">
        <v>260</v>
      </c>
    </row>
    <row r="315" spans="1:65" s="223" customFormat="1" ht="22.95" customHeight="1">
      <c r="B315" s="224"/>
      <c r="C315" s="282"/>
      <c r="D315" s="283" t="s">
        <v>80</v>
      </c>
      <c r="E315" s="284" t="s">
        <v>604</v>
      </c>
      <c r="F315" s="284" t="s">
        <v>605</v>
      </c>
      <c r="G315" s="282"/>
      <c r="H315" s="282"/>
      <c r="J315" s="235">
        <f>BK315</f>
        <v>0</v>
      </c>
      <c r="L315" s="224"/>
      <c r="M315" s="228"/>
      <c r="N315" s="229"/>
      <c r="O315" s="229"/>
      <c r="P315" s="230">
        <f>P316</f>
        <v>14.630726999999998</v>
      </c>
      <c r="Q315" s="229"/>
      <c r="R315" s="230">
        <f>R316</f>
        <v>0</v>
      </c>
      <c r="S315" s="229"/>
      <c r="T315" s="231">
        <f>T316</f>
        <v>0</v>
      </c>
      <c r="AR315" s="225" t="s">
        <v>88</v>
      </c>
      <c r="AT315" s="232" t="s">
        <v>80</v>
      </c>
      <c r="AU315" s="232" t="s">
        <v>88</v>
      </c>
      <c r="AY315" s="225" t="s">
        <v>260</v>
      </c>
      <c r="BK315" s="233">
        <f>BK316</f>
        <v>0</v>
      </c>
    </row>
    <row r="316" spans="1:65" s="156" customFormat="1" ht="16.5" customHeight="1">
      <c r="A316" s="154"/>
      <c r="B316" s="91"/>
      <c r="C316" s="267" t="s">
        <v>606</v>
      </c>
      <c r="D316" s="267" t="s">
        <v>262</v>
      </c>
      <c r="E316" s="268" t="s">
        <v>1641</v>
      </c>
      <c r="F316" s="269" t="s">
        <v>1642</v>
      </c>
      <c r="G316" s="270" t="s">
        <v>380</v>
      </c>
      <c r="H316" s="271">
        <v>20.991</v>
      </c>
      <c r="I316" s="93">
        <v>0</v>
      </c>
      <c r="J316" s="93">
        <f>ROUND(I316*H316,2)</f>
        <v>0</v>
      </c>
      <c r="K316" s="92" t="s">
        <v>266</v>
      </c>
      <c r="L316" s="91"/>
      <c r="M316" s="236" t="s">
        <v>1</v>
      </c>
      <c r="N316" s="237" t="s">
        <v>46</v>
      </c>
      <c r="O316" s="238">
        <v>0.69699999999999995</v>
      </c>
      <c r="P316" s="238">
        <f>O316*H316</f>
        <v>14.630726999999998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154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R316" s="240" t="s">
        <v>267</v>
      </c>
      <c r="AT316" s="240" t="s">
        <v>262</v>
      </c>
      <c r="AU316" s="240" t="s">
        <v>91</v>
      </c>
      <c r="AY316" s="145" t="s">
        <v>260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45" t="s">
        <v>88</v>
      </c>
      <c r="BK316" s="241">
        <f>ROUND(I316*H316,2)</f>
        <v>0</v>
      </c>
      <c r="BL316" s="145" t="s">
        <v>267</v>
      </c>
      <c r="BM316" s="240" t="s">
        <v>1643</v>
      </c>
    </row>
    <row r="317" spans="1:65" s="223" customFormat="1" ht="25.95" customHeight="1">
      <c r="B317" s="224"/>
      <c r="C317" s="282"/>
      <c r="D317" s="283" t="s">
        <v>80</v>
      </c>
      <c r="E317" s="315" t="s">
        <v>610</v>
      </c>
      <c r="F317" s="315" t="s">
        <v>611</v>
      </c>
      <c r="G317" s="282"/>
      <c r="H317" s="282"/>
      <c r="J317" s="227">
        <f>BK317</f>
        <v>0</v>
      </c>
      <c r="L317" s="224"/>
      <c r="M317" s="228"/>
      <c r="N317" s="229"/>
      <c r="O317" s="229"/>
      <c r="P317" s="230">
        <f>P318</f>
        <v>0.49699799999999994</v>
      </c>
      <c r="Q317" s="229"/>
      <c r="R317" s="230">
        <f>R318</f>
        <v>9.4096000000000006E-3</v>
      </c>
      <c r="S317" s="229"/>
      <c r="T317" s="231">
        <f>T318</f>
        <v>0</v>
      </c>
      <c r="AR317" s="225" t="s">
        <v>91</v>
      </c>
      <c r="AT317" s="232" t="s">
        <v>80</v>
      </c>
      <c r="AU317" s="232" t="s">
        <v>81</v>
      </c>
      <c r="AY317" s="225" t="s">
        <v>260</v>
      </c>
      <c r="BK317" s="233">
        <f>BK318</f>
        <v>0</v>
      </c>
    </row>
    <row r="318" spans="1:65" s="223" customFormat="1" ht="22.95" customHeight="1">
      <c r="B318" s="224"/>
      <c r="C318" s="282"/>
      <c r="D318" s="283" t="s">
        <v>80</v>
      </c>
      <c r="E318" s="284" t="s">
        <v>1644</v>
      </c>
      <c r="F318" s="284" t="s">
        <v>1645</v>
      </c>
      <c r="G318" s="282"/>
      <c r="H318" s="282"/>
      <c r="J318" s="235">
        <f>BK318</f>
        <v>0</v>
      </c>
      <c r="L318" s="224"/>
      <c r="M318" s="228"/>
      <c r="N318" s="229"/>
      <c r="O318" s="229"/>
      <c r="P318" s="230">
        <f>SUM(P319:P338)</f>
        <v>0.49699799999999994</v>
      </c>
      <c r="Q318" s="229"/>
      <c r="R318" s="230">
        <f>SUM(R319:R338)</f>
        <v>9.4096000000000006E-3</v>
      </c>
      <c r="S318" s="229"/>
      <c r="T318" s="231">
        <f>SUM(T319:T338)</f>
        <v>0</v>
      </c>
      <c r="AR318" s="225" t="s">
        <v>91</v>
      </c>
      <c r="AT318" s="232" t="s">
        <v>80</v>
      </c>
      <c r="AU318" s="232" t="s">
        <v>88</v>
      </c>
      <c r="AY318" s="225" t="s">
        <v>260</v>
      </c>
      <c r="BK318" s="233">
        <f>SUM(BK319:BK338)</f>
        <v>0</v>
      </c>
    </row>
    <row r="319" spans="1:65" s="156" customFormat="1" ht="16.5" customHeight="1">
      <c r="A319" s="154"/>
      <c r="B319" s="91"/>
      <c r="C319" s="267" t="s">
        <v>614</v>
      </c>
      <c r="D319" s="267" t="s">
        <v>262</v>
      </c>
      <c r="E319" s="268" t="s">
        <v>1646</v>
      </c>
      <c r="F319" s="269" t="s">
        <v>1647</v>
      </c>
      <c r="G319" s="270" t="s">
        <v>265</v>
      </c>
      <c r="H319" s="271">
        <v>1.095</v>
      </c>
      <c r="I319" s="93">
        <v>0</v>
      </c>
      <c r="J319" s="93">
        <f>ROUND(I319*H319,2)</f>
        <v>0</v>
      </c>
      <c r="K319" s="92" t="s">
        <v>266</v>
      </c>
      <c r="L319" s="91"/>
      <c r="M319" s="236" t="s">
        <v>1</v>
      </c>
      <c r="N319" s="237" t="s">
        <v>46</v>
      </c>
      <c r="O319" s="238">
        <v>5.8999999999999997E-2</v>
      </c>
      <c r="P319" s="238">
        <f>O319*H319</f>
        <v>6.4604999999999996E-2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15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R319" s="240" t="s">
        <v>389</v>
      </c>
      <c r="AT319" s="240" t="s">
        <v>262</v>
      </c>
      <c r="AU319" s="240" t="s">
        <v>91</v>
      </c>
      <c r="AY319" s="145" t="s">
        <v>260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45" t="s">
        <v>88</v>
      </c>
      <c r="BK319" s="241">
        <f>ROUND(I319*H319,2)</f>
        <v>0</v>
      </c>
      <c r="BL319" s="145" t="s">
        <v>389</v>
      </c>
      <c r="BM319" s="240" t="s">
        <v>1648</v>
      </c>
    </row>
    <row r="320" spans="1:65" s="242" customFormat="1">
      <c r="B320" s="243"/>
      <c r="C320" s="272"/>
      <c r="D320" s="273" t="s">
        <v>269</v>
      </c>
      <c r="E320" s="274" t="s">
        <v>1</v>
      </c>
      <c r="F320" s="275" t="s">
        <v>1649</v>
      </c>
      <c r="G320" s="272"/>
      <c r="H320" s="274" t="s">
        <v>1</v>
      </c>
      <c r="L320" s="243"/>
      <c r="M320" s="245"/>
      <c r="N320" s="246"/>
      <c r="O320" s="246"/>
      <c r="P320" s="246"/>
      <c r="Q320" s="246"/>
      <c r="R320" s="246"/>
      <c r="S320" s="246"/>
      <c r="T320" s="247"/>
      <c r="AT320" s="244" t="s">
        <v>269</v>
      </c>
      <c r="AU320" s="244" t="s">
        <v>91</v>
      </c>
      <c r="AV320" s="242" t="s">
        <v>88</v>
      </c>
      <c r="AW320" s="242" t="s">
        <v>34</v>
      </c>
      <c r="AX320" s="242" t="s">
        <v>81</v>
      </c>
      <c r="AY320" s="244" t="s">
        <v>260</v>
      </c>
    </row>
    <row r="321" spans="1:65" s="242" customFormat="1">
      <c r="B321" s="243"/>
      <c r="C321" s="272"/>
      <c r="D321" s="273" t="s">
        <v>269</v>
      </c>
      <c r="E321" s="274" t="s">
        <v>1</v>
      </c>
      <c r="F321" s="275" t="s">
        <v>1650</v>
      </c>
      <c r="G321" s="272"/>
      <c r="H321" s="274" t="s">
        <v>1</v>
      </c>
      <c r="L321" s="243"/>
      <c r="M321" s="245"/>
      <c r="N321" s="246"/>
      <c r="O321" s="246"/>
      <c r="P321" s="246"/>
      <c r="Q321" s="246"/>
      <c r="R321" s="246"/>
      <c r="S321" s="246"/>
      <c r="T321" s="247"/>
      <c r="AT321" s="244" t="s">
        <v>269</v>
      </c>
      <c r="AU321" s="244" t="s">
        <v>91</v>
      </c>
      <c r="AV321" s="242" t="s">
        <v>88</v>
      </c>
      <c r="AW321" s="242" t="s">
        <v>34</v>
      </c>
      <c r="AX321" s="242" t="s">
        <v>81</v>
      </c>
      <c r="AY321" s="244" t="s">
        <v>260</v>
      </c>
    </row>
    <row r="322" spans="1:65" s="248" customFormat="1">
      <c r="B322" s="249"/>
      <c r="C322" s="276"/>
      <c r="D322" s="273" t="s">
        <v>269</v>
      </c>
      <c r="E322" s="277" t="s">
        <v>1</v>
      </c>
      <c r="F322" s="278" t="s">
        <v>1651</v>
      </c>
      <c r="G322" s="276"/>
      <c r="H322" s="279">
        <v>1.095</v>
      </c>
      <c r="L322" s="249"/>
      <c r="M322" s="251"/>
      <c r="N322" s="252"/>
      <c r="O322" s="252"/>
      <c r="P322" s="252"/>
      <c r="Q322" s="252"/>
      <c r="R322" s="252"/>
      <c r="S322" s="252"/>
      <c r="T322" s="253"/>
      <c r="AT322" s="250" t="s">
        <v>269</v>
      </c>
      <c r="AU322" s="250" t="s">
        <v>91</v>
      </c>
      <c r="AV322" s="248" t="s">
        <v>91</v>
      </c>
      <c r="AW322" s="248" t="s">
        <v>34</v>
      </c>
      <c r="AX322" s="248" t="s">
        <v>81</v>
      </c>
      <c r="AY322" s="250" t="s">
        <v>260</v>
      </c>
    </row>
    <row r="323" spans="1:65" s="258" customFormat="1">
      <c r="B323" s="259"/>
      <c r="C323" s="285"/>
      <c r="D323" s="273" t="s">
        <v>269</v>
      </c>
      <c r="E323" s="286" t="s">
        <v>1418</v>
      </c>
      <c r="F323" s="287" t="s">
        <v>279</v>
      </c>
      <c r="G323" s="285"/>
      <c r="H323" s="288">
        <v>1.095</v>
      </c>
      <c r="L323" s="259"/>
      <c r="M323" s="261"/>
      <c r="N323" s="262"/>
      <c r="O323" s="262"/>
      <c r="P323" s="262"/>
      <c r="Q323" s="262"/>
      <c r="R323" s="262"/>
      <c r="S323" s="262"/>
      <c r="T323" s="263"/>
      <c r="AT323" s="260" t="s">
        <v>269</v>
      </c>
      <c r="AU323" s="260" t="s">
        <v>91</v>
      </c>
      <c r="AV323" s="258" t="s">
        <v>267</v>
      </c>
      <c r="AW323" s="258" t="s">
        <v>34</v>
      </c>
      <c r="AX323" s="258" t="s">
        <v>88</v>
      </c>
      <c r="AY323" s="260" t="s">
        <v>260</v>
      </c>
    </row>
    <row r="324" spans="1:65" s="156" customFormat="1" ht="16.5" customHeight="1">
      <c r="A324" s="154"/>
      <c r="B324" s="91"/>
      <c r="C324" s="310" t="s">
        <v>622</v>
      </c>
      <c r="D324" s="310" t="s">
        <v>633</v>
      </c>
      <c r="E324" s="311" t="s">
        <v>1652</v>
      </c>
      <c r="F324" s="312" t="s">
        <v>1653</v>
      </c>
      <c r="G324" s="313" t="s">
        <v>380</v>
      </c>
      <c r="H324" s="314">
        <v>1E-3</v>
      </c>
      <c r="I324" s="95">
        <v>0</v>
      </c>
      <c r="J324" s="95">
        <f>ROUND(I324*H324,2)</f>
        <v>0</v>
      </c>
      <c r="K324" s="94" t="s">
        <v>266</v>
      </c>
      <c r="L324" s="303"/>
      <c r="M324" s="304" t="s">
        <v>1</v>
      </c>
      <c r="N324" s="305" t="s">
        <v>46</v>
      </c>
      <c r="O324" s="238">
        <v>0</v>
      </c>
      <c r="P324" s="238">
        <f>O324*H324</f>
        <v>0</v>
      </c>
      <c r="Q324" s="238">
        <v>1</v>
      </c>
      <c r="R324" s="238">
        <f>Q324*H324</f>
        <v>1E-3</v>
      </c>
      <c r="S324" s="238">
        <v>0</v>
      </c>
      <c r="T324" s="239">
        <f>S324*H324</f>
        <v>0</v>
      </c>
      <c r="U324" s="154"/>
      <c r="V324" s="154"/>
      <c r="W324" s="154"/>
      <c r="X324" s="154"/>
      <c r="Y324" s="154"/>
      <c r="Z324" s="154"/>
      <c r="AA324" s="154"/>
      <c r="AB324" s="154"/>
      <c r="AC324" s="154"/>
      <c r="AD324" s="154"/>
      <c r="AE324" s="154"/>
      <c r="AR324" s="240" t="s">
        <v>497</v>
      </c>
      <c r="AT324" s="240" t="s">
        <v>633</v>
      </c>
      <c r="AU324" s="240" t="s">
        <v>91</v>
      </c>
      <c r="AY324" s="145" t="s">
        <v>260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45" t="s">
        <v>88</v>
      </c>
      <c r="BK324" s="241">
        <f>ROUND(I324*H324,2)</f>
        <v>0</v>
      </c>
      <c r="BL324" s="145" t="s">
        <v>389</v>
      </c>
      <c r="BM324" s="240" t="s">
        <v>1654</v>
      </c>
    </row>
    <row r="325" spans="1:65" s="156" customFormat="1" ht="19.2">
      <c r="A325" s="154"/>
      <c r="B325" s="91"/>
      <c r="C325" s="280"/>
      <c r="D325" s="273" t="s">
        <v>430</v>
      </c>
      <c r="E325" s="280"/>
      <c r="F325" s="281" t="s">
        <v>1655</v>
      </c>
      <c r="G325" s="280"/>
      <c r="H325" s="280"/>
      <c r="I325" s="154"/>
      <c r="J325" s="154"/>
      <c r="K325" s="154"/>
      <c r="L325" s="91"/>
      <c r="M325" s="254"/>
      <c r="N325" s="255"/>
      <c r="O325" s="256"/>
      <c r="P325" s="256"/>
      <c r="Q325" s="256"/>
      <c r="R325" s="256"/>
      <c r="S325" s="256"/>
      <c r="T325" s="257"/>
      <c r="U325" s="154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T325" s="145" t="s">
        <v>430</v>
      </c>
      <c r="AU325" s="145" t="s">
        <v>91</v>
      </c>
    </row>
    <row r="326" spans="1:65" s="242" customFormat="1">
      <c r="B326" s="243"/>
      <c r="C326" s="272"/>
      <c r="D326" s="273" t="s">
        <v>269</v>
      </c>
      <c r="E326" s="274" t="s">
        <v>1</v>
      </c>
      <c r="F326" s="275" t="s">
        <v>1656</v>
      </c>
      <c r="G326" s="272"/>
      <c r="H326" s="274" t="s">
        <v>1</v>
      </c>
      <c r="L326" s="243"/>
      <c r="M326" s="245"/>
      <c r="N326" s="246"/>
      <c r="O326" s="246"/>
      <c r="P326" s="246"/>
      <c r="Q326" s="246"/>
      <c r="R326" s="246"/>
      <c r="S326" s="246"/>
      <c r="T326" s="247"/>
      <c r="AT326" s="244" t="s">
        <v>269</v>
      </c>
      <c r="AU326" s="244" t="s">
        <v>91</v>
      </c>
      <c r="AV326" s="242" t="s">
        <v>88</v>
      </c>
      <c r="AW326" s="242" t="s">
        <v>34</v>
      </c>
      <c r="AX326" s="242" t="s">
        <v>81</v>
      </c>
      <c r="AY326" s="244" t="s">
        <v>260</v>
      </c>
    </row>
    <row r="327" spans="1:65" s="248" customFormat="1">
      <c r="B327" s="249"/>
      <c r="C327" s="276"/>
      <c r="D327" s="273" t="s">
        <v>269</v>
      </c>
      <c r="E327" s="277" t="s">
        <v>1</v>
      </c>
      <c r="F327" s="278" t="s">
        <v>1657</v>
      </c>
      <c r="G327" s="276"/>
      <c r="H327" s="279">
        <v>1E-3</v>
      </c>
      <c r="L327" s="249"/>
      <c r="M327" s="251"/>
      <c r="N327" s="252"/>
      <c r="O327" s="252"/>
      <c r="P327" s="252"/>
      <c r="Q327" s="252"/>
      <c r="R327" s="252"/>
      <c r="S327" s="252"/>
      <c r="T327" s="253"/>
      <c r="AT327" s="250" t="s">
        <v>269</v>
      </c>
      <c r="AU327" s="250" t="s">
        <v>91</v>
      </c>
      <c r="AV327" s="248" t="s">
        <v>91</v>
      </c>
      <c r="AW327" s="248" t="s">
        <v>34</v>
      </c>
      <c r="AX327" s="248" t="s">
        <v>88</v>
      </c>
      <c r="AY327" s="250" t="s">
        <v>260</v>
      </c>
    </row>
    <row r="328" spans="1:65" s="156" customFormat="1" ht="16.5" customHeight="1">
      <c r="A328" s="154"/>
      <c r="B328" s="91"/>
      <c r="C328" s="267" t="s">
        <v>629</v>
      </c>
      <c r="D328" s="267" t="s">
        <v>262</v>
      </c>
      <c r="E328" s="268" t="s">
        <v>1658</v>
      </c>
      <c r="F328" s="269" t="s">
        <v>1659</v>
      </c>
      <c r="G328" s="270" t="s">
        <v>265</v>
      </c>
      <c r="H328" s="271">
        <v>1.095</v>
      </c>
      <c r="I328" s="93">
        <v>0</v>
      </c>
      <c r="J328" s="93">
        <f>ROUND(I328*H328,2)</f>
        <v>0</v>
      </c>
      <c r="K328" s="92" t="s">
        <v>266</v>
      </c>
      <c r="L328" s="91"/>
      <c r="M328" s="236" t="s">
        <v>1</v>
      </c>
      <c r="N328" s="237" t="s">
        <v>46</v>
      </c>
      <c r="O328" s="238">
        <v>0.26</v>
      </c>
      <c r="P328" s="238">
        <f>O328*H328</f>
        <v>0.28470000000000001</v>
      </c>
      <c r="Q328" s="238">
        <v>4.0000000000000002E-4</v>
      </c>
      <c r="R328" s="238">
        <f>Q328*H328</f>
        <v>4.3800000000000002E-4</v>
      </c>
      <c r="S328" s="238">
        <v>0</v>
      </c>
      <c r="T328" s="239">
        <f>S328*H328</f>
        <v>0</v>
      </c>
      <c r="U328" s="154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R328" s="240" t="s">
        <v>389</v>
      </c>
      <c r="AT328" s="240" t="s">
        <v>262</v>
      </c>
      <c r="AU328" s="240" t="s">
        <v>91</v>
      </c>
      <c r="AY328" s="145" t="s">
        <v>260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45" t="s">
        <v>88</v>
      </c>
      <c r="BK328" s="241">
        <f>ROUND(I328*H328,2)</f>
        <v>0</v>
      </c>
      <c r="BL328" s="145" t="s">
        <v>389</v>
      </c>
      <c r="BM328" s="240" t="s">
        <v>1660</v>
      </c>
    </row>
    <row r="329" spans="1:65" s="242" customFormat="1">
      <c r="B329" s="243"/>
      <c r="C329" s="272"/>
      <c r="D329" s="273" t="s">
        <v>269</v>
      </c>
      <c r="E329" s="274" t="s">
        <v>1</v>
      </c>
      <c r="F329" s="275" t="s">
        <v>1661</v>
      </c>
      <c r="G329" s="272"/>
      <c r="H329" s="274" t="s">
        <v>1</v>
      </c>
      <c r="L329" s="243"/>
      <c r="M329" s="245"/>
      <c r="N329" s="246"/>
      <c r="O329" s="246"/>
      <c r="P329" s="246"/>
      <c r="Q329" s="246"/>
      <c r="R329" s="246"/>
      <c r="S329" s="246"/>
      <c r="T329" s="247"/>
      <c r="AT329" s="244" t="s">
        <v>269</v>
      </c>
      <c r="AU329" s="244" t="s">
        <v>91</v>
      </c>
      <c r="AV329" s="242" t="s">
        <v>88</v>
      </c>
      <c r="AW329" s="242" t="s">
        <v>34</v>
      </c>
      <c r="AX329" s="242" t="s">
        <v>81</v>
      </c>
      <c r="AY329" s="244" t="s">
        <v>260</v>
      </c>
    </row>
    <row r="330" spans="1:65" s="248" customFormat="1">
      <c r="B330" s="249"/>
      <c r="C330" s="276"/>
      <c r="D330" s="273" t="s">
        <v>269</v>
      </c>
      <c r="E330" s="277" t="s">
        <v>1</v>
      </c>
      <c r="F330" s="278" t="s">
        <v>1662</v>
      </c>
      <c r="G330" s="276"/>
      <c r="H330" s="279">
        <v>1.095</v>
      </c>
      <c r="L330" s="249"/>
      <c r="M330" s="251"/>
      <c r="N330" s="252"/>
      <c r="O330" s="252"/>
      <c r="P330" s="252"/>
      <c r="Q330" s="252"/>
      <c r="R330" s="252"/>
      <c r="S330" s="252"/>
      <c r="T330" s="253"/>
      <c r="AT330" s="250" t="s">
        <v>269</v>
      </c>
      <c r="AU330" s="250" t="s">
        <v>91</v>
      </c>
      <c r="AV330" s="248" t="s">
        <v>91</v>
      </c>
      <c r="AW330" s="248" t="s">
        <v>34</v>
      </c>
      <c r="AX330" s="248" t="s">
        <v>88</v>
      </c>
      <c r="AY330" s="250" t="s">
        <v>260</v>
      </c>
    </row>
    <row r="331" spans="1:65" s="156" customFormat="1" ht="22.8">
      <c r="A331" s="154"/>
      <c r="B331" s="91"/>
      <c r="C331" s="310" t="s">
        <v>637</v>
      </c>
      <c r="D331" s="310" t="s">
        <v>633</v>
      </c>
      <c r="E331" s="311" t="s">
        <v>1663</v>
      </c>
      <c r="F331" s="312" t="s">
        <v>1664</v>
      </c>
      <c r="G331" s="313" t="s">
        <v>265</v>
      </c>
      <c r="H331" s="314">
        <v>1.3140000000000001</v>
      </c>
      <c r="I331" s="95">
        <v>0</v>
      </c>
      <c r="J331" s="95">
        <f>ROUND(I331*H331,2)</f>
        <v>0</v>
      </c>
      <c r="K331" s="94" t="s">
        <v>266</v>
      </c>
      <c r="L331" s="303"/>
      <c r="M331" s="304" t="s">
        <v>1</v>
      </c>
      <c r="N331" s="305" t="s">
        <v>46</v>
      </c>
      <c r="O331" s="238">
        <v>0</v>
      </c>
      <c r="P331" s="238">
        <f>O331*H331</f>
        <v>0</v>
      </c>
      <c r="Q331" s="238">
        <v>5.4000000000000003E-3</v>
      </c>
      <c r="R331" s="238">
        <f>Q331*H331</f>
        <v>7.0956000000000005E-3</v>
      </c>
      <c r="S331" s="238">
        <v>0</v>
      </c>
      <c r="T331" s="239">
        <f>S331*H331</f>
        <v>0</v>
      </c>
      <c r="U331" s="154"/>
      <c r="V331" s="154"/>
      <c r="W331" s="154"/>
      <c r="X331" s="154"/>
      <c r="Y331" s="154"/>
      <c r="Z331" s="154"/>
      <c r="AA331" s="154"/>
      <c r="AB331" s="154"/>
      <c r="AC331" s="154"/>
      <c r="AD331" s="154"/>
      <c r="AE331" s="154"/>
      <c r="AR331" s="240" t="s">
        <v>497</v>
      </c>
      <c r="AT331" s="240" t="s">
        <v>633</v>
      </c>
      <c r="AU331" s="240" t="s">
        <v>91</v>
      </c>
      <c r="AY331" s="145" t="s">
        <v>260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45" t="s">
        <v>88</v>
      </c>
      <c r="BK331" s="241">
        <f>ROUND(I331*H331,2)</f>
        <v>0</v>
      </c>
      <c r="BL331" s="145" t="s">
        <v>389</v>
      </c>
      <c r="BM331" s="240" t="s">
        <v>1665</v>
      </c>
    </row>
    <row r="332" spans="1:65" s="248" customFormat="1">
      <c r="B332" s="249"/>
      <c r="C332" s="276"/>
      <c r="D332" s="273" t="s">
        <v>269</v>
      </c>
      <c r="E332" s="277" t="s">
        <v>1</v>
      </c>
      <c r="F332" s="278" t="s">
        <v>1666</v>
      </c>
      <c r="G332" s="276"/>
      <c r="H332" s="279">
        <v>1.3140000000000001</v>
      </c>
      <c r="L332" s="249"/>
      <c r="M332" s="251"/>
      <c r="N332" s="252"/>
      <c r="O332" s="252"/>
      <c r="P332" s="252"/>
      <c r="Q332" s="252"/>
      <c r="R332" s="252"/>
      <c r="S332" s="252"/>
      <c r="T332" s="253"/>
      <c r="AT332" s="250" t="s">
        <v>269</v>
      </c>
      <c r="AU332" s="250" t="s">
        <v>91</v>
      </c>
      <c r="AV332" s="248" t="s">
        <v>91</v>
      </c>
      <c r="AW332" s="248" t="s">
        <v>34</v>
      </c>
      <c r="AX332" s="248" t="s">
        <v>88</v>
      </c>
      <c r="AY332" s="250" t="s">
        <v>260</v>
      </c>
    </row>
    <row r="333" spans="1:65" s="156" customFormat="1" ht="16.5" customHeight="1">
      <c r="A333" s="154"/>
      <c r="B333" s="91"/>
      <c r="C333" s="267" t="s">
        <v>867</v>
      </c>
      <c r="D333" s="267" t="s">
        <v>262</v>
      </c>
      <c r="E333" s="268" t="s">
        <v>1667</v>
      </c>
      <c r="F333" s="269" t="s">
        <v>1668</v>
      </c>
      <c r="G333" s="270" t="s">
        <v>265</v>
      </c>
      <c r="H333" s="271">
        <v>1.095</v>
      </c>
      <c r="I333" s="93">
        <v>0</v>
      </c>
      <c r="J333" s="93">
        <f>ROUND(I333*H333,2)</f>
        <v>0</v>
      </c>
      <c r="K333" s="92" t="s">
        <v>266</v>
      </c>
      <c r="L333" s="91"/>
      <c r="M333" s="236" t="s">
        <v>1</v>
      </c>
      <c r="N333" s="237" t="s">
        <v>46</v>
      </c>
      <c r="O333" s="238">
        <v>0.122</v>
      </c>
      <c r="P333" s="238">
        <f>O333*H333</f>
        <v>0.13358999999999999</v>
      </c>
      <c r="Q333" s="238">
        <v>8.0000000000000004E-4</v>
      </c>
      <c r="R333" s="238">
        <f>Q333*H333</f>
        <v>8.7600000000000004E-4</v>
      </c>
      <c r="S333" s="238">
        <v>0</v>
      </c>
      <c r="T333" s="239">
        <f>S333*H333</f>
        <v>0</v>
      </c>
      <c r="U333" s="154"/>
      <c r="V333" s="154"/>
      <c r="W333" s="154"/>
      <c r="X333" s="154"/>
      <c r="Y333" s="154"/>
      <c r="Z333" s="154"/>
      <c r="AA333" s="154"/>
      <c r="AB333" s="154"/>
      <c r="AC333" s="154"/>
      <c r="AD333" s="154"/>
      <c r="AE333" s="154"/>
      <c r="AR333" s="240" t="s">
        <v>389</v>
      </c>
      <c r="AT333" s="240" t="s">
        <v>262</v>
      </c>
      <c r="AU333" s="240" t="s">
        <v>91</v>
      </c>
      <c r="AY333" s="145" t="s">
        <v>260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45" t="s">
        <v>88</v>
      </c>
      <c r="BK333" s="241">
        <f>ROUND(I333*H333,2)</f>
        <v>0</v>
      </c>
      <c r="BL333" s="145" t="s">
        <v>389</v>
      </c>
      <c r="BM333" s="240" t="s">
        <v>1669</v>
      </c>
    </row>
    <row r="334" spans="1:65" s="242" customFormat="1">
      <c r="B334" s="243"/>
      <c r="C334" s="272"/>
      <c r="D334" s="273" t="s">
        <v>269</v>
      </c>
      <c r="E334" s="274" t="s">
        <v>1</v>
      </c>
      <c r="F334" s="275" t="s">
        <v>1670</v>
      </c>
      <c r="G334" s="272"/>
      <c r="H334" s="274" t="s">
        <v>1</v>
      </c>
      <c r="L334" s="243"/>
      <c r="M334" s="245"/>
      <c r="N334" s="246"/>
      <c r="O334" s="246"/>
      <c r="P334" s="246"/>
      <c r="Q334" s="246"/>
      <c r="R334" s="246"/>
      <c r="S334" s="246"/>
      <c r="T334" s="247"/>
      <c r="AT334" s="244" t="s">
        <v>269</v>
      </c>
      <c r="AU334" s="244" t="s">
        <v>91</v>
      </c>
      <c r="AV334" s="242" t="s">
        <v>88</v>
      </c>
      <c r="AW334" s="242" t="s">
        <v>34</v>
      </c>
      <c r="AX334" s="242" t="s">
        <v>81</v>
      </c>
      <c r="AY334" s="244" t="s">
        <v>260</v>
      </c>
    </row>
    <row r="335" spans="1:65" s="248" customFormat="1">
      <c r="B335" s="249"/>
      <c r="C335" s="276"/>
      <c r="D335" s="273" t="s">
        <v>269</v>
      </c>
      <c r="E335" s="277" t="s">
        <v>1</v>
      </c>
      <c r="F335" s="278" t="s">
        <v>1662</v>
      </c>
      <c r="G335" s="276"/>
      <c r="H335" s="279">
        <v>1.095</v>
      </c>
      <c r="L335" s="249"/>
      <c r="M335" s="251"/>
      <c r="N335" s="252"/>
      <c r="O335" s="252"/>
      <c r="P335" s="252"/>
      <c r="Q335" s="252"/>
      <c r="R335" s="252"/>
      <c r="S335" s="252"/>
      <c r="T335" s="253"/>
      <c r="AT335" s="250" t="s">
        <v>269</v>
      </c>
      <c r="AU335" s="250" t="s">
        <v>91</v>
      </c>
      <c r="AV335" s="248" t="s">
        <v>91</v>
      </c>
      <c r="AW335" s="248" t="s">
        <v>34</v>
      </c>
      <c r="AX335" s="248" t="s">
        <v>81</v>
      </c>
      <c r="AY335" s="250" t="s">
        <v>260</v>
      </c>
    </row>
    <row r="336" spans="1:65" s="242" customFormat="1">
      <c r="B336" s="243"/>
      <c r="C336" s="272"/>
      <c r="D336" s="273" t="s">
        <v>269</v>
      </c>
      <c r="E336" s="274" t="s">
        <v>1</v>
      </c>
      <c r="F336" s="275" t="s">
        <v>1671</v>
      </c>
      <c r="G336" s="272"/>
      <c r="H336" s="274" t="s">
        <v>1</v>
      </c>
      <c r="L336" s="243"/>
      <c r="M336" s="245"/>
      <c r="N336" s="246"/>
      <c r="O336" s="246"/>
      <c r="P336" s="246"/>
      <c r="Q336" s="246"/>
      <c r="R336" s="246"/>
      <c r="S336" s="246"/>
      <c r="T336" s="247"/>
      <c r="AT336" s="244" t="s">
        <v>269</v>
      </c>
      <c r="AU336" s="244" t="s">
        <v>91</v>
      </c>
      <c r="AV336" s="242" t="s">
        <v>88</v>
      </c>
      <c r="AW336" s="242" t="s">
        <v>34</v>
      </c>
      <c r="AX336" s="242" t="s">
        <v>81</v>
      </c>
      <c r="AY336" s="244" t="s">
        <v>260</v>
      </c>
    </row>
    <row r="337" spans="1:65" s="258" customFormat="1">
      <c r="B337" s="259"/>
      <c r="C337" s="285"/>
      <c r="D337" s="273" t="s">
        <v>269</v>
      </c>
      <c r="E337" s="286" t="s">
        <v>1</v>
      </c>
      <c r="F337" s="287" t="s">
        <v>279</v>
      </c>
      <c r="G337" s="285"/>
      <c r="H337" s="288">
        <v>1.095</v>
      </c>
      <c r="L337" s="259"/>
      <c r="M337" s="261"/>
      <c r="N337" s="262"/>
      <c r="O337" s="262"/>
      <c r="P337" s="262"/>
      <c r="Q337" s="262"/>
      <c r="R337" s="262"/>
      <c r="S337" s="262"/>
      <c r="T337" s="263"/>
      <c r="AT337" s="260" t="s">
        <v>269</v>
      </c>
      <c r="AU337" s="260" t="s">
        <v>91</v>
      </c>
      <c r="AV337" s="258" t="s">
        <v>267</v>
      </c>
      <c r="AW337" s="258" t="s">
        <v>34</v>
      </c>
      <c r="AX337" s="258" t="s">
        <v>88</v>
      </c>
      <c r="AY337" s="260" t="s">
        <v>260</v>
      </c>
    </row>
    <row r="338" spans="1:65" s="156" customFormat="1" ht="16.5" customHeight="1">
      <c r="A338" s="154"/>
      <c r="B338" s="91"/>
      <c r="C338" s="267" t="s">
        <v>872</v>
      </c>
      <c r="D338" s="267" t="s">
        <v>262</v>
      </c>
      <c r="E338" s="268" t="s">
        <v>1672</v>
      </c>
      <c r="F338" s="269" t="s">
        <v>1673</v>
      </c>
      <c r="G338" s="270" t="s">
        <v>380</v>
      </c>
      <c r="H338" s="271">
        <v>8.9999999999999993E-3</v>
      </c>
      <c r="I338" s="93">
        <v>0</v>
      </c>
      <c r="J338" s="93">
        <f>ROUND(I338*H338,2)</f>
        <v>0</v>
      </c>
      <c r="K338" s="92" t="s">
        <v>266</v>
      </c>
      <c r="L338" s="91"/>
      <c r="M338" s="306" t="s">
        <v>1</v>
      </c>
      <c r="N338" s="307" t="s">
        <v>46</v>
      </c>
      <c r="O338" s="308">
        <v>1.5669999999999999</v>
      </c>
      <c r="P338" s="308">
        <f>O338*H338</f>
        <v>1.4102999999999999E-2</v>
      </c>
      <c r="Q338" s="308">
        <v>0</v>
      </c>
      <c r="R338" s="308">
        <f>Q338*H338</f>
        <v>0</v>
      </c>
      <c r="S338" s="308">
        <v>0</v>
      </c>
      <c r="T338" s="309">
        <f>S338*H338</f>
        <v>0</v>
      </c>
      <c r="U338" s="15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R338" s="240" t="s">
        <v>389</v>
      </c>
      <c r="AT338" s="240" t="s">
        <v>262</v>
      </c>
      <c r="AU338" s="240" t="s">
        <v>91</v>
      </c>
      <c r="AY338" s="145" t="s">
        <v>260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45" t="s">
        <v>88</v>
      </c>
      <c r="BK338" s="241">
        <f>ROUND(I338*H338,2)</f>
        <v>0</v>
      </c>
      <c r="BL338" s="145" t="s">
        <v>389</v>
      </c>
      <c r="BM338" s="240" t="s">
        <v>1674</v>
      </c>
    </row>
    <row r="339" spans="1:65" s="156" customFormat="1" ht="6.9" customHeight="1">
      <c r="A339" s="154"/>
      <c r="B339" s="188"/>
      <c r="C339" s="189"/>
      <c r="D339" s="189"/>
      <c r="E339" s="189"/>
      <c r="F339" s="189"/>
      <c r="G339" s="189"/>
      <c r="H339" s="189"/>
      <c r="I339" s="189"/>
      <c r="J339" s="189"/>
      <c r="K339" s="189"/>
      <c r="L339" s="91"/>
      <c r="M339" s="154"/>
      <c r="O339" s="154"/>
      <c r="P339" s="154"/>
      <c r="Q339" s="154"/>
      <c r="R339" s="154"/>
      <c r="S339" s="154"/>
      <c r="T339" s="154"/>
      <c r="U339" s="154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</row>
  </sheetData>
  <sheetProtection password="C7E4" sheet="1" objects="1" scenarios="1"/>
  <autoFilter ref="C129:K338"/>
  <mergeCells count="12">
    <mergeCell ref="E122:H122"/>
    <mergeCell ref="L2:V2"/>
    <mergeCell ref="E84:H84"/>
    <mergeCell ref="E86:H86"/>
    <mergeCell ref="E88:H88"/>
    <mergeCell ref="E118:H118"/>
    <mergeCell ref="E120:H120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0"/>
  <sheetViews>
    <sheetView showGridLines="0" topLeftCell="A265" workbookViewId="0">
      <selection activeCell="I280" sqref="I280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124</v>
      </c>
      <c r="AZ2" s="302" t="s">
        <v>1675</v>
      </c>
      <c r="BA2" s="302" t="s">
        <v>1</v>
      </c>
      <c r="BB2" s="302" t="s">
        <v>1</v>
      </c>
      <c r="BC2" s="302" t="s">
        <v>1676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1677</v>
      </c>
      <c r="BA3" s="302" t="s">
        <v>1</v>
      </c>
      <c r="BB3" s="302" t="s">
        <v>1</v>
      </c>
      <c r="BC3" s="302" t="s">
        <v>1678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1679</v>
      </c>
      <c r="BA4" s="302" t="s">
        <v>1</v>
      </c>
      <c r="BB4" s="302" t="s">
        <v>1</v>
      </c>
      <c r="BC4" s="302" t="s">
        <v>1680</v>
      </c>
      <c r="BD4" s="302" t="s">
        <v>91</v>
      </c>
    </row>
    <row r="5" spans="1:56" ht="6.9" customHeight="1">
      <c r="B5" s="148"/>
      <c r="L5" s="148"/>
      <c r="AZ5" s="302" t="s">
        <v>1681</v>
      </c>
      <c r="BA5" s="302" t="s">
        <v>1</v>
      </c>
      <c r="BB5" s="302" t="s">
        <v>1</v>
      </c>
      <c r="BC5" s="302" t="s">
        <v>1682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1683</v>
      </c>
      <c r="BA6" s="302" t="s">
        <v>1</v>
      </c>
      <c r="BB6" s="302" t="s">
        <v>1</v>
      </c>
      <c r="BC6" s="302" t="s">
        <v>1684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1685</v>
      </c>
      <c r="BA7" s="302" t="s">
        <v>1</v>
      </c>
      <c r="BB7" s="302" t="s">
        <v>1</v>
      </c>
      <c r="BC7" s="302" t="s">
        <v>1686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1687</v>
      </c>
      <c r="BA8" s="302" t="s">
        <v>1</v>
      </c>
      <c r="BB8" s="302" t="s">
        <v>1</v>
      </c>
      <c r="BC8" s="302" t="s">
        <v>1688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1689</v>
      </c>
      <c r="BA9" s="302" t="s">
        <v>1</v>
      </c>
      <c r="BB9" s="302" t="s">
        <v>1</v>
      </c>
      <c r="BC9" s="302" t="s">
        <v>1690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1691</v>
      </c>
      <c r="BA10" s="302" t="s">
        <v>1</v>
      </c>
      <c r="BB10" s="302" t="s">
        <v>1</v>
      </c>
      <c r="BC10" s="302" t="s">
        <v>1692</v>
      </c>
      <c r="BD10" s="302" t="s">
        <v>91</v>
      </c>
    </row>
    <row r="11" spans="1:56" s="156" customFormat="1" ht="16.5" customHeight="1">
      <c r="A11" s="154"/>
      <c r="B11" s="91"/>
      <c r="C11" s="154"/>
      <c r="D11" s="154"/>
      <c r="E11" s="157" t="s">
        <v>1693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Z11" s="302" t="s">
        <v>1694</v>
      </c>
      <c r="BA11" s="302" t="s">
        <v>1</v>
      </c>
      <c r="BB11" s="302" t="s">
        <v>1</v>
      </c>
      <c r="BC11" s="302" t="s">
        <v>1695</v>
      </c>
      <c r="BD11" s="302" t="s">
        <v>91</v>
      </c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Z12" s="302" t="s">
        <v>1696</v>
      </c>
      <c r="BA12" s="302" t="s">
        <v>1</v>
      </c>
      <c r="BB12" s="302" t="s">
        <v>1</v>
      </c>
      <c r="BC12" s="302" t="s">
        <v>1697</v>
      </c>
      <c r="BD12" s="302" t="s">
        <v>91</v>
      </c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Z13" s="302" t="s">
        <v>1698</v>
      </c>
      <c r="BA13" s="302" t="s">
        <v>1</v>
      </c>
      <c r="BB13" s="302" t="s">
        <v>1</v>
      </c>
      <c r="BC13" s="302" t="s">
        <v>1699</v>
      </c>
      <c r="BD13" s="302" t="s">
        <v>91</v>
      </c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ROUND(J128,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ROUND((SUM(BE128:BE279)),  2)</f>
        <v>0</v>
      </c>
      <c r="G35" s="154"/>
      <c r="H35" s="154"/>
      <c r="I35" s="173">
        <v>0.21</v>
      </c>
      <c r="J35" s="172">
        <f>ROUND(((SUM(BE128:BE279))*I35),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ROUND((SUM(BF128:BF279)),  2)</f>
        <v>0</v>
      </c>
      <c r="G36" s="154"/>
      <c r="H36" s="154"/>
      <c r="I36" s="173">
        <v>0.15</v>
      </c>
      <c r="J36" s="172">
        <f>ROUND(((SUM(BF128:BF279))*I36),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ROUND((SUM(BG128:BG279)),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ROUND((SUM(BH128:BH279)),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ROUND((SUM(BI128:BI279)),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02.6 - Pítko - dlážděná plocha a zídka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J128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J129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J130</f>
        <v>0</v>
      </c>
      <c r="L99" s="202"/>
    </row>
    <row r="100" spans="1:47" s="201" customFormat="1" ht="19.95" customHeight="1">
      <c r="B100" s="202"/>
      <c r="D100" s="203" t="s">
        <v>1022</v>
      </c>
      <c r="E100" s="204"/>
      <c r="F100" s="204"/>
      <c r="G100" s="204"/>
      <c r="H100" s="204"/>
      <c r="I100" s="204"/>
      <c r="J100" s="205">
        <f>J168</f>
        <v>0</v>
      </c>
      <c r="L100" s="202"/>
    </row>
    <row r="101" spans="1:47" s="201" customFormat="1" ht="19.95" customHeight="1">
      <c r="B101" s="202"/>
      <c r="D101" s="203" t="s">
        <v>1445</v>
      </c>
      <c r="E101" s="204"/>
      <c r="F101" s="204"/>
      <c r="G101" s="204"/>
      <c r="H101" s="204"/>
      <c r="I101" s="204"/>
      <c r="J101" s="205">
        <f>J192</f>
        <v>0</v>
      </c>
      <c r="L101" s="202"/>
    </row>
    <row r="102" spans="1:47" s="201" customFormat="1" ht="19.95" customHeight="1">
      <c r="B102" s="202"/>
      <c r="D102" s="203" t="s">
        <v>1023</v>
      </c>
      <c r="E102" s="204"/>
      <c r="F102" s="204"/>
      <c r="G102" s="204"/>
      <c r="H102" s="204"/>
      <c r="I102" s="204"/>
      <c r="J102" s="205">
        <f>J232</f>
        <v>0</v>
      </c>
      <c r="L102" s="202"/>
    </row>
    <row r="103" spans="1:47" s="201" customFormat="1" ht="19.95" customHeight="1">
      <c r="B103" s="202"/>
      <c r="D103" s="203" t="s">
        <v>236</v>
      </c>
      <c r="E103" s="204"/>
      <c r="F103" s="204"/>
      <c r="G103" s="204"/>
      <c r="H103" s="204"/>
      <c r="I103" s="204"/>
      <c r="J103" s="205">
        <f>J242</f>
        <v>0</v>
      </c>
      <c r="L103" s="202"/>
    </row>
    <row r="104" spans="1:47" s="201" customFormat="1" ht="19.95" customHeight="1">
      <c r="B104" s="202"/>
      <c r="D104" s="203" t="s">
        <v>238</v>
      </c>
      <c r="E104" s="204"/>
      <c r="F104" s="204"/>
      <c r="G104" s="204"/>
      <c r="H104" s="204"/>
      <c r="I104" s="204"/>
      <c r="J104" s="205">
        <f>J251</f>
        <v>0</v>
      </c>
      <c r="L104" s="202"/>
    </row>
    <row r="105" spans="1:47" s="196" customFormat="1" ht="24.9" customHeight="1">
      <c r="B105" s="197"/>
      <c r="D105" s="198" t="s">
        <v>239</v>
      </c>
      <c r="E105" s="199"/>
      <c r="F105" s="199"/>
      <c r="G105" s="199"/>
      <c r="H105" s="199"/>
      <c r="I105" s="199"/>
      <c r="J105" s="200">
        <f>J258</f>
        <v>0</v>
      </c>
      <c r="L105" s="197"/>
    </row>
    <row r="106" spans="1:47" s="201" customFormat="1" ht="19.95" customHeight="1">
      <c r="B106" s="202"/>
      <c r="D106" s="203" t="s">
        <v>1447</v>
      </c>
      <c r="E106" s="204"/>
      <c r="F106" s="204"/>
      <c r="G106" s="204"/>
      <c r="H106" s="204"/>
      <c r="I106" s="204"/>
      <c r="J106" s="205">
        <f>J259</f>
        <v>0</v>
      </c>
      <c r="L106" s="202"/>
    </row>
    <row r="107" spans="1:47" s="156" customFormat="1" ht="21.75" customHeight="1">
      <c r="A107" s="154"/>
      <c r="B107" s="91"/>
      <c r="C107" s="154"/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188"/>
      <c r="C108" s="189"/>
      <c r="D108" s="189"/>
      <c r="E108" s="189"/>
      <c r="F108" s="189"/>
      <c r="G108" s="189"/>
      <c r="H108" s="189"/>
      <c r="I108" s="189"/>
      <c r="J108" s="189"/>
      <c r="K108" s="189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12" spans="1:47" s="156" customFormat="1" ht="6.9" customHeight="1">
      <c r="A112" s="154"/>
      <c r="B112" s="190"/>
      <c r="C112" s="191"/>
      <c r="D112" s="191"/>
      <c r="E112" s="191"/>
      <c r="F112" s="191"/>
      <c r="G112" s="191"/>
      <c r="H112" s="191"/>
      <c r="I112" s="191"/>
      <c r="J112" s="191"/>
      <c r="K112" s="191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3" s="156" customFormat="1" ht="24.9" customHeight="1">
      <c r="A113" s="154"/>
      <c r="B113" s="91"/>
      <c r="C113" s="149" t="s">
        <v>245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3" s="156" customFormat="1" ht="6.9" customHeight="1">
      <c r="A114" s="154"/>
      <c r="B114" s="91"/>
      <c r="C114" s="154"/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3" s="156" customFormat="1" ht="12" customHeight="1">
      <c r="A115" s="154"/>
      <c r="B115" s="91"/>
      <c r="C115" s="151" t="s">
        <v>14</v>
      </c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3" s="156" customFormat="1" ht="16.5" customHeight="1">
      <c r="A116" s="154"/>
      <c r="B116" s="91"/>
      <c r="C116" s="154"/>
      <c r="D116" s="154"/>
      <c r="E116" s="152" t="str">
        <f>E7</f>
        <v>MĚSTSKÁ PLÁŽ AREÁLU KAMENCOVÉHO JEZERA</v>
      </c>
      <c r="F116" s="153"/>
      <c r="G116" s="153"/>
      <c r="H116" s="153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3" ht="12" customHeight="1">
      <c r="B117" s="148"/>
      <c r="C117" s="151" t="s">
        <v>204</v>
      </c>
      <c r="L117" s="148"/>
    </row>
    <row r="118" spans="1:63" s="156" customFormat="1" ht="16.5" customHeight="1">
      <c r="A118" s="154"/>
      <c r="B118" s="91"/>
      <c r="C118" s="154"/>
      <c r="D118" s="154"/>
      <c r="E118" s="152" t="s">
        <v>1013</v>
      </c>
      <c r="F118" s="158"/>
      <c r="G118" s="158"/>
      <c r="H118" s="158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3" s="156" customFormat="1" ht="12" customHeight="1">
      <c r="A119" s="154"/>
      <c r="B119" s="91"/>
      <c r="C119" s="151" t="s">
        <v>210</v>
      </c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3" s="156" customFormat="1" ht="16.5" customHeight="1">
      <c r="A120" s="154"/>
      <c r="B120" s="91"/>
      <c r="C120" s="154"/>
      <c r="D120" s="154"/>
      <c r="E120" s="157" t="str">
        <f>E11</f>
        <v>SO 02.6 - Pítko - dlážděná plocha a zídka</v>
      </c>
      <c r="F120" s="158"/>
      <c r="G120" s="158"/>
      <c r="H120" s="158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3" s="156" customFormat="1" ht="6.9" customHeight="1">
      <c r="A121" s="154"/>
      <c r="B121" s="91"/>
      <c r="C121" s="154"/>
      <c r="D121" s="154"/>
      <c r="E121" s="154"/>
      <c r="F121" s="154"/>
      <c r="G121" s="154"/>
      <c r="H121" s="154"/>
      <c r="I121" s="154"/>
      <c r="J121" s="154"/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3" s="156" customFormat="1" ht="12" customHeight="1">
      <c r="A122" s="154"/>
      <c r="B122" s="91"/>
      <c r="C122" s="151" t="s">
        <v>18</v>
      </c>
      <c r="D122" s="154"/>
      <c r="E122" s="154"/>
      <c r="F122" s="159" t="str">
        <f>F14</f>
        <v>CHOMUTOV</v>
      </c>
      <c r="G122" s="154"/>
      <c r="H122" s="154"/>
      <c r="I122" s="151" t="s">
        <v>20</v>
      </c>
      <c r="J122" s="160" t="str">
        <f>IF(J14="","",J14)</f>
        <v>25. 1. 2021</v>
      </c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3" s="156" customFormat="1" ht="6.9" customHeight="1">
      <c r="A123" s="154"/>
      <c r="B123" s="91"/>
      <c r="C123" s="154"/>
      <c r="D123" s="154"/>
      <c r="E123" s="154"/>
      <c r="F123" s="154"/>
      <c r="G123" s="154"/>
      <c r="H123" s="154"/>
      <c r="I123" s="154"/>
      <c r="J123" s="154"/>
      <c r="K123" s="154"/>
      <c r="L123" s="155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</row>
    <row r="124" spans="1:63" s="156" customFormat="1" ht="25.65" customHeight="1">
      <c r="A124" s="154"/>
      <c r="B124" s="91"/>
      <c r="C124" s="151" t="s">
        <v>22</v>
      </c>
      <c r="D124" s="154"/>
      <c r="E124" s="154"/>
      <c r="F124" s="159" t="str">
        <f>E17</f>
        <v>Statutární město Chomutov,Zborovská 4602,Chomutov</v>
      </c>
      <c r="G124" s="154"/>
      <c r="H124" s="154"/>
      <c r="I124" s="151" t="s">
        <v>30</v>
      </c>
      <c r="J124" s="192" t="str">
        <f>E23</f>
        <v>Ing. Mgr. Lucie Radilová, DiS</v>
      </c>
      <c r="K124" s="154"/>
      <c r="L124" s="155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</row>
    <row r="125" spans="1:63" s="156" customFormat="1" ht="15.15" customHeight="1">
      <c r="A125" s="154"/>
      <c r="B125" s="91"/>
      <c r="C125" s="151" t="s">
        <v>28</v>
      </c>
      <c r="D125" s="154"/>
      <c r="E125" s="154"/>
      <c r="F125" s="159" t="str">
        <f>IF(E20="","",E20)</f>
        <v xml:space="preserve"> </v>
      </c>
      <c r="G125" s="154"/>
      <c r="H125" s="154"/>
      <c r="I125" s="151" t="s">
        <v>35</v>
      </c>
      <c r="J125" s="192" t="str">
        <f>E26</f>
        <v>Obrtelová Miluše</v>
      </c>
      <c r="K125" s="154"/>
      <c r="L125" s="155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</row>
    <row r="126" spans="1:63" s="156" customFormat="1" ht="10.35" customHeight="1">
      <c r="A126" s="154"/>
      <c r="B126" s="91"/>
      <c r="C126" s="154"/>
      <c r="D126" s="154"/>
      <c r="E126" s="154"/>
      <c r="F126" s="154"/>
      <c r="G126" s="154"/>
      <c r="H126" s="154"/>
      <c r="I126" s="154"/>
      <c r="J126" s="154"/>
      <c r="K126" s="154"/>
      <c r="L126" s="155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</row>
    <row r="127" spans="1:63" s="215" customFormat="1" ht="29.25" customHeight="1">
      <c r="A127" s="206"/>
      <c r="B127" s="207"/>
      <c r="C127" s="208" t="s">
        <v>246</v>
      </c>
      <c r="D127" s="209" t="s">
        <v>66</v>
      </c>
      <c r="E127" s="209" t="s">
        <v>62</v>
      </c>
      <c r="F127" s="209" t="s">
        <v>63</v>
      </c>
      <c r="G127" s="209" t="s">
        <v>247</v>
      </c>
      <c r="H127" s="209" t="s">
        <v>248</v>
      </c>
      <c r="I127" s="209" t="s">
        <v>249</v>
      </c>
      <c r="J127" s="209" t="s">
        <v>230</v>
      </c>
      <c r="K127" s="210" t="s">
        <v>250</v>
      </c>
      <c r="L127" s="211"/>
      <c r="M127" s="212" t="s">
        <v>1</v>
      </c>
      <c r="N127" s="213" t="s">
        <v>45</v>
      </c>
      <c r="O127" s="213" t="s">
        <v>251</v>
      </c>
      <c r="P127" s="213" t="s">
        <v>252</v>
      </c>
      <c r="Q127" s="213" t="s">
        <v>253</v>
      </c>
      <c r="R127" s="213" t="s">
        <v>254</v>
      </c>
      <c r="S127" s="213" t="s">
        <v>255</v>
      </c>
      <c r="T127" s="214" t="s">
        <v>256</v>
      </c>
      <c r="U127" s="206"/>
      <c r="V127" s="206"/>
      <c r="W127" s="206"/>
      <c r="X127" s="206"/>
      <c r="Y127" s="206"/>
      <c r="Z127" s="206"/>
      <c r="AA127" s="206"/>
      <c r="AB127" s="206"/>
      <c r="AC127" s="206"/>
      <c r="AD127" s="206"/>
      <c r="AE127" s="206"/>
    </row>
    <row r="128" spans="1:63" s="156" customFormat="1" ht="22.95" customHeight="1">
      <c r="A128" s="154"/>
      <c r="B128" s="91"/>
      <c r="C128" s="216" t="s">
        <v>257</v>
      </c>
      <c r="D128" s="154"/>
      <c r="E128" s="154"/>
      <c r="F128" s="154"/>
      <c r="G128" s="154"/>
      <c r="H128" s="154"/>
      <c r="I128" s="154"/>
      <c r="J128" s="217">
        <f>BK128</f>
        <v>0</v>
      </c>
      <c r="K128" s="154"/>
      <c r="L128" s="91"/>
      <c r="M128" s="218"/>
      <c r="N128" s="219"/>
      <c r="O128" s="167"/>
      <c r="P128" s="220">
        <f>P129+P258</f>
        <v>36.679273000000009</v>
      </c>
      <c r="Q128" s="167"/>
      <c r="R128" s="220">
        <f>R129+R258</f>
        <v>11.073808130000002</v>
      </c>
      <c r="S128" s="167"/>
      <c r="T128" s="221">
        <f>T129+T258</f>
        <v>0</v>
      </c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T128" s="145" t="s">
        <v>80</v>
      </c>
      <c r="AU128" s="145" t="s">
        <v>232</v>
      </c>
      <c r="BK128" s="222">
        <f>BK129+BK258</f>
        <v>0</v>
      </c>
    </row>
    <row r="129" spans="1:65" s="223" customFormat="1" ht="25.95" customHeight="1">
      <c r="B129" s="224"/>
      <c r="D129" s="225" t="s">
        <v>80</v>
      </c>
      <c r="E129" s="226" t="s">
        <v>258</v>
      </c>
      <c r="F129" s="226" t="s">
        <v>259</v>
      </c>
      <c r="J129" s="227">
        <f>BK129</f>
        <v>0</v>
      </c>
      <c r="L129" s="224"/>
      <c r="M129" s="228"/>
      <c r="N129" s="229"/>
      <c r="O129" s="229"/>
      <c r="P129" s="230">
        <f>P130+P168+P192+P232+P242+P251</f>
        <v>36.392041000000006</v>
      </c>
      <c r="Q129" s="229"/>
      <c r="R129" s="230">
        <f>R130+R168+R192+R232+R242+R251</f>
        <v>11.067969730000002</v>
      </c>
      <c r="S129" s="229"/>
      <c r="T129" s="231">
        <f>T130+T168+T192+T232+T242+T251</f>
        <v>0</v>
      </c>
      <c r="AR129" s="225" t="s">
        <v>88</v>
      </c>
      <c r="AT129" s="232" t="s">
        <v>80</v>
      </c>
      <c r="AU129" s="232" t="s">
        <v>81</v>
      </c>
      <c r="AY129" s="225" t="s">
        <v>260</v>
      </c>
      <c r="BK129" s="233">
        <f>BK130+BK168+BK192+BK232+BK242+BK251</f>
        <v>0</v>
      </c>
    </row>
    <row r="130" spans="1:65" s="223" customFormat="1" ht="22.95" customHeight="1">
      <c r="B130" s="224"/>
      <c r="D130" s="225" t="s">
        <v>80</v>
      </c>
      <c r="E130" s="234" t="s">
        <v>88</v>
      </c>
      <c r="F130" s="234" t="s">
        <v>261</v>
      </c>
      <c r="J130" s="235">
        <f>BK130</f>
        <v>0</v>
      </c>
      <c r="L130" s="224"/>
      <c r="M130" s="228"/>
      <c r="N130" s="229"/>
      <c r="O130" s="229"/>
      <c r="P130" s="230">
        <f>SUM(P131:P167)</f>
        <v>6.4401240000000017</v>
      </c>
      <c r="Q130" s="229"/>
      <c r="R130" s="230">
        <f>SUM(R131:R167)</f>
        <v>0</v>
      </c>
      <c r="S130" s="229"/>
      <c r="T130" s="231">
        <f>SUM(T131:T167)</f>
        <v>0</v>
      </c>
      <c r="AR130" s="225" t="s">
        <v>88</v>
      </c>
      <c r="AT130" s="232" t="s">
        <v>80</v>
      </c>
      <c r="AU130" s="232" t="s">
        <v>88</v>
      </c>
      <c r="AY130" s="225" t="s">
        <v>260</v>
      </c>
      <c r="BK130" s="233">
        <f>SUM(BK131:BK167)</f>
        <v>0</v>
      </c>
    </row>
    <row r="131" spans="1:65" s="156" customFormat="1" ht="21.75" customHeight="1">
      <c r="A131" s="154"/>
      <c r="B131" s="91"/>
      <c r="C131" s="267" t="s">
        <v>88</v>
      </c>
      <c r="D131" s="267" t="s">
        <v>262</v>
      </c>
      <c r="E131" s="268" t="s">
        <v>1700</v>
      </c>
      <c r="F131" s="269" t="s">
        <v>1701</v>
      </c>
      <c r="G131" s="270" t="s">
        <v>308</v>
      </c>
      <c r="H131" s="271">
        <v>2.16</v>
      </c>
      <c r="I131" s="93">
        <v>0</v>
      </c>
      <c r="J131" s="93">
        <f>ROUND(I131*H131,2)</f>
        <v>0</v>
      </c>
      <c r="K131" s="92" t="s">
        <v>266</v>
      </c>
      <c r="L131" s="91"/>
      <c r="M131" s="236" t="s">
        <v>1</v>
      </c>
      <c r="N131" s="237" t="s">
        <v>46</v>
      </c>
      <c r="O131" s="238">
        <v>0.40600000000000003</v>
      </c>
      <c r="P131" s="238">
        <f>O131*H131</f>
        <v>0.87696000000000007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R131" s="240" t="s">
        <v>267</v>
      </c>
      <c r="AT131" s="240" t="s">
        <v>262</v>
      </c>
      <c r="AU131" s="240" t="s">
        <v>91</v>
      </c>
      <c r="AY131" s="145" t="s">
        <v>260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45" t="s">
        <v>88</v>
      </c>
      <c r="BK131" s="241">
        <f>ROUND(I131*H131,2)</f>
        <v>0</v>
      </c>
      <c r="BL131" s="145" t="s">
        <v>267</v>
      </c>
      <c r="BM131" s="240" t="s">
        <v>1702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1703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1704</v>
      </c>
      <c r="G133" s="276"/>
      <c r="H133" s="279">
        <v>2.16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58" customFormat="1">
      <c r="B134" s="259"/>
      <c r="C134" s="285"/>
      <c r="D134" s="273" t="s">
        <v>269</v>
      </c>
      <c r="E134" s="286" t="s">
        <v>1694</v>
      </c>
      <c r="F134" s="287" t="s">
        <v>279</v>
      </c>
      <c r="G134" s="285"/>
      <c r="H134" s="288">
        <v>2.16</v>
      </c>
      <c r="L134" s="259"/>
      <c r="M134" s="261"/>
      <c r="N134" s="262"/>
      <c r="O134" s="262"/>
      <c r="P134" s="262"/>
      <c r="Q134" s="262"/>
      <c r="R134" s="262"/>
      <c r="S134" s="262"/>
      <c r="T134" s="263"/>
      <c r="AT134" s="260" t="s">
        <v>269</v>
      </c>
      <c r="AU134" s="260" t="s">
        <v>91</v>
      </c>
      <c r="AV134" s="258" t="s">
        <v>267</v>
      </c>
      <c r="AW134" s="258" t="s">
        <v>34</v>
      </c>
      <c r="AX134" s="258" t="s">
        <v>88</v>
      </c>
      <c r="AY134" s="260" t="s">
        <v>260</v>
      </c>
    </row>
    <row r="135" spans="1:65" s="156" customFormat="1" ht="16.5" customHeight="1">
      <c r="A135" s="154"/>
      <c r="B135" s="91"/>
      <c r="C135" s="267" t="s">
        <v>91</v>
      </c>
      <c r="D135" s="267" t="s">
        <v>262</v>
      </c>
      <c r="E135" s="268" t="s">
        <v>335</v>
      </c>
      <c r="F135" s="269" t="s">
        <v>336</v>
      </c>
      <c r="G135" s="270" t="s">
        <v>308</v>
      </c>
      <c r="H135" s="271">
        <v>0.378</v>
      </c>
      <c r="I135" s="93">
        <v>0</v>
      </c>
      <c r="J135" s="93">
        <f>ROUND(I135*H135,2)</f>
        <v>0</v>
      </c>
      <c r="K135" s="92" t="s">
        <v>266</v>
      </c>
      <c r="L135" s="91"/>
      <c r="M135" s="236" t="s">
        <v>1</v>
      </c>
      <c r="N135" s="237" t="s">
        <v>46</v>
      </c>
      <c r="O135" s="238">
        <v>1.548</v>
      </c>
      <c r="P135" s="238">
        <f>O135*H135</f>
        <v>0.585144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267</v>
      </c>
      <c r="AT135" s="240" t="s">
        <v>262</v>
      </c>
      <c r="AU135" s="240" t="s">
        <v>91</v>
      </c>
      <c r="AY135" s="145" t="s">
        <v>260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45" t="s">
        <v>88</v>
      </c>
      <c r="BK135" s="241">
        <f>ROUND(I135*H135,2)</f>
        <v>0</v>
      </c>
      <c r="BL135" s="145" t="s">
        <v>267</v>
      </c>
      <c r="BM135" s="240" t="s">
        <v>1705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1706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2" customFormat="1">
      <c r="B137" s="243"/>
      <c r="C137" s="272"/>
      <c r="D137" s="273" t="s">
        <v>269</v>
      </c>
      <c r="E137" s="274" t="s">
        <v>1</v>
      </c>
      <c r="F137" s="275" t="s">
        <v>1460</v>
      </c>
      <c r="G137" s="272"/>
      <c r="H137" s="274" t="s">
        <v>1</v>
      </c>
      <c r="L137" s="243"/>
      <c r="M137" s="245"/>
      <c r="N137" s="246"/>
      <c r="O137" s="246"/>
      <c r="P137" s="246"/>
      <c r="Q137" s="246"/>
      <c r="R137" s="246"/>
      <c r="S137" s="246"/>
      <c r="T137" s="247"/>
      <c r="AT137" s="244" t="s">
        <v>269</v>
      </c>
      <c r="AU137" s="244" t="s">
        <v>91</v>
      </c>
      <c r="AV137" s="242" t="s">
        <v>88</v>
      </c>
      <c r="AW137" s="242" t="s">
        <v>34</v>
      </c>
      <c r="AX137" s="242" t="s">
        <v>81</v>
      </c>
      <c r="AY137" s="244" t="s">
        <v>260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1707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1708</v>
      </c>
      <c r="G139" s="276"/>
      <c r="H139" s="279">
        <v>0.315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92" customFormat="1">
      <c r="B140" s="293"/>
      <c r="C140" s="298"/>
      <c r="D140" s="273" t="s">
        <v>269</v>
      </c>
      <c r="E140" s="299" t="s">
        <v>1689</v>
      </c>
      <c r="F140" s="300" t="s">
        <v>345</v>
      </c>
      <c r="G140" s="298"/>
      <c r="H140" s="301">
        <v>0.315</v>
      </c>
      <c r="L140" s="293"/>
      <c r="M140" s="295"/>
      <c r="N140" s="296"/>
      <c r="O140" s="296"/>
      <c r="P140" s="296"/>
      <c r="Q140" s="296"/>
      <c r="R140" s="296"/>
      <c r="S140" s="296"/>
      <c r="T140" s="297"/>
      <c r="AT140" s="294" t="s">
        <v>269</v>
      </c>
      <c r="AU140" s="294" t="s">
        <v>91</v>
      </c>
      <c r="AV140" s="292" t="s">
        <v>277</v>
      </c>
      <c r="AW140" s="292" t="s">
        <v>34</v>
      </c>
      <c r="AX140" s="292" t="s">
        <v>81</v>
      </c>
      <c r="AY140" s="294" t="s">
        <v>260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346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1709</v>
      </c>
      <c r="G142" s="276"/>
      <c r="H142" s="279">
        <v>6.3E-2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1710</v>
      </c>
      <c r="F143" s="287" t="s">
        <v>279</v>
      </c>
      <c r="G143" s="285"/>
      <c r="H143" s="288">
        <v>0.378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16.5" customHeight="1">
      <c r="A144" s="154"/>
      <c r="B144" s="91"/>
      <c r="C144" s="267" t="s">
        <v>277</v>
      </c>
      <c r="D144" s="267" t="s">
        <v>262</v>
      </c>
      <c r="E144" s="268" t="s">
        <v>1465</v>
      </c>
      <c r="F144" s="269" t="s">
        <v>1466</v>
      </c>
      <c r="G144" s="270" t="s">
        <v>308</v>
      </c>
      <c r="H144" s="271">
        <v>0.81</v>
      </c>
      <c r="I144" s="93">
        <v>0</v>
      </c>
      <c r="J144" s="93">
        <f>ROUND(I144*H144,2)</f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4.4930000000000003</v>
      </c>
      <c r="P144" s="238">
        <f>O144*H144</f>
        <v>3.6393300000000006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1711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1712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1713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1714</v>
      </c>
      <c r="G147" s="276"/>
      <c r="H147" s="279">
        <v>0.81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81</v>
      </c>
      <c r="AY147" s="250" t="s">
        <v>260</v>
      </c>
    </row>
    <row r="148" spans="1:65" s="292" customFormat="1">
      <c r="B148" s="293"/>
      <c r="C148" s="298"/>
      <c r="D148" s="273" t="s">
        <v>269</v>
      </c>
      <c r="E148" s="299" t="s">
        <v>1691</v>
      </c>
      <c r="F148" s="300" t="s">
        <v>312</v>
      </c>
      <c r="G148" s="298"/>
      <c r="H148" s="301">
        <v>0.81</v>
      </c>
      <c r="L148" s="293"/>
      <c r="M148" s="295"/>
      <c r="N148" s="296"/>
      <c r="O148" s="296"/>
      <c r="P148" s="296"/>
      <c r="Q148" s="296"/>
      <c r="R148" s="296"/>
      <c r="S148" s="296"/>
      <c r="T148" s="297"/>
      <c r="AT148" s="294" t="s">
        <v>269</v>
      </c>
      <c r="AU148" s="294" t="s">
        <v>91</v>
      </c>
      <c r="AV148" s="292" t="s">
        <v>277</v>
      </c>
      <c r="AW148" s="292" t="s">
        <v>34</v>
      </c>
      <c r="AX148" s="292" t="s">
        <v>88</v>
      </c>
      <c r="AY148" s="294" t="s">
        <v>260</v>
      </c>
    </row>
    <row r="149" spans="1:65" s="156" customFormat="1" ht="16.5" customHeight="1">
      <c r="A149" s="154"/>
      <c r="B149" s="91"/>
      <c r="C149" s="267" t="s">
        <v>267</v>
      </c>
      <c r="D149" s="267" t="s">
        <v>262</v>
      </c>
      <c r="E149" s="268" t="s">
        <v>358</v>
      </c>
      <c r="F149" s="269" t="s">
        <v>359</v>
      </c>
      <c r="G149" s="270" t="s">
        <v>308</v>
      </c>
      <c r="H149" s="271">
        <v>2.97</v>
      </c>
      <c r="I149" s="93">
        <v>0</v>
      </c>
      <c r="J149" s="93">
        <f>ROUND(I149*H149,2)</f>
        <v>0</v>
      </c>
      <c r="K149" s="92" t="s">
        <v>266</v>
      </c>
      <c r="L149" s="91"/>
      <c r="M149" s="236" t="s">
        <v>1</v>
      </c>
      <c r="N149" s="237" t="s">
        <v>46</v>
      </c>
      <c r="O149" s="238">
        <v>8.6999999999999994E-2</v>
      </c>
      <c r="P149" s="238">
        <f>O149*H149</f>
        <v>0.25839000000000001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R149" s="240" t="s">
        <v>267</v>
      </c>
      <c r="AT149" s="240" t="s">
        <v>262</v>
      </c>
      <c r="AU149" s="240" t="s">
        <v>91</v>
      </c>
      <c r="AY149" s="145" t="s">
        <v>260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45" t="s">
        <v>88</v>
      </c>
      <c r="BK149" s="241">
        <f>ROUND(I149*H149,2)</f>
        <v>0</v>
      </c>
      <c r="BL149" s="145" t="s">
        <v>267</v>
      </c>
      <c r="BM149" s="240" t="s">
        <v>1715</v>
      </c>
    </row>
    <row r="150" spans="1:65" s="242" customFormat="1">
      <c r="B150" s="243"/>
      <c r="C150" s="272"/>
      <c r="D150" s="273" t="s">
        <v>269</v>
      </c>
      <c r="E150" s="274" t="s">
        <v>1</v>
      </c>
      <c r="F150" s="275" t="s">
        <v>1070</v>
      </c>
      <c r="G150" s="272"/>
      <c r="H150" s="274" t="s">
        <v>1</v>
      </c>
      <c r="L150" s="243"/>
      <c r="M150" s="245"/>
      <c r="N150" s="246"/>
      <c r="O150" s="246"/>
      <c r="P150" s="246"/>
      <c r="Q150" s="246"/>
      <c r="R150" s="246"/>
      <c r="S150" s="246"/>
      <c r="T150" s="247"/>
      <c r="AT150" s="244" t="s">
        <v>269</v>
      </c>
      <c r="AU150" s="244" t="s">
        <v>91</v>
      </c>
      <c r="AV150" s="242" t="s">
        <v>88</v>
      </c>
      <c r="AW150" s="242" t="s">
        <v>34</v>
      </c>
      <c r="AX150" s="242" t="s">
        <v>81</v>
      </c>
      <c r="AY150" s="244" t="s">
        <v>260</v>
      </c>
    </row>
    <row r="151" spans="1:65" s="248" customFormat="1">
      <c r="B151" s="249"/>
      <c r="C151" s="276"/>
      <c r="D151" s="273" t="s">
        <v>269</v>
      </c>
      <c r="E151" s="277" t="s">
        <v>1</v>
      </c>
      <c r="F151" s="278" t="s">
        <v>1694</v>
      </c>
      <c r="G151" s="276"/>
      <c r="H151" s="279">
        <v>2.16</v>
      </c>
      <c r="L151" s="249"/>
      <c r="M151" s="251"/>
      <c r="N151" s="252"/>
      <c r="O151" s="252"/>
      <c r="P151" s="252"/>
      <c r="Q151" s="252"/>
      <c r="R151" s="252"/>
      <c r="S151" s="252"/>
      <c r="T151" s="253"/>
      <c r="AT151" s="250" t="s">
        <v>269</v>
      </c>
      <c r="AU151" s="250" t="s">
        <v>91</v>
      </c>
      <c r="AV151" s="248" t="s">
        <v>91</v>
      </c>
      <c r="AW151" s="248" t="s">
        <v>34</v>
      </c>
      <c r="AX151" s="248" t="s">
        <v>81</v>
      </c>
      <c r="AY151" s="250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1691</v>
      </c>
      <c r="G152" s="276"/>
      <c r="H152" s="279">
        <v>0.81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58" customFormat="1">
      <c r="B153" s="259"/>
      <c r="C153" s="285"/>
      <c r="D153" s="273" t="s">
        <v>269</v>
      </c>
      <c r="E153" s="286" t="s">
        <v>1687</v>
      </c>
      <c r="F153" s="287" t="s">
        <v>279</v>
      </c>
      <c r="G153" s="285"/>
      <c r="H153" s="288">
        <v>2.97</v>
      </c>
      <c r="L153" s="259"/>
      <c r="M153" s="261"/>
      <c r="N153" s="262"/>
      <c r="O153" s="262"/>
      <c r="P153" s="262"/>
      <c r="Q153" s="262"/>
      <c r="R153" s="262"/>
      <c r="S153" s="262"/>
      <c r="T153" s="263"/>
      <c r="AT153" s="260" t="s">
        <v>269</v>
      </c>
      <c r="AU153" s="260" t="s">
        <v>91</v>
      </c>
      <c r="AV153" s="258" t="s">
        <v>267</v>
      </c>
      <c r="AW153" s="258" t="s">
        <v>34</v>
      </c>
      <c r="AX153" s="258" t="s">
        <v>88</v>
      </c>
      <c r="AY153" s="260" t="s">
        <v>260</v>
      </c>
    </row>
    <row r="154" spans="1:65" s="156" customFormat="1" ht="16.5" customHeight="1">
      <c r="A154" s="154"/>
      <c r="B154" s="91"/>
      <c r="C154" s="267" t="s">
        <v>296</v>
      </c>
      <c r="D154" s="267" t="s">
        <v>262</v>
      </c>
      <c r="E154" s="268" t="s">
        <v>1071</v>
      </c>
      <c r="F154" s="269" t="s">
        <v>1072</v>
      </c>
      <c r="G154" s="270" t="s">
        <v>308</v>
      </c>
      <c r="H154" s="271">
        <v>0.81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0.19700000000000001</v>
      </c>
      <c r="P154" s="238">
        <f>O154*H154</f>
        <v>0.15957000000000002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1716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1074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1691</v>
      </c>
      <c r="G156" s="276"/>
      <c r="H156" s="279">
        <v>0.81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88</v>
      </c>
      <c r="AY156" s="250" t="s">
        <v>260</v>
      </c>
    </row>
    <row r="157" spans="1:65" s="156" customFormat="1" ht="22.8">
      <c r="A157" s="154"/>
      <c r="B157" s="91"/>
      <c r="C157" s="267" t="s">
        <v>305</v>
      </c>
      <c r="D157" s="267" t="s">
        <v>262</v>
      </c>
      <c r="E157" s="268" t="s">
        <v>378</v>
      </c>
      <c r="F157" s="269" t="s">
        <v>379</v>
      </c>
      <c r="G157" s="270" t="s">
        <v>380</v>
      </c>
      <c r="H157" s="271">
        <v>5.1980000000000004</v>
      </c>
      <c r="I157" s="93">
        <v>0</v>
      </c>
      <c r="J157" s="93">
        <f>ROUND(I157*H157,2)</f>
        <v>0</v>
      </c>
      <c r="K157" s="92" t="s">
        <v>292</v>
      </c>
      <c r="L157" s="91"/>
      <c r="M157" s="236" t="s">
        <v>1</v>
      </c>
      <c r="N157" s="237" t="s">
        <v>46</v>
      </c>
      <c r="O157" s="238">
        <v>0</v>
      </c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267</v>
      </c>
      <c r="AT157" s="240" t="s">
        <v>262</v>
      </c>
      <c r="AU157" s="240" t="s">
        <v>91</v>
      </c>
      <c r="AY157" s="145" t="s">
        <v>260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45" t="s">
        <v>88</v>
      </c>
      <c r="BK157" s="241">
        <f>ROUND(I157*H157,2)</f>
        <v>0</v>
      </c>
      <c r="BL157" s="145" t="s">
        <v>267</v>
      </c>
      <c r="BM157" s="240" t="s">
        <v>1717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382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2" customFormat="1">
      <c r="B159" s="243"/>
      <c r="C159" s="272"/>
      <c r="D159" s="273" t="s">
        <v>269</v>
      </c>
      <c r="E159" s="274" t="s">
        <v>1</v>
      </c>
      <c r="F159" s="275" t="s">
        <v>383</v>
      </c>
      <c r="G159" s="272"/>
      <c r="H159" s="274" t="s">
        <v>1</v>
      </c>
      <c r="L159" s="243"/>
      <c r="M159" s="245"/>
      <c r="N159" s="246"/>
      <c r="O159" s="246"/>
      <c r="P159" s="246"/>
      <c r="Q159" s="246"/>
      <c r="R159" s="246"/>
      <c r="S159" s="246"/>
      <c r="T159" s="247"/>
      <c r="AT159" s="244" t="s">
        <v>269</v>
      </c>
      <c r="AU159" s="244" t="s">
        <v>91</v>
      </c>
      <c r="AV159" s="242" t="s">
        <v>88</v>
      </c>
      <c r="AW159" s="242" t="s">
        <v>34</v>
      </c>
      <c r="AX159" s="242" t="s">
        <v>81</v>
      </c>
      <c r="AY159" s="244" t="s">
        <v>260</v>
      </c>
    </row>
    <row r="160" spans="1:65" s="292" customFormat="1">
      <c r="B160" s="293"/>
      <c r="C160" s="298"/>
      <c r="D160" s="273" t="s">
        <v>269</v>
      </c>
      <c r="E160" s="299" t="s">
        <v>1</v>
      </c>
      <c r="F160" s="300" t="s">
        <v>312</v>
      </c>
      <c r="G160" s="298"/>
      <c r="H160" s="301">
        <v>0</v>
      </c>
      <c r="L160" s="293"/>
      <c r="M160" s="295"/>
      <c r="N160" s="296"/>
      <c r="O160" s="296"/>
      <c r="P160" s="296"/>
      <c r="Q160" s="296"/>
      <c r="R160" s="296"/>
      <c r="S160" s="296"/>
      <c r="T160" s="297"/>
      <c r="AT160" s="294" t="s">
        <v>269</v>
      </c>
      <c r="AU160" s="294" t="s">
        <v>91</v>
      </c>
      <c r="AV160" s="292" t="s">
        <v>277</v>
      </c>
      <c r="AW160" s="292" t="s">
        <v>34</v>
      </c>
      <c r="AX160" s="292" t="s">
        <v>81</v>
      </c>
      <c r="AY160" s="294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1718</v>
      </c>
      <c r="G161" s="276"/>
      <c r="H161" s="279">
        <v>5.1980000000000004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58" customFormat="1">
      <c r="B162" s="259"/>
      <c r="C162" s="285"/>
      <c r="D162" s="273" t="s">
        <v>269</v>
      </c>
      <c r="E162" s="286" t="s">
        <v>1</v>
      </c>
      <c r="F162" s="287" t="s">
        <v>279</v>
      </c>
      <c r="G162" s="285"/>
      <c r="H162" s="288">
        <v>5.1980000000000004</v>
      </c>
      <c r="L162" s="259"/>
      <c r="M162" s="261"/>
      <c r="N162" s="262"/>
      <c r="O162" s="262"/>
      <c r="P162" s="262"/>
      <c r="Q162" s="262"/>
      <c r="R162" s="262"/>
      <c r="S162" s="262"/>
      <c r="T162" s="263"/>
      <c r="AT162" s="260" t="s">
        <v>269</v>
      </c>
      <c r="AU162" s="260" t="s">
        <v>91</v>
      </c>
      <c r="AV162" s="258" t="s">
        <v>267</v>
      </c>
      <c r="AW162" s="258" t="s">
        <v>34</v>
      </c>
      <c r="AX162" s="258" t="s">
        <v>88</v>
      </c>
      <c r="AY162" s="260" t="s">
        <v>260</v>
      </c>
    </row>
    <row r="163" spans="1:65" s="156" customFormat="1" ht="16.5" customHeight="1">
      <c r="A163" s="154"/>
      <c r="B163" s="91"/>
      <c r="C163" s="267" t="s">
        <v>313</v>
      </c>
      <c r="D163" s="267" t="s">
        <v>262</v>
      </c>
      <c r="E163" s="268" t="s">
        <v>386</v>
      </c>
      <c r="F163" s="269" t="s">
        <v>387</v>
      </c>
      <c r="G163" s="270" t="s">
        <v>308</v>
      </c>
      <c r="H163" s="271">
        <v>2.97</v>
      </c>
      <c r="I163" s="93">
        <v>0</v>
      </c>
      <c r="J163" s="93">
        <f>ROUND(I163*H163,2)</f>
        <v>0</v>
      </c>
      <c r="K163" s="92" t="s">
        <v>266</v>
      </c>
      <c r="L163" s="91"/>
      <c r="M163" s="236" t="s">
        <v>1</v>
      </c>
      <c r="N163" s="237" t="s">
        <v>46</v>
      </c>
      <c r="O163" s="238">
        <v>8.9999999999999993E-3</v>
      </c>
      <c r="P163" s="238">
        <f>O163*H163</f>
        <v>2.673E-2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267</v>
      </c>
      <c r="AT163" s="240" t="s">
        <v>262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267</v>
      </c>
      <c r="BM163" s="240" t="s">
        <v>1719</v>
      </c>
    </row>
    <row r="164" spans="1:65" s="248" customFormat="1">
      <c r="B164" s="249"/>
      <c r="C164" s="276"/>
      <c r="D164" s="273" t="s">
        <v>269</v>
      </c>
      <c r="E164" s="277" t="s">
        <v>1</v>
      </c>
      <c r="F164" s="278" t="s">
        <v>1687</v>
      </c>
      <c r="G164" s="276"/>
      <c r="H164" s="279">
        <v>2.97</v>
      </c>
      <c r="L164" s="249"/>
      <c r="M164" s="251"/>
      <c r="N164" s="252"/>
      <c r="O164" s="252"/>
      <c r="P164" s="252"/>
      <c r="Q164" s="252"/>
      <c r="R164" s="252"/>
      <c r="S164" s="252"/>
      <c r="T164" s="253"/>
      <c r="AT164" s="250" t="s">
        <v>269</v>
      </c>
      <c r="AU164" s="250" t="s">
        <v>91</v>
      </c>
      <c r="AV164" s="248" t="s">
        <v>91</v>
      </c>
      <c r="AW164" s="248" t="s">
        <v>34</v>
      </c>
      <c r="AX164" s="248" t="s">
        <v>88</v>
      </c>
      <c r="AY164" s="250" t="s">
        <v>260</v>
      </c>
    </row>
    <row r="165" spans="1:65" s="156" customFormat="1" ht="16.5" customHeight="1">
      <c r="A165" s="154"/>
      <c r="B165" s="91"/>
      <c r="C165" s="267" t="s">
        <v>322</v>
      </c>
      <c r="D165" s="267" t="s">
        <v>262</v>
      </c>
      <c r="E165" s="268" t="s">
        <v>1342</v>
      </c>
      <c r="F165" s="269" t="s">
        <v>1343</v>
      </c>
      <c r="G165" s="270" t="s">
        <v>265</v>
      </c>
      <c r="H165" s="271">
        <v>6</v>
      </c>
      <c r="I165" s="93">
        <v>0</v>
      </c>
      <c r="J165" s="93">
        <f>ROUND(I165*H165,2)</f>
        <v>0</v>
      </c>
      <c r="K165" s="92" t="s">
        <v>266</v>
      </c>
      <c r="L165" s="91"/>
      <c r="M165" s="236" t="s">
        <v>1</v>
      </c>
      <c r="N165" s="237" t="s">
        <v>46</v>
      </c>
      <c r="O165" s="238">
        <v>0.14899999999999999</v>
      </c>
      <c r="P165" s="238">
        <f>O165*H165</f>
        <v>0.89399999999999991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R165" s="240" t="s">
        <v>267</v>
      </c>
      <c r="AT165" s="240" t="s">
        <v>262</v>
      </c>
      <c r="AU165" s="240" t="s">
        <v>91</v>
      </c>
      <c r="AY165" s="145" t="s">
        <v>260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45" t="s">
        <v>88</v>
      </c>
      <c r="BK165" s="241">
        <f>ROUND(I165*H165,2)</f>
        <v>0</v>
      </c>
      <c r="BL165" s="145" t="s">
        <v>267</v>
      </c>
      <c r="BM165" s="240" t="s">
        <v>1720</v>
      </c>
    </row>
    <row r="166" spans="1:65" s="242" customFormat="1">
      <c r="B166" s="243"/>
      <c r="C166" s="272"/>
      <c r="D166" s="273" t="s">
        <v>269</v>
      </c>
      <c r="E166" s="274" t="s">
        <v>1</v>
      </c>
      <c r="F166" s="275" t="s">
        <v>1721</v>
      </c>
      <c r="G166" s="272"/>
      <c r="H166" s="274" t="s">
        <v>1</v>
      </c>
      <c r="L166" s="243"/>
      <c r="M166" s="245"/>
      <c r="N166" s="246"/>
      <c r="O166" s="246"/>
      <c r="P166" s="246"/>
      <c r="Q166" s="246"/>
      <c r="R166" s="246"/>
      <c r="S166" s="246"/>
      <c r="T166" s="247"/>
      <c r="AT166" s="244" t="s">
        <v>269</v>
      </c>
      <c r="AU166" s="244" t="s">
        <v>91</v>
      </c>
      <c r="AV166" s="242" t="s">
        <v>88</v>
      </c>
      <c r="AW166" s="242" t="s">
        <v>34</v>
      </c>
      <c r="AX166" s="242" t="s">
        <v>81</v>
      </c>
      <c r="AY166" s="244" t="s">
        <v>260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1722</v>
      </c>
      <c r="G167" s="276"/>
      <c r="H167" s="279">
        <v>6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88</v>
      </c>
      <c r="AY167" s="250" t="s">
        <v>260</v>
      </c>
    </row>
    <row r="168" spans="1:65" s="223" customFormat="1" ht="22.95" customHeight="1">
      <c r="B168" s="224"/>
      <c r="C168" s="282"/>
      <c r="D168" s="283" t="s">
        <v>80</v>
      </c>
      <c r="E168" s="284" t="s">
        <v>91</v>
      </c>
      <c r="F168" s="284" t="s">
        <v>1111</v>
      </c>
      <c r="G168" s="282"/>
      <c r="H168" s="282"/>
      <c r="J168" s="235">
        <f>BK168</f>
        <v>0</v>
      </c>
      <c r="L168" s="224"/>
      <c r="M168" s="228"/>
      <c r="N168" s="229"/>
      <c r="O168" s="229"/>
      <c r="P168" s="230">
        <f>SUM(P169:P191)</f>
        <v>1.8848289999999999</v>
      </c>
      <c r="Q168" s="229"/>
      <c r="R168" s="230">
        <f>SUM(R169:R191)</f>
        <v>1.9812403900000002</v>
      </c>
      <c r="S168" s="229"/>
      <c r="T168" s="231">
        <f>SUM(T169:T191)</f>
        <v>0</v>
      </c>
      <c r="AR168" s="225" t="s">
        <v>88</v>
      </c>
      <c r="AT168" s="232" t="s">
        <v>80</v>
      </c>
      <c r="AU168" s="232" t="s">
        <v>88</v>
      </c>
      <c r="AY168" s="225" t="s">
        <v>260</v>
      </c>
      <c r="BK168" s="233">
        <f>SUM(BK169:BK191)</f>
        <v>0</v>
      </c>
    </row>
    <row r="169" spans="1:65" s="156" customFormat="1" ht="16.5" customHeight="1">
      <c r="A169" s="154"/>
      <c r="B169" s="91"/>
      <c r="C169" s="267" t="s">
        <v>334</v>
      </c>
      <c r="D169" s="267" t="s">
        <v>262</v>
      </c>
      <c r="E169" s="268" t="s">
        <v>1485</v>
      </c>
      <c r="F169" s="269" t="s">
        <v>1486</v>
      </c>
      <c r="G169" s="270" t="s">
        <v>308</v>
      </c>
      <c r="H169" s="271">
        <v>0.78600000000000003</v>
      </c>
      <c r="I169" s="93">
        <v>0</v>
      </c>
      <c r="J169" s="93">
        <f>ROUND(I169*H169,2)</f>
        <v>0</v>
      </c>
      <c r="K169" s="92" t="s">
        <v>266</v>
      </c>
      <c r="L169" s="91"/>
      <c r="M169" s="236" t="s">
        <v>1</v>
      </c>
      <c r="N169" s="237" t="s">
        <v>46</v>
      </c>
      <c r="O169" s="238">
        <v>0.629</v>
      </c>
      <c r="P169" s="238">
        <f>O169*H169</f>
        <v>0.494394</v>
      </c>
      <c r="Q169" s="238">
        <v>2.45329</v>
      </c>
      <c r="R169" s="238">
        <f>Q169*H169</f>
        <v>1.9282859400000001</v>
      </c>
      <c r="S169" s="238">
        <v>0</v>
      </c>
      <c r="T169" s="239">
        <f>S169*H169</f>
        <v>0</v>
      </c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R169" s="240" t="s">
        <v>267</v>
      </c>
      <c r="AT169" s="240" t="s">
        <v>262</v>
      </c>
      <c r="AU169" s="240" t="s">
        <v>91</v>
      </c>
      <c r="AY169" s="145" t="s">
        <v>260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45" t="s">
        <v>88</v>
      </c>
      <c r="BK169" s="241">
        <f>ROUND(I169*H169,2)</f>
        <v>0</v>
      </c>
      <c r="BL169" s="145" t="s">
        <v>267</v>
      </c>
      <c r="BM169" s="240" t="s">
        <v>1723</v>
      </c>
    </row>
    <row r="170" spans="1:65" s="242" customFormat="1">
      <c r="B170" s="243"/>
      <c r="C170" s="272"/>
      <c r="D170" s="273" t="s">
        <v>269</v>
      </c>
      <c r="E170" s="274" t="s">
        <v>1</v>
      </c>
      <c r="F170" s="275" t="s">
        <v>1724</v>
      </c>
      <c r="G170" s="272"/>
      <c r="H170" s="274" t="s">
        <v>1</v>
      </c>
      <c r="L170" s="243"/>
      <c r="M170" s="245"/>
      <c r="N170" s="246"/>
      <c r="O170" s="246"/>
      <c r="P170" s="246"/>
      <c r="Q170" s="246"/>
      <c r="R170" s="246"/>
      <c r="S170" s="246"/>
      <c r="T170" s="247"/>
      <c r="AT170" s="244" t="s">
        <v>269</v>
      </c>
      <c r="AU170" s="244" t="s">
        <v>91</v>
      </c>
      <c r="AV170" s="242" t="s">
        <v>88</v>
      </c>
      <c r="AW170" s="242" t="s">
        <v>34</v>
      </c>
      <c r="AX170" s="242" t="s">
        <v>81</v>
      </c>
      <c r="AY170" s="244" t="s">
        <v>260</v>
      </c>
    </row>
    <row r="171" spans="1:65" s="248" customFormat="1">
      <c r="B171" s="249"/>
      <c r="C171" s="276"/>
      <c r="D171" s="273" t="s">
        <v>269</v>
      </c>
      <c r="E171" s="277" t="s">
        <v>1</v>
      </c>
      <c r="F171" s="278" t="s">
        <v>1725</v>
      </c>
      <c r="G171" s="276"/>
      <c r="H171" s="279">
        <v>0.76800000000000002</v>
      </c>
      <c r="L171" s="249"/>
      <c r="M171" s="251"/>
      <c r="N171" s="252"/>
      <c r="O171" s="252"/>
      <c r="P171" s="252"/>
      <c r="Q171" s="252"/>
      <c r="R171" s="252"/>
      <c r="S171" s="252"/>
      <c r="T171" s="253"/>
      <c r="AT171" s="250" t="s">
        <v>269</v>
      </c>
      <c r="AU171" s="250" t="s">
        <v>91</v>
      </c>
      <c r="AV171" s="248" t="s">
        <v>91</v>
      </c>
      <c r="AW171" s="248" t="s">
        <v>34</v>
      </c>
      <c r="AX171" s="248" t="s">
        <v>81</v>
      </c>
      <c r="AY171" s="250" t="s">
        <v>260</v>
      </c>
    </row>
    <row r="172" spans="1:65" s="248" customFormat="1">
      <c r="B172" s="249"/>
      <c r="C172" s="276"/>
      <c r="D172" s="273" t="s">
        <v>269</v>
      </c>
      <c r="E172" s="277" t="s">
        <v>1</v>
      </c>
      <c r="F172" s="278" t="s">
        <v>1726</v>
      </c>
      <c r="G172" s="276"/>
      <c r="H172" s="279">
        <v>1.7999999999999999E-2</v>
      </c>
      <c r="L172" s="249"/>
      <c r="M172" s="251"/>
      <c r="N172" s="252"/>
      <c r="O172" s="252"/>
      <c r="P172" s="252"/>
      <c r="Q172" s="252"/>
      <c r="R172" s="252"/>
      <c r="S172" s="252"/>
      <c r="T172" s="253"/>
      <c r="AT172" s="250" t="s">
        <v>269</v>
      </c>
      <c r="AU172" s="250" t="s">
        <v>91</v>
      </c>
      <c r="AV172" s="248" t="s">
        <v>91</v>
      </c>
      <c r="AW172" s="248" t="s">
        <v>34</v>
      </c>
      <c r="AX172" s="248" t="s">
        <v>81</v>
      </c>
      <c r="AY172" s="250" t="s">
        <v>260</v>
      </c>
    </row>
    <row r="173" spans="1:65" s="258" customFormat="1">
      <c r="B173" s="259"/>
      <c r="C173" s="285"/>
      <c r="D173" s="273" t="s">
        <v>269</v>
      </c>
      <c r="E173" s="286" t="s">
        <v>1681</v>
      </c>
      <c r="F173" s="287" t="s">
        <v>279</v>
      </c>
      <c r="G173" s="285"/>
      <c r="H173" s="288">
        <v>0.78600000000000003</v>
      </c>
      <c r="L173" s="259"/>
      <c r="M173" s="261"/>
      <c r="N173" s="262"/>
      <c r="O173" s="262"/>
      <c r="P173" s="262"/>
      <c r="Q173" s="262"/>
      <c r="R173" s="262"/>
      <c r="S173" s="262"/>
      <c r="T173" s="263"/>
      <c r="AT173" s="260" t="s">
        <v>269</v>
      </c>
      <c r="AU173" s="260" t="s">
        <v>91</v>
      </c>
      <c r="AV173" s="258" t="s">
        <v>267</v>
      </c>
      <c r="AW173" s="258" t="s">
        <v>34</v>
      </c>
      <c r="AX173" s="258" t="s">
        <v>88</v>
      </c>
      <c r="AY173" s="260" t="s">
        <v>260</v>
      </c>
    </row>
    <row r="174" spans="1:65" s="156" customFormat="1" ht="16.5" customHeight="1">
      <c r="A174" s="154"/>
      <c r="B174" s="91"/>
      <c r="C174" s="267" t="s">
        <v>349</v>
      </c>
      <c r="D174" s="267" t="s">
        <v>262</v>
      </c>
      <c r="E174" s="268" t="s">
        <v>1491</v>
      </c>
      <c r="F174" s="269" t="s">
        <v>1492</v>
      </c>
      <c r="G174" s="270" t="s">
        <v>265</v>
      </c>
      <c r="H174" s="271">
        <v>1.1439999999999999</v>
      </c>
      <c r="I174" s="93">
        <v>0</v>
      </c>
      <c r="J174" s="93">
        <f>ROUND(I174*H174,2)</f>
        <v>0</v>
      </c>
      <c r="K174" s="92" t="s">
        <v>266</v>
      </c>
      <c r="L174" s="91"/>
      <c r="M174" s="236" t="s">
        <v>1</v>
      </c>
      <c r="N174" s="237" t="s">
        <v>46</v>
      </c>
      <c r="O174" s="238">
        <v>0.247</v>
      </c>
      <c r="P174" s="238">
        <f>O174*H174</f>
        <v>0.28256799999999999</v>
      </c>
      <c r="Q174" s="238">
        <v>2.6900000000000001E-3</v>
      </c>
      <c r="R174" s="238">
        <f>Q174*H174</f>
        <v>3.0773599999999999E-3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267</v>
      </c>
      <c r="AT174" s="240" t="s">
        <v>262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1727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1728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1729</v>
      </c>
      <c r="G176" s="276"/>
      <c r="H176" s="279">
        <v>1.1439999999999999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81</v>
      </c>
      <c r="AY176" s="250" t="s">
        <v>260</v>
      </c>
    </row>
    <row r="177" spans="1:65" s="258" customFormat="1">
      <c r="B177" s="259"/>
      <c r="C177" s="285"/>
      <c r="D177" s="273" t="s">
        <v>269</v>
      </c>
      <c r="E177" s="286" t="s">
        <v>1675</v>
      </c>
      <c r="F177" s="287" t="s">
        <v>279</v>
      </c>
      <c r="G177" s="285"/>
      <c r="H177" s="288">
        <v>1.1439999999999999</v>
      </c>
      <c r="L177" s="259"/>
      <c r="M177" s="261"/>
      <c r="N177" s="262"/>
      <c r="O177" s="262"/>
      <c r="P177" s="262"/>
      <c r="Q177" s="262"/>
      <c r="R177" s="262"/>
      <c r="S177" s="262"/>
      <c r="T177" s="263"/>
      <c r="AT177" s="260" t="s">
        <v>269</v>
      </c>
      <c r="AU177" s="260" t="s">
        <v>91</v>
      </c>
      <c r="AV177" s="258" t="s">
        <v>267</v>
      </c>
      <c r="AW177" s="258" t="s">
        <v>34</v>
      </c>
      <c r="AX177" s="258" t="s">
        <v>88</v>
      </c>
      <c r="AY177" s="260" t="s">
        <v>260</v>
      </c>
    </row>
    <row r="178" spans="1:65" s="156" customFormat="1" ht="16.5" customHeight="1">
      <c r="A178" s="154"/>
      <c r="B178" s="91"/>
      <c r="C178" s="267" t="s">
        <v>357</v>
      </c>
      <c r="D178" s="267" t="s">
        <v>262</v>
      </c>
      <c r="E178" s="268" t="s">
        <v>1495</v>
      </c>
      <c r="F178" s="269" t="s">
        <v>1496</v>
      </c>
      <c r="G178" s="270" t="s">
        <v>265</v>
      </c>
      <c r="H178" s="271">
        <v>1.1439999999999999</v>
      </c>
      <c r="I178" s="93">
        <v>0</v>
      </c>
      <c r="J178" s="93">
        <f>ROUND(I178*H178,2)</f>
        <v>0</v>
      </c>
      <c r="K178" s="92" t="s">
        <v>266</v>
      </c>
      <c r="L178" s="91"/>
      <c r="M178" s="236" t="s">
        <v>1</v>
      </c>
      <c r="N178" s="237" t="s">
        <v>46</v>
      </c>
      <c r="O178" s="238">
        <v>8.3000000000000004E-2</v>
      </c>
      <c r="P178" s="238">
        <f>O178*H178</f>
        <v>9.4951999999999995E-2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267</v>
      </c>
      <c r="AT178" s="240" t="s">
        <v>262</v>
      </c>
      <c r="AU178" s="240" t="s">
        <v>91</v>
      </c>
      <c r="AY178" s="145" t="s">
        <v>260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45" t="s">
        <v>88</v>
      </c>
      <c r="BK178" s="241">
        <f>ROUND(I178*H178,2)</f>
        <v>0</v>
      </c>
      <c r="BL178" s="145" t="s">
        <v>267</v>
      </c>
      <c r="BM178" s="240" t="s">
        <v>1730</v>
      </c>
    </row>
    <row r="179" spans="1:65" s="248" customFormat="1">
      <c r="B179" s="249"/>
      <c r="C179" s="276"/>
      <c r="D179" s="273" t="s">
        <v>269</v>
      </c>
      <c r="E179" s="277" t="s">
        <v>1</v>
      </c>
      <c r="F179" s="278" t="s">
        <v>1675</v>
      </c>
      <c r="G179" s="276"/>
      <c r="H179" s="279">
        <v>1.1439999999999999</v>
      </c>
      <c r="L179" s="249"/>
      <c r="M179" s="251"/>
      <c r="N179" s="252"/>
      <c r="O179" s="252"/>
      <c r="P179" s="252"/>
      <c r="Q179" s="252"/>
      <c r="R179" s="252"/>
      <c r="S179" s="252"/>
      <c r="T179" s="253"/>
      <c r="AT179" s="250" t="s">
        <v>269</v>
      </c>
      <c r="AU179" s="250" t="s">
        <v>91</v>
      </c>
      <c r="AV179" s="248" t="s">
        <v>91</v>
      </c>
      <c r="AW179" s="248" t="s">
        <v>34</v>
      </c>
      <c r="AX179" s="248" t="s">
        <v>88</v>
      </c>
      <c r="AY179" s="250" t="s">
        <v>260</v>
      </c>
    </row>
    <row r="180" spans="1:65" s="156" customFormat="1" ht="16.5" customHeight="1">
      <c r="A180" s="154"/>
      <c r="B180" s="91"/>
      <c r="C180" s="267" t="s">
        <v>365</v>
      </c>
      <c r="D180" s="267" t="s">
        <v>262</v>
      </c>
      <c r="E180" s="268" t="s">
        <v>1125</v>
      </c>
      <c r="F180" s="269" t="s">
        <v>1126</v>
      </c>
      <c r="G180" s="270" t="s">
        <v>380</v>
      </c>
      <c r="H180" s="271">
        <v>3.4000000000000002E-2</v>
      </c>
      <c r="I180" s="93">
        <v>0</v>
      </c>
      <c r="J180" s="93">
        <f>ROUND(I180*H180,2)</f>
        <v>0</v>
      </c>
      <c r="K180" s="92" t="s">
        <v>266</v>
      </c>
      <c r="L180" s="91"/>
      <c r="M180" s="236" t="s">
        <v>1</v>
      </c>
      <c r="N180" s="237" t="s">
        <v>46</v>
      </c>
      <c r="O180" s="238">
        <v>23.968</v>
      </c>
      <c r="P180" s="238">
        <f>O180*H180</f>
        <v>0.81491200000000008</v>
      </c>
      <c r="Q180" s="238">
        <v>1.0606199999999999</v>
      </c>
      <c r="R180" s="238">
        <f>Q180*H180</f>
        <v>3.6061080000000002E-2</v>
      </c>
      <c r="S180" s="238">
        <v>0</v>
      </c>
      <c r="T180" s="239">
        <f>S180*H180</f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267</v>
      </c>
      <c r="AT180" s="240" t="s">
        <v>262</v>
      </c>
      <c r="AU180" s="240" t="s">
        <v>91</v>
      </c>
      <c r="AY180" s="145" t="s">
        <v>260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45" t="s">
        <v>88</v>
      </c>
      <c r="BK180" s="241">
        <f>ROUND(I180*H180,2)</f>
        <v>0</v>
      </c>
      <c r="BL180" s="145" t="s">
        <v>267</v>
      </c>
      <c r="BM180" s="240" t="s">
        <v>1731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1732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1733</v>
      </c>
      <c r="G182" s="276"/>
      <c r="H182" s="279">
        <v>4.7E-2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42" customFormat="1">
      <c r="B183" s="243"/>
      <c r="C183" s="272"/>
      <c r="D183" s="273" t="s">
        <v>269</v>
      </c>
      <c r="E183" s="274" t="s">
        <v>1</v>
      </c>
      <c r="F183" s="275" t="s">
        <v>1501</v>
      </c>
      <c r="G183" s="272"/>
      <c r="H183" s="274" t="s">
        <v>1</v>
      </c>
      <c r="L183" s="243"/>
      <c r="M183" s="245"/>
      <c r="N183" s="246"/>
      <c r="O183" s="246"/>
      <c r="P183" s="246"/>
      <c r="Q183" s="246"/>
      <c r="R183" s="246"/>
      <c r="S183" s="246"/>
      <c r="T183" s="247"/>
      <c r="AT183" s="244" t="s">
        <v>269</v>
      </c>
      <c r="AU183" s="244" t="s">
        <v>91</v>
      </c>
      <c r="AV183" s="242" t="s">
        <v>88</v>
      </c>
      <c r="AW183" s="242" t="s">
        <v>34</v>
      </c>
      <c r="AX183" s="242" t="s">
        <v>81</v>
      </c>
      <c r="AY183" s="244" t="s">
        <v>260</v>
      </c>
    </row>
    <row r="184" spans="1:65" s="248" customFormat="1">
      <c r="B184" s="249"/>
      <c r="C184" s="276"/>
      <c r="D184" s="273" t="s">
        <v>269</v>
      </c>
      <c r="E184" s="277" t="s">
        <v>1</v>
      </c>
      <c r="F184" s="278" t="s">
        <v>1734</v>
      </c>
      <c r="G184" s="276"/>
      <c r="H184" s="279">
        <v>-1.2999999999999999E-2</v>
      </c>
      <c r="L184" s="249"/>
      <c r="M184" s="251"/>
      <c r="N184" s="252"/>
      <c r="O184" s="252"/>
      <c r="P184" s="252"/>
      <c r="Q184" s="252"/>
      <c r="R184" s="252"/>
      <c r="S184" s="252"/>
      <c r="T184" s="253"/>
      <c r="AT184" s="250" t="s">
        <v>269</v>
      </c>
      <c r="AU184" s="250" t="s">
        <v>91</v>
      </c>
      <c r="AV184" s="248" t="s">
        <v>91</v>
      </c>
      <c r="AW184" s="248" t="s">
        <v>34</v>
      </c>
      <c r="AX184" s="248" t="s">
        <v>81</v>
      </c>
      <c r="AY184" s="250" t="s">
        <v>260</v>
      </c>
    </row>
    <row r="185" spans="1:65" s="258" customFormat="1">
      <c r="B185" s="259"/>
      <c r="C185" s="285"/>
      <c r="D185" s="273" t="s">
        <v>269</v>
      </c>
      <c r="E185" s="286" t="s">
        <v>1</v>
      </c>
      <c r="F185" s="287" t="s">
        <v>279</v>
      </c>
      <c r="G185" s="285"/>
      <c r="H185" s="288">
        <v>3.4000000000000002E-2</v>
      </c>
      <c r="L185" s="259"/>
      <c r="M185" s="261"/>
      <c r="N185" s="262"/>
      <c r="O185" s="262"/>
      <c r="P185" s="262"/>
      <c r="Q185" s="262"/>
      <c r="R185" s="262"/>
      <c r="S185" s="262"/>
      <c r="T185" s="263"/>
      <c r="AT185" s="260" t="s">
        <v>269</v>
      </c>
      <c r="AU185" s="260" t="s">
        <v>91</v>
      </c>
      <c r="AV185" s="258" t="s">
        <v>267</v>
      </c>
      <c r="AW185" s="258" t="s">
        <v>34</v>
      </c>
      <c r="AX185" s="258" t="s">
        <v>88</v>
      </c>
      <c r="AY185" s="260" t="s">
        <v>260</v>
      </c>
    </row>
    <row r="186" spans="1:65" s="156" customFormat="1" ht="16.5" customHeight="1">
      <c r="A186" s="154"/>
      <c r="B186" s="91"/>
      <c r="C186" s="267" t="s">
        <v>370</v>
      </c>
      <c r="D186" s="267" t="s">
        <v>262</v>
      </c>
      <c r="E186" s="268" t="s">
        <v>1503</v>
      </c>
      <c r="F186" s="269" t="s">
        <v>1504</v>
      </c>
      <c r="G186" s="270" t="s">
        <v>380</v>
      </c>
      <c r="H186" s="271">
        <v>1.2999999999999999E-2</v>
      </c>
      <c r="I186" s="93">
        <v>0</v>
      </c>
      <c r="J186" s="93">
        <f>ROUND(I186*H186,2)</f>
        <v>0</v>
      </c>
      <c r="K186" s="92" t="s">
        <v>266</v>
      </c>
      <c r="L186" s="91"/>
      <c r="M186" s="236" t="s">
        <v>1</v>
      </c>
      <c r="N186" s="237" t="s">
        <v>46</v>
      </c>
      <c r="O186" s="238">
        <v>15.231</v>
      </c>
      <c r="P186" s="238">
        <f>O186*H186</f>
        <v>0.19800299999999998</v>
      </c>
      <c r="Q186" s="238">
        <v>1.06277</v>
      </c>
      <c r="R186" s="238">
        <f>Q186*H186</f>
        <v>1.381601E-2</v>
      </c>
      <c r="S186" s="238">
        <v>0</v>
      </c>
      <c r="T186" s="239">
        <f>S186*H186</f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267</v>
      </c>
      <c r="AT186" s="240" t="s">
        <v>262</v>
      </c>
      <c r="AU186" s="240" t="s">
        <v>91</v>
      </c>
      <c r="AY186" s="145" t="s">
        <v>260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45" t="s">
        <v>88</v>
      </c>
      <c r="BK186" s="241">
        <f>ROUND(I186*H186,2)</f>
        <v>0</v>
      </c>
      <c r="BL186" s="145" t="s">
        <v>267</v>
      </c>
      <c r="BM186" s="240" t="s">
        <v>1735</v>
      </c>
    </row>
    <row r="187" spans="1:65" s="242" customFormat="1">
      <c r="B187" s="243"/>
      <c r="C187" s="272"/>
      <c r="D187" s="273" t="s">
        <v>269</v>
      </c>
      <c r="E187" s="274" t="s">
        <v>1</v>
      </c>
      <c r="F187" s="275" t="s">
        <v>1736</v>
      </c>
      <c r="G187" s="272"/>
      <c r="H187" s="274" t="s">
        <v>1</v>
      </c>
      <c r="L187" s="243"/>
      <c r="M187" s="245"/>
      <c r="N187" s="246"/>
      <c r="O187" s="246"/>
      <c r="P187" s="246"/>
      <c r="Q187" s="246"/>
      <c r="R187" s="246"/>
      <c r="S187" s="246"/>
      <c r="T187" s="247"/>
      <c r="AT187" s="244" t="s">
        <v>269</v>
      </c>
      <c r="AU187" s="244" t="s">
        <v>91</v>
      </c>
      <c r="AV187" s="242" t="s">
        <v>88</v>
      </c>
      <c r="AW187" s="242" t="s">
        <v>34</v>
      </c>
      <c r="AX187" s="242" t="s">
        <v>81</v>
      </c>
      <c r="AY187" s="244" t="s">
        <v>260</v>
      </c>
    </row>
    <row r="188" spans="1:65" s="242" customFormat="1">
      <c r="B188" s="243"/>
      <c r="C188" s="272"/>
      <c r="D188" s="273" t="s">
        <v>269</v>
      </c>
      <c r="E188" s="274" t="s">
        <v>1</v>
      </c>
      <c r="F188" s="275" t="s">
        <v>1507</v>
      </c>
      <c r="G188" s="272"/>
      <c r="H188" s="274" t="s">
        <v>1</v>
      </c>
      <c r="L188" s="243"/>
      <c r="M188" s="245"/>
      <c r="N188" s="246"/>
      <c r="O188" s="246"/>
      <c r="P188" s="246"/>
      <c r="Q188" s="246"/>
      <c r="R188" s="246"/>
      <c r="S188" s="246"/>
      <c r="T188" s="247"/>
      <c r="AT188" s="244" t="s">
        <v>269</v>
      </c>
      <c r="AU188" s="244" t="s">
        <v>91</v>
      </c>
      <c r="AV188" s="242" t="s">
        <v>88</v>
      </c>
      <c r="AW188" s="242" t="s">
        <v>34</v>
      </c>
      <c r="AX188" s="242" t="s">
        <v>81</v>
      </c>
      <c r="AY188" s="244" t="s">
        <v>260</v>
      </c>
    </row>
    <row r="189" spans="1:65" s="242" customFormat="1">
      <c r="B189" s="243"/>
      <c r="C189" s="272"/>
      <c r="D189" s="273" t="s">
        <v>269</v>
      </c>
      <c r="E189" s="274" t="s">
        <v>1</v>
      </c>
      <c r="F189" s="275" t="s">
        <v>1737</v>
      </c>
      <c r="G189" s="272"/>
      <c r="H189" s="274" t="s">
        <v>1</v>
      </c>
      <c r="L189" s="243"/>
      <c r="M189" s="245"/>
      <c r="N189" s="246"/>
      <c r="O189" s="246"/>
      <c r="P189" s="246"/>
      <c r="Q189" s="246"/>
      <c r="R189" s="246"/>
      <c r="S189" s="246"/>
      <c r="T189" s="247"/>
      <c r="AT189" s="244" t="s">
        <v>269</v>
      </c>
      <c r="AU189" s="244" t="s">
        <v>91</v>
      </c>
      <c r="AV189" s="242" t="s">
        <v>88</v>
      </c>
      <c r="AW189" s="242" t="s">
        <v>34</v>
      </c>
      <c r="AX189" s="242" t="s">
        <v>81</v>
      </c>
      <c r="AY189" s="244" t="s">
        <v>260</v>
      </c>
    </row>
    <row r="190" spans="1:65" s="248" customFormat="1">
      <c r="B190" s="249"/>
      <c r="C190" s="276"/>
      <c r="D190" s="273" t="s">
        <v>269</v>
      </c>
      <c r="E190" s="277" t="s">
        <v>1</v>
      </c>
      <c r="F190" s="278" t="s">
        <v>1738</v>
      </c>
      <c r="G190" s="276"/>
      <c r="H190" s="279">
        <v>1.2999999999999999E-2</v>
      </c>
      <c r="L190" s="249"/>
      <c r="M190" s="251"/>
      <c r="N190" s="252"/>
      <c r="O190" s="252"/>
      <c r="P190" s="252"/>
      <c r="Q190" s="252"/>
      <c r="R190" s="252"/>
      <c r="S190" s="252"/>
      <c r="T190" s="253"/>
      <c r="AT190" s="250" t="s">
        <v>269</v>
      </c>
      <c r="AU190" s="250" t="s">
        <v>91</v>
      </c>
      <c r="AV190" s="248" t="s">
        <v>91</v>
      </c>
      <c r="AW190" s="248" t="s">
        <v>34</v>
      </c>
      <c r="AX190" s="248" t="s">
        <v>81</v>
      </c>
      <c r="AY190" s="250" t="s">
        <v>260</v>
      </c>
    </row>
    <row r="191" spans="1:65" s="292" customFormat="1">
      <c r="B191" s="293"/>
      <c r="C191" s="298"/>
      <c r="D191" s="273" t="s">
        <v>269</v>
      </c>
      <c r="E191" s="299" t="s">
        <v>1696</v>
      </c>
      <c r="F191" s="300" t="s">
        <v>312</v>
      </c>
      <c r="G191" s="298"/>
      <c r="H191" s="301">
        <v>1.2999999999999999E-2</v>
      </c>
      <c r="L191" s="293"/>
      <c r="M191" s="295"/>
      <c r="N191" s="296"/>
      <c r="O191" s="296"/>
      <c r="P191" s="296"/>
      <c r="Q191" s="296"/>
      <c r="R191" s="296"/>
      <c r="S191" s="296"/>
      <c r="T191" s="297"/>
      <c r="AT191" s="294" t="s">
        <v>269</v>
      </c>
      <c r="AU191" s="294" t="s">
        <v>91</v>
      </c>
      <c r="AV191" s="292" t="s">
        <v>277</v>
      </c>
      <c r="AW191" s="292" t="s">
        <v>34</v>
      </c>
      <c r="AX191" s="292" t="s">
        <v>88</v>
      </c>
      <c r="AY191" s="294" t="s">
        <v>260</v>
      </c>
    </row>
    <row r="192" spans="1:65" s="223" customFormat="1" ht="22.95" customHeight="1">
      <c r="B192" s="224"/>
      <c r="C192" s="282"/>
      <c r="D192" s="283" t="s">
        <v>80</v>
      </c>
      <c r="E192" s="284" t="s">
        <v>277</v>
      </c>
      <c r="F192" s="284" t="s">
        <v>1510</v>
      </c>
      <c r="G192" s="282"/>
      <c r="H192" s="282"/>
      <c r="J192" s="235">
        <f>BK192</f>
        <v>0</v>
      </c>
      <c r="L192" s="224"/>
      <c r="M192" s="228"/>
      <c r="N192" s="229"/>
      <c r="O192" s="229"/>
      <c r="P192" s="230">
        <f>SUM(P193:P231)</f>
        <v>13.958842000000001</v>
      </c>
      <c r="Q192" s="229"/>
      <c r="R192" s="230">
        <f>SUM(R193:R231)</f>
        <v>3.7797453400000003</v>
      </c>
      <c r="S192" s="229"/>
      <c r="T192" s="231">
        <f>SUM(T193:T231)</f>
        <v>0</v>
      </c>
      <c r="AR192" s="225" t="s">
        <v>88</v>
      </c>
      <c r="AT192" s="232" t="s">
        <v>80</v>
      </c>
      <c r="AU192" s="232" t="s">
        <v>88</v>
      </c>
      <c r="AY192" s="225" t="s">
        <v>260</v>
      </c>
      <c r="BK192" s="233">
        <f>SUM(BK193:BK231)</f>
        <v>0</v>
      </c>
    </row>
    <row r="193" spans="1:65" s="156" customFormat="1" ht="16.5" customHeight="1">
      <c r="A193" s="154"/>
      <c r="B193" s="91"/>
      <c r="C193" s="267" t="s">
        <v>377</v>
      </c>
      <c r="D193" s="267" t="s">
        <v>262</v>
      </c>
      <c r="E193" s="268" t="s">
        <v>1511</v>
      </c>
      <c r="F193" s="269" t="s">
        <v>1512</v>
      </c>
      <c r="G193" s="270" t="s">
        <v>299</v>
      </c>
      <c r="H193" s="271">
        <v>2.4</v>
      </c>
      <c r="I193" s="93">
        <v>0</v>
      </c>
      <c r="J193" s="93">
        <f>ROUND(I193*H193,2)</f>
        <v>0</v>
      </c>
      <c r="K193" s="92" t="s">
        <v>266</v>
      </c>
      <c r="L193" s="91"/>
      <c r="M193" s="236" t="s">
        <v>1</v>
      </c>
      <c r="N193" s="237" t="s">
        <v>46</v>
      </c>
      <c r="O193" s="238">
        <v>0.27500000000000002</v>
      </c>
      <c r="P193" s="238">
        <f>O193*H193</f>
        <v>0.66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R193" s="240" t="s">
        <v>267</v>
      </c>
      <c r="AT193" s="240" t="s">
        <v>262</v>
      </c>
      <c r="AU193" s="240" t="s">
        <v>91</v>
      </c>
      <c r="AY193" s="145" t="s">
        <v>260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45" t="s">
        <v>88</v>
      </c>
      <c r="BK193" s="241">
        <f>ROUND(I193*H193,2)</f>
        <v>0</v>
      </c>
      <c r="BL193" s="145" t="s">
        <v>267</v>
      </c>
      <c r="BM193" s="240" t="s">
        <v>1739</v>
      </c>
    </row>
    <row r="194" spans="1:65" s="242" customFormat="1">
      <c r="B194" s="243"/>
      <c r="C194" s="272"/>
      <c r="D194" s="273" t="s">
        <v>269</v>
      </c>
      <c r="E194" s="274" t="s">
        <v>1</v>
      </c>
      <c r="F194" s="275" t="s">
        <v>1740</v>
      </c>
      <c r="G194" s="272"/>
      <c r="H194" s="274" t="s">
        <v>1</v>
      </c>
      <c r="L194" s="243"/>
      <c r="M194" s="245"/>
      <c r="N194" s="246"/>
      <c r="O194" s="246"/>
      <c r="P194" s="246"/>
      <c r="Q194" s="246"/>
      <c r="R194" s="246"/>
      <c r="S194" s="246"/>
      <c r="T194" s="247"/>
      <c r="AT194" s="244" t="s">
        <v>269</v>
      </c>
      <c r="AU194" s="244" t="s">
        <v>91</v>
      </c>
      <c r="AV194" s="242" t="s">
        <v>88</v>
      </c>
      <c r="AW194" s="242" t="s">
        <v>34</v>
      </c>
      <c r="AX194" s="242" t="s">
        <v>81</v>
      </c>
      <c r="AY194" s="244" t="s">
        <v>260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1741</v>
      </c>
      <c r="G195" s="276"/>
      <c r="H195" s="279">
        <v>2.4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81</v>
      </c>
      <c r="AY195" s="250" t="s">
        <v>260</v>
      </c>
    </row>
    <row r="196" spans="1:65" s="292" customFormat="1">
      <c r="B196" s="293"/>
      <c r="C196" s="298"/>
      <c r="D196" s="273" t="s">
        <v>269</v>
      </c>
      <c r="E196" s="299" t="s">
        <v>1685</v>
      </c>
      <c r="F196" s="300" t="s">
        <v>312</v>
      </c>
      <c r="G196" s="298"/>
      <c r="H196" s="301">
        <v>2.4</v>
      </c>
      <c r="L196" s="293"/>
      <c r="M196" s="295"/>
      <c r="N196" s="296"/>
      <c r="O196" s="296"/>
      <c r="P196" s="296"/>
      <c r="Q196" s="296"/>
      <c r="R196" s="296"/>
      <c r="S196" s="296"/>
      <c r="T196" s="297"/>
      <c r="AT196" s="294" t="s">
        <v>269</v>
      </c>
      <c r="AU196" s="294" t="s">
        <v>91</v>
      </c>
      <c r="AV196" s="292" t="s">
        <v>277</v>
      </c>
      <c r="AW196" s="292" t="s">
        <v>34</v>
      </c>
      <c r="AX196" s="292" t="s">
        <v>88</v>
      </c>
      <c r="AY196" s="294" t="s">
        <v>260</v>
      </c>
    </row>
    <row r="197" spans="1:65" s="156" customFormat="1" ht="16.5" customHeight="1">
      <c r="A197" s="154"/>
      <c r="B197" s="91"/>
      <c r="C197" s="310" t="s">
        <v>8</v>
      </c>
      <c r="D197" s="310" t="s">
        <v>633</v>
      </c>
      <c r="E197" s="311" t="s">
        <v>1516</v>
      </c>
      <c r="F197" s="312" t="s">
        <v>1517</v>
      </c>
      <c r="G197" s="313" t="s">
        <v>299</v>
      </c>
      <c r="H197" s="314">
        <v>2.76</v>
      </c>
      <c r="I197" s="95">
        <v>0</v>
      </c>
      <c r="J197" s="95">
        <f>ROUND(I197*H197,2)</f>
        <v>0</v>
      </c>
      <c r="K197" s="94" t="s">
        <v>266</v>
      </c>
      <c r="L197" s="303"/>
      <c r="M197" s="304" t="s">
        <v>1</v>
      </c>
      <c r="N197" s="305" t="s">
        <v>46</v>
      </c>
      <c r="O197" s="238">
        <v>0</v>
      </c>
      <c r="P197" s="238">
        <f>O197*H197</f>
        <v>0</v>
      </c>
      <c r="Q197" s="238">
        <v>1.4E-3</v>
      </c>
      <c r="R197" s="238">
        <f>Q197*H197</f>
        <v>3.8639999999999998E-3</v>
      </c>
      <c r="S197" s="238">
        <v>0</v>
      </c>
      <c r="T197" s="239">
        <f>S197*H197</f>
        <v>0</v>
      </c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R197" s="240" t="s">
        <v>322</v>
      </c>
      <c r="AT197" s="240" t="s">
        <v>633</v>
      </c>
      <c r="AU197" s="240" t="s">
        <v>91</v>
      </c>
      <c r="AY197" s="145" t="s">
        <v>260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45" t="s">
        <v>88</v>
      </c>
      <c r="BK197" s="241">
        <f>ROUND(I197*H197,2)</f>
        <v>0</v>
      </c>
      <c r="BL197" s="145" t="s">
        <v>267</v>
      </c>
      <c r="BM197" s="240" t="s">
        <v>1742</v>
      </c>
    </row>
    <row r="198" spans="1:65" s="248" customFormat="1">
      <c r="B198" s="249"/>
      <c r="C198" s="276"/>
      <c r="D198" s="273" t="s">
        <v>269</v>
      </c>
      <c r="E198" s="277" t="s">
        <v>1</v>
      </c>
      <c r="F198" s="278" t="s">
        <v>1743</v>
      </c>
      <c r="G198" s="276"/>
      <c r="H198" s="279">
        <v>2.76</v>
      </c>
      <c r="L198" s="249"/>
      <c r="M198" s="251"/>
      <c r="N198" s="252"/>
      <c r="O198" s="252"/>
      <c r="P198" s="252"/>
      <c r="Q198" s="252"/>
      <c r="R198" s="252"/>
      <c r="S198" s="252"/>
      <c r="T198" s="253"/>
      <c r="AT198" s="250" t="s">
        <v>269</v>
      </c>
      <c r="AU198" s="250" t="s">
        <v>91</v>
      </c>
      <c r="AV198" s="248" t="s">
        <v>91</v>
      </c>
      <c r="AW198" s="248" t="s">
        <v>34</v>
      </c>
      <c r="AX198" s="248" t="s">
        <v>88</v>
      </c>
      <c r="AY198" s="250" t="s">
        <v>260</v>
      </c>
    </row>
    <row r="199" spans="1:65" s="156" customFormat="1" ht="22.8">
      <c r="A199" s="154"/>
      <c r="B199" s="91"/>
      <c r="C199" s="267" t="s">
        <v>389</v>
      </c>
      <c r="D199" s="267" t="s">
        <v>262</v>
      </c>
      <c r="E199" s="268" t="s">
        <v>1520</v>
      </c>
      <c r="F199" s="269" t="s">
        <v>1521</v>
      </c>
      <c r="G199" s="270" t="s">
        <v>397</v>
      </c>
      <c r="H199" s="271">
        <v>1</v>
      </c>
      <c r="I199" s="93">
        <v>0</v>
      </c>
      <c r="J199" s="93">
        <f>ROUND(I199*H199,2)</f>
        <v>0</v>
      </c>
      <c r="K199" s="92" t="s">
        <v>292</v>
      </c>
      <c r="L199" s="91"/>
      <c r="M199" s="236" t="s">
        <v>1</v>
      </c>
      <c r="N199" s="237" t="s">
        <v>46</v>
      </c>
      <c r="O199" s="238">
        <v>1.7989999999999999</v>
      </c>
      <c r="P199" s="238">
        <f>O199*H199</f>
        <v>1.7989999999999999</v>
      </c>
      <c r="Q199" s="238">
        <v>2.3E-2</v>
      </c>
      <c r="R199" s="238">
        <f>Q199*H199</f>
        <v>2.3E-2</v>
      </c>
      <c r="S199" s="238">
        <v>0</v>
      </c>
      <c r="T199" s="239">
        <f>S199*H199</f>
        <v>0</v>
      </c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R199" s="240" t="s">
        <v>267</v>
      </c>
      <c r="AT199" s="240" t="s">
        <v>262</v>
      </c>
      <c r="AU199" s="240" t="s">
        <v>91</v>
      </c>
      <c r="AY199" s="145" t="s">
        <v>260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45" t="s">
        <v>88</v>
      </c>
      <c r="BK199" s="241">
        <f>ROUND(I199*H199,2)</f>
        <v>0</v>
      </c>
      <c r="BL199" s="145" t="s">
        <v>267</v>
      </c>
      <c r="BM199" s="240" t="s">
        <v>1744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1745</v>
      </c>
      <c r="G200" s="276"/>
      <c r="H200" s="279">
        <v>1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88</v>
      </c>
      <c r="AY200" s="250" t="s">
        <v>260</v>
      </c>
    </row>
    <row r="201" spans="1:65" s="156" customFormat="1" ht="21.75" customHeight="1">
      <c r="A201" s="154"/>
      <c r="B201" s="91"/>
      <c r="C201" s="267" t="s">
        <v>394</v>
      </c>
      <c r="D201" s="267" t="s">
        <v>262</v>
      </c>
      <c r="E201" s="268" t="s">
        <v>1524</v>
      </c>
      <c r="F201" s="269" t="s">
        <v>1525</v>
      </c>
      <c r="G201" s="270" t="s">
        <v>308</v>
      </c>
      <c r="H201" s="271">
        <v>1.4630000000000001</v>
      </c>
      <c r="I201" s="93">
        <v>0</v>
      </c>
      <c r="J201" s="93">
        <f>ROUND(I201*H201,2)</f>
        <v>0</v>
      </c>
      <c r="K201" s="92" t="s">
        <v>292</v>
      </c>
      <c r="L201" s="91"/>
      <c r="M201" s="236" t="s">
        <v>1</v>
      </c>
      <c r="N201" s="237" t="s">
        <v>46</v>
      </c>
      <c r="O201" s="238">
        <v>1.5049999999999999</v>
      </c>
      <c r="P201" s="238">
        <f>O201*H201</f>
        <v>2.2018149999999999</v>
      </c>
      <c r="Q201" s="238">
        <v>2.4529999999999998</v>
      </c>
      <c r="R201" s="238">
        <f>Q201*H201</f>
        <v>3.5887389999999999</v>
      </c>
      <c r="S201" s="238">
        <v>0</v>
      </c>
      <c r="T201" s="239">
        <f>S201*H201</f>
        <v>0</v>
      </c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R201" s="240" t="s">
        <v>267</v>
      </c>
      <c r="AT201" s="240" t="s">
        <v>262</v>
      </c>
      <c r="AU201" s="240" t="s">
        <v>91</v>
      </c>
      <c r="AY201" s="145" t="s">
        <v>260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45" t="s">
        <v>88</v>
      </c>
      <c r="BK201" s="241">
        <f>ROUND(I201*H201,2)</f>
        <v>0</v>
      </c>
      <c r="BL201" s="145" t="s">
        <v>267</v>
      </c>
      <c r="BM201" s="240" t="s">
        <v>1746</v>
      </c>
    </row>
    <row r="202" spans="1:65" s="242" customFormat="1">
      <c r="B202" s="243"/>
      <c r="C202" s="272"/>
      <c r="D202" s="273" t="s">
        <v>269</v>
      </c>
      <c r="E202" s="274" t="s">
        <v>1</v>
      </c>
      <c r="F202" s="275" t="s">
        <v>1747</v>
      </c>
      <c r="G202" s="272"/>
      <c r="H202" s="274" t="s">
        <v>1</v>
      </c>
      <c r="L202" s="243"/>
      <c r="M202" s="245"/>
      <c r="N202" s="246"/>
      <c r="O202" s="246"/>
      <c r="P202" s="246"/>
      <c r="Q202" s="246"/>
      <c r="R202" s="246"/>
      <c r="S202" s="246"/>
      <c r="T202" s="247"/>
      <c r="AT202" s="244" t="s">
        <v>269</v>
      </c>
      <c r="AU202" s="244" t="s">
        <v>91</v>
      </c>
      <c r="AV202" s="242" t="s">
        <v>88</v>
      </c>
      <c r="AW202" s="242" t="s">
        <v>34</v>
      </c>
      <c r="AX202" s="242" t="s">
        <v>81</v>
      </c>
      <c r="AY202" s="244" t="s">
        <v>260</v>
      </c>
    </row>
    <row r="203" spans="1:65" s="242" customFormat="1">
      <c r="B203" s="243"/>
      <c r="C203" s="272"/>
      <c r="D203" s="273" t="s">
        <v>269</v>
      </c>
      <c r="E203" s="274" t="s">
        <v>1</v>
      </c>
      <c r="F203" s="275" t="s">
        <v>1748</v>
      </c>
      <c r="G203" s="272"/>
      <c r="H203" s="274" t="s">
        <v>1</v>
      </c>
      <c r="L203" s="243"/>
      <c r="M203" s="245"/>
      <c r="N203" s="246"/>
      <c r="O203" s="246"/>
      <c r="P203" s="246"/>
      <c r="Q203" s="246"/>
      <c r="R203" s="246"/>
      <c r="S203" s="246"/>
      <c r="T203" s="247"/>
      <c r="AT203" s="244" t="s">
        <v>269</v>
      </c>
      <c r="AU203" s="244" t="s">
        <v>91</v>
      </c>
      <c r="AV203" s="242" t="s">
        <v>88</v>
      </c>
      <c r="AW203" s="242" t="s">
        <v>34</v>
      </c>
      <c r="AX203" s="242" t="s">
        <v>81</v>
      </c>
      <c r="AY203" s="244" t="s">
        <v>260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1749</v>
      </c>
      <c r="G204" s="276"/>
      <c r="H204" s="279">
        <v>1.4630000000000001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81</v>
      </c>
      <c r="AY204" s="250" t="s">
        <v>260</v>
      </c>
    </row>
    <row r="205" spans="1:65" s="258" customFormat="1">
      <c r="B205" s="259"/>
      <c r="C205" s="285"/>
      <c r="D205" s="273" t="s">
        <v>269</v>
      </c>
      <c r="E205" s="286" t="s">
        <v>1683</v>
      </c>
      <c r="F205" s="287" t="s">
        <v>279</v>
      </c>
      <c r="G205" s="285"/>
      <c r="H205" s="288">
        <v>1.4630000000000001</v>
      </c>
      <c r="L205" s="259"/>
      <c r="M205" s="261"/>
      <c r="N205" s="262"/>
      <c r="O205" s="262"/>
      <c r="P205" s="262"/>
      <c r="Q205" s="262"/>
      <c r="R205" s="262"/>
      <c r="S205" s="262"/>
      <c r="T205" s="263"/>
      <c r="AT205" s="260" t="s">
        <v>269</v>
      </c>
      <c r="AU205" s="260" t="s">
        <v>91</v>
      </c>
      <c r="AV205" s="258" t="s">
        <v>267</v>
      </c>
      <c r="AW205" s="258" t="s">
        <v>34</v>
      </c>
      <c r="AX205" s="258" t="s">
        <v>88</v>
      </c>
      <c r="AY205" s="260" t="s">
        <v>260</v>
      </c>
    </row>
    <row r="206" spans="1:65" s="156" customFormat="1" ht="16.5" customHeight="1">
      <c r="A206" s="154"/>
      <c r="B206" s="91"/>
      <c r="C206" s="267" t="s">
        <v>400</v>
      </c>
      <c r="D206" s="267" t="s">
        <v>262</v>
      </c>
      <c r="E206" s="268" t="s">
        <v>1530</v>
      </c>
      <c r="F206" s="269" t="s">
        <v>1531</v>
      </c>
      <c r="G206" s="270" t="s">
        <v>265</v>
      </c>
      <c r="H206" s="271">
        <v>7.8</v>
      </c>
      <c r="I206" s="93">
        <v>0</v>
      </c>
      <c r="J206" s="93">
        <f>ROUND(I206*H206,2)</f>
        <v>0</v>
      </c>
      <c r="K206" s="92" t="s">
        <v>266</v>
      </c>
      <c r="L206" s="91"/>
      <c r="M206" s="236" t="s">
        <v>1</v>
      </c>
      <c r="N206" s="237" t="s">
        <v>46</v>
      </c>
      <c r="O206" s="238">
        <v>0.499</v>
      </c>
      <c r="P206" s="238">
        <f>O206*H206</f>
        <v>3.8921999999999999</v>
      </c>
      <c r="Q206" s="238">
        <v>2.7499999999999998E-3</v>
      </c>
      <c r="R206" s="238">
        <f>Q206*H206</f>
        <v>2.1449999999999997E-2</v>
      </c>
      <c r="S206" s="238">
        <v>0</v>
      </c>
      <c r="T206" s="239">
        <f>S206*H206</f>
        <v>0</v>
      </c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R206" s="240" t="s">
        <v>267</v>
      </c>
      <c r="AT206" s="240" t="s">
        <v>262</v>
      </c>
      <c r="AU206" s="240" t="s">
        <v>91</v>
      </c>
      <c r="AY206" s="145" t="s">
        <v>260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45" t="s">
        <v>88</v>
      </c>
      <c r="BK206" s="241">
        <f>ROUND(I206*H206,2)</f>
        <v>0</v>
      </c>
      <c r="BL206" s="145" t="s">
        <v>267</v>
      </c>
      <c r="BM206" s="240" t="s">
        <v>1750</v>
      </c>
    </row>
    <row r="207" spans="1:65" s="242" customFormat="1">
      <c r="B207" s="243"/>
      <c r="C207" s="272"/>
      <c r="D207" s="273" t="s">
        <v>269</v>
      </c>
      <c r="E207" s="274" t="s">
        <v>1</v>
      </c>
      <c r="F207" s="275" t="s">
        <v>1751</v>
      </c>
      <c r="G207" s="272"/>
      <c r="H207" s="274" t="s">
        <v>1</v>
      </c>
      <c r="L207" s="243"/>
      <c r="M207" s="245"/>
      <c r="N207" s="246"/>
      <c r="O207" s="246"/>
      <c r="P207" s="246"/>
      <c r="Q207" s="246"/>
      <c r="R207" s="246"/>
      <c r="S207" s="246"/>
      <c r="T207" s="247"/>
      <c r="AT207" s="244" t="s">
        <v>269</v>
      </c>
      <c r="AU207" s="244" t="s">
        <v>91</v>
      </c>
      <c r="AV207" s="242" t="s">
        <v>88</v>
      </c>
      <c r="AW207" s="242" t="s">
        <v>34</v>
      </c>
      <c r="AX207" s="242" t="s">
        <v>81</v>
      </c>
      <c r="AY207" s="244" t="s">
        <v>260</v>
      </c>
    </row>
    <row r="208" spans="1:65" s="248" customFormat="1">
      <c r="B208" s="249"/>
      <c r="C208" s="276"/>
      <c r="D208" s="273" t="s">
        <v>269</v>
      </c>
      <c r="E208" s="277" t="s">
        <v>1677</v>
      </c>
      <c r="F208" s="278" t="s">
        <v>1752</v>
      </c>
      <c r="G208" s="276"/>
      <c r="H208" s="279">
        <v>7.8</v>
      </c>
      <c r="L208" s="249"/>
      <c r="M208" s="251"/>
      <c r="N208" s="252"/>
      <c r="O208" s="252"/>
      <c r="P208" s="252"/>
      <c r="Q208" s="252"/>
      <c r="R208" s="252"/>
      <c r="S208" s="252"/>
      <c r="T208" s="253"/>
      <c r="AT208" s="250" t="s">
        <v>269</v>
      </c>
      <c r="AU208" s="250" t="s">
        <v>91</v>
      </c>
      <c r="AV208" s="248" t="s">
        <v>91</v>
      </c>
      <c r="AW208" s="248" t="s">
        <v>34</v>
      </c>
      <c r="AX208" s="248" t="s">
        <v>88</v>
      </c>
      <c r="AY208" s="250" t="s">
        <v>260</v>
      </c>
    </row>
    <row r="209" spans="1:65" s="156" customFormat="1" ht="16.5" customHeight="1">
      <c r="A209" s="154"/>
      <c r="B209" s="91"/>
      <c r="C209" s="267" t="s">
        <v>406</v>
      </c>
      <c r="D209" s="267" t="s">
        <v>262</v>
      </c>
      <c r="E209" s="268" t="s">
        <v>1535</v>
      </c>
      <c r="F209" s="269" t="s">
        <v>1536</v>
      </c>
      <c r="G209" s="270" t="s">
        <v>265</v>
      </c>
      <c r="H209" s="271">
        <v>7.8</v>
      </c>
      <c r="I209" s="93">
        <v>0</v>
      </c>
      <c r="J209" s="93">
        <f>ROUND(I209*H209,2)</f>
        <v>0</v>
      </c>
      <c r="K209" s="92" t="s">
        <v>266</v>
      </c>
      <c r="L209" s="91"/>
      <c r="M209" s="236" t="s">
        <v>1</v>
      </c>
      <c r="N209" s="237" t="s">
        <v>46</v>
      </c>
      <c r="O209" s="238">
        <v>0.17</v>
      </c>
      <c r="P209" s="238">
        <f>O209*H209</f>
        <v>1.3260000000000001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R209" s="240" t="s">
        <v>267</v>
      </c>
      <c r="AT209" s="240" t="s">
        <v>262</v>
      </c>
      <c r="AU209" s="240" t="s">
        <v>91</v>
      </c>
      <c r="AY209" s="145" t="s">
        <v>260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45" t="s">
        <v>88</v>
      </c>
      <c r="BK209" s="241">
        <f>ROUND(I209*H209,2)</f>
        <v>0</v>
      </c>
      <c r="BL209" s="145" t="s">
        <v>267</v>
      </c>
      <c r="BM209" s="240" t="s">
        <v>1753</v>
      </c>
    </row>
    <row r="210" spans="1:65" s="248" customFormat="1">
      <c r="B210" s="249"/>
      <c r="C210" s="276"/>
      <c r="D210" s="273" t="s">
        <v>269</v>
      </c>
      <c r="E210" s="277" t="s">
        <v>1</v>
      </c>
      <c r="F210" s="278" t="s">
        <v>1677</v>
      </c>
      <c r="G210" s="276"/>
      <c r="H210" s="279">
        <v>7.8</v>
      </c>
      <c r="L210" s="249"/>
      <c r="M210" s="251"/>
      <c r="N210" s="252"/>
      <c r="O210" s="252"/>
      <c r="P210" s="252"/>
      <c r="Q210" s="252"/>
      <c r="R210" s="252"/>
      <c r="S210" s="252"/>
      <c r="T210" s="253"/>
      <c r="AT210" s="250" t="s">
        <v>269</v>
      </c>
      <c r="AU210" s="250" t="s">
        <v>91</v>
      </c>
      <c r="AV210" s="248" t="s">
        <v>91</v>
      </c>
      <c r="AW210" s="248" t="s">
        <v>34</v>
      </c>
      <c r="AX210" s="248" t="s">
        <v>88</v>
      </c>
      <c r="AY210" s="250" t="s">
        <v>260</v>
      </c>
    </row>
    <row r="211" spans="1:65" s="156" customFormat="1" ht="16.5" customHeight="1">
      <c r="A211" s="154"/>
      <c r="B211" s="91"/>
      <c r="C211" s="267" t="s">
        <v>420</v>
      </c>
      <c r="D211" s="267" t="s">
        <v>262</v>
      </c>
      <c r="E211" s="268" t="s">
        <v>1538</v>
      </c>
      <c r="F211" s="269" t="s">
        <v>1539</v>
      </c>
      <c r="G211" s="270" t="s">
        <v>265</v>
      </c>
      <c r="H211" s="271">
        <v>7.8</v>
      </c>
      <c r="I211" s="93">
        <v>0</v>
      </c>
      <c r="J211" s="93">
        <f>ROUND(I211*H211,2)</f>
        <v>0</v>
      </c>
      <c r="K211" s="92" t="s">
        <v>266</v>
      </c>
      <c r="L211" s="91"/>
      <c r="M211" s="236" t="s">
        <v>1</v>
      </c>
      <c r="N211" s="237" t="s">
        <v>46</v>
      </c>
      <c r="O211" s="238">
        <v>0.05</v>
      </c>
      <c r="P211" s="238">
        <f>O211*H211</f>
        <v>0.39</v>
      </c>
      <c r="Q211" s="238">
        <v>2.5000000000000001E-3</v>
      </c>
      <c r="R211" s="238">
        <f>Q211*H211</f>
        <v>1.95E-2</v>
      </c>
      <c r="S211" s="238">
        <v>0</v>
      </c>
      <c r="T211" s="239">
        <f>S211*H211</f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267</v>
      </c>
      <c r="AT211" s="240" t="s">
        <v>262</v>
      </c>
      <c r="AU211" s="240" t="s">
        <v>91</v>
      </c>
      <c r="AY211" s="145" t="s">
        <v>260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45" t="s">
        <v>88</v>
      </c>
      <c r="BK211" s="241">
        <f>ROUND(I211*H211,2)</f>
        <v>0</v>
      </c>
      <c r="BL211" s="145" t="s">
        <v>267</v>
      </c>
      <c r="BM211" s="240" t="s">
        <v>1754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1677</v>
      </c>
      <c r="G212" s="276"/>
      <c r="H212" s="279">
        <v>7.8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88</v>
      </c>
      <c r="AY212" s="250" t="s">
        <v>260</v>
      </c>
    </row>
    <row r="213" spans="1:65" s="156" customFormat="1" ht="16.5" customHeight="1">
      <c r="A213" s="154"/>
      <c r="B213" s="91"/>
      <c r="C213" s="267" t="s">
        <v>7</v>
      </c>
      <c r="D213" s="267" t="s">
        <v>262</v>
      </c>
      <c r="E213" s="268" t="s">
        <v>1541</v>
      </c>
      <c r="F213" s="269" t="s">
        <v>1542</v>
      </c>
      <c r="G213" s="270" t="s">
        <v>380</v>
      </c>
      <c r="H213" s="271">
        <v>8.5000000000000006E-2</v>
      </c>
      <c r="I213" s="93">
        <v>0</v>
      </c>
      <c r="J213" s="93">
        <f>ROUND(I213*H213,2)</f>
        <v>0</v>
      </c>
      <c r="K213" s="92" t="s">
        <v>266</v>
      </c>
      <c r="L213" s="91"/>
      <c r="M213" s="236" t="s">
        <v>1</v>
      </c>
      <c r="N213" s="237" t="s">
        <v>46</v>
      </c>
      <c r="O213" s="238">
        <v>26.431000000000001</v>
      </c>
      <c r="P213" s="238">
        <f>O213*H213</f>
        <v>2.2466350000000004</v>
      </c>
      <c r="Q213" s="238">
        <v>1.04922</v>
      </c>
      <c r="R213" s="238">
        <f>Q213*H213</f>
        <v>8.9183700000000005E-2</v>
      </c>
      <c r="S213" s="238">
        <v>0</v>
      </c>
      <c r="T213" s="239">
        <f>S213*H213</f>
        <v>0</v>
      </c>
      <c r="U213" s="15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R213" s="240" t="s">
        <v>267</v>
      </c>
      <c r="AT213" s="240" t="s">
        <v>262</v>
      </c>
      <c r="AU213" s="240" t="s">
        <v>91</v>
      </c>
      <c r="AY213" s="145" t="s">
        <v>260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45" t="s">
        <v>88</v>
      </c>
      <c r="BK213" s="241">
        <f>ROUND(I213*H213,2)</f>
        <v>0</v>
      </c>
      <c r="BL213" s="145" t="s">
        <v>267</v>
      </c>
      <c r="BM213" s="240" t="s">
        <v>1755</v>
      </c>
    </row>
    <row r="214" spans="1:65" s="242" customFormat="1">
      <c r="B214" s="243"/>
      <c r="C214" s="272"/>
      <c r="D214" s="273" t="s">
        <v>269</v>
      </c>
      <c r="E214" s="274" t="s">
        <v>1</v>
      </c>
      <c r="F214" s="275" t="s">
        <v>1756</v>
      </c>
      <c r="G214" s="272"/>
      <c r="H214" s="274" t="s">
        <v>1</v>
      </c>
      <c r="L214" s="243"/>
      <c r="M214" s="245"/>
      <c r="N214" s="246"/>
      <c r="O214" s="246"/>
      <c r="P214" s="246"/>
      <c r="Q214" s="246"/>
      <c r="R214" s="246"/>
      <c r="S214" s="246"/>
      <c r="T214" s="247"/>
      <c r="AT214" s="244" t="s">
        <v>269</v>
      </c>
      <c r="AU214" s="244" t="s">
        <v>91</v>
      </c>
      <c r="AV214" s="242" t="s">
        <v>88</v>
      </c>
      <c r="AW214" s="242" t="s">
        <v>34</v>
      </c>
      <c r="AX214" s="242" t="s">
        <v>81</v>
      </c>
      <c r="AY214" s="244" t="s">
        <v>260</v>
      </c>
    </row>
    <row r="215" spans="1:65" s="242" customFormat="1">
      <c r="B215" s="243"/>
      <c r="C215" s="272"/>
      <c r="D215" s="273" t="s">
        <v>269</v>
      </c>
      <c r="E215" s="274" t="s">
        <v>1</v>
      </c>
      <c r="F215" s="275" t="s">
        <v>1545</v>
      </c>
      <c r="G215" s="272"/>
      <c r="H215" s="274" t="s">
        <v>1</v>
      </c>
      <c r="L215" s="243"/>
      <c r="M215" s="245"/>
      <c r="N215" s="246"/>
      <c r="O215" s="246"/>
      <c r="P215" s="246"/>
      <c r="Q215" s="246"/>
      <c r="R215" s="246"/>
      <c r="S215" s="246"/>
      <c r="T215" s="247"/>
      <c r="AT215" s="244" t="s">
        <v>269</v>
      </c>
      <c r="AU215" s="244" t="s">
        <v>91</v>
      </c>
      <c r="AV215" s="242" t="s">
        <v>88</v>
      </c>
      <c r="AW215" s="242" t="s">
        <v>34</v>
      </c>
      <c r="AX215" s="242" t="s">
        <v>81</v>
      </c>
      <c r="AY215" s="244" t="s">
        <v>260</v>
      </c>
    </row>
    <row r="216" spans="1:65" s="242" customFormat="1">
      <c r="B216" s="243"/>
      <c r="C216" s="272"/>
      <c r="D216" s="273" t="s">
        <v>269</v>
      </c>
      <c r="E216" s="274" t="s">
        <v>1</v>
      </c>
      <c r="F216" s="275" t="s">
        <v>1546</v>
      </c>
      <c r="G216" s="272"/>
      <c r="H216" s="274" t="s">
        <v>1</v>
      </c>
      <c r="L216" s="243"/>
      <c r="M216" s="245"/>
      <c r="N216" s="246"/>
      <c r="O216" s="246"/>
      <c r="P216" s="246"/>
      <c r="Q216" s="246"/>
      <c r="R216" s="246"/>
      <c r="S216" s="246"/>
      <c r="T216" s="247"/>
      <c r="AT216" s="244" t="s">
        <v>269</v>
      </c>
      <c r="AU216" s="244" t="s">
        <v>91</v>
      </c>
      <c r="AV216" s="242" t="s">
        <v>88</v>
      </c>
      <c r="AW216" s="242" t="s">
        <v>34</v>
      </c>
      <c r="AX216" s="242" t="s">
        <v>81</v>
      </c>
      <c r="AY216" s="244" t="s">
        <v>260</v>
      </c>
    </row>
    <row r="217" spans="1:65" s="248" customFormat="1">
      <c r="B217" s="249"/>
      <c r="C217" s="276"/>
      <c r="D217" s="273" t="s">
        <v>269</v>
      </c>
      <c r="E217" s="277" t="s">
        <v>1</v>
      </c>
      <c r="F217" s="278" t="s">
        <v>1757</v>
      </c>
      <c r="G217" s="276"/>
      <c r="H217" s="279">
        <v>0.11700000000000001</v>
      </c>
      <c r="L217" s="249"/>
      <c r="M217" s="251"/>
      <c r="N217" s="252"/>
      <c r="O217" s="252"/>
      <c r="P217" s="252"/>
      <c r="Q217" s="252"/>
      <c r="R217" s="252"/>
      <c r="S217" s="252"/>
      <c r="T217" s="253"/>
      <c r="AT217" s="250" t="s">
        <v>269</v>
      </c>
      <c r="AU217" s="250" t="s">
        <v>91</v>
      </c>
      <c r="AV217" s="248" t="s">
        <v>91</v>
      </c>
      <c r="AW217" s="248" t="s">
        <v>34</v>
      </c>
      <c r="AX217" s="248" t="s">
        <v>81</v>
      </c>
      <c r="AY217" s="250" t="s">
        <v>260</v>
      </c>
    </row>
    <row r="218" spans="1:65" s="242" customFormat="1">
      <c r="B218" s="243"/>
      <c r="C218" s="272"/>
      <c r="D218" s="273" t="s">
        <v>269</v>
      </c>
      <c r="E218" s="274" t="s">
        <v>1</v>
      </c>
      <c r="F218" s="275" t="s">
        <v>1548</v>
      </c>
      <c r="G218" s="272"/>
      <c r="H218" s="274" t="s">
        <v>1</v>
      </c>
      <c r="L218" s="243"/>
      <c r="M218" s="245"/>
      <c r="N218" s="246"/>
      <c r="O218" s="246"/>
      <c r="P218" s="246"/>
      <c r="Q218" s="246"/>
      <c r="R218" s="246"/>
      <c r="S218" s="246"/>
      <c r="T218" s="247"/>
      <c r="AT218" s="244" t="s">
        <v>269</v>
      </c>
      <c r="AU218" s="244" t="s">
        <v>91</v>
      </c>
      <c r="AV218" s="242" t="s">
        <v>88</v>
      </c>
      <c r="AW218" s="242" t="s">
        <v>34</v>
      </c>
      <c r="AX218" s="242" t="s">
        <v>81</v>
      </c>
      <c r="AY218" s="244" t="s">
        <v>260</v>
      </c>
    </row>
    <row r="219" spans="1:65" s="248" customFormat="1">
      <c r="B219" s="249"/>
      <c r="C219" s="276"/>
      <c r="D219" s="273" t="s">
        <v>269</v>
      </c>
      <c r="E219" s="277" t="s">
        <v>1</v>
      </c>
      <c r="F219" s="278" t="s">
        <v>1758</v>
      </c>
      <c r="G219" s="276"/>
      <c r="H219" s="279">
        <v>-3.2000000000000001E-2</v>
      </c>
      <c r="L219" s="249"/>
      <c r="M219" s="251"/>
      <c r="N219" s="252"/>
      <c r="O219" s="252"/>
      <c r="P219" s="252"/>
      <c r="Q219" s="252"/>
      <c r="R219" s="252"/>
      <c r="S219" s="252"/>
      <c r="T219" s="253"/>
      <c r="AT219" s="250" t="s">
        <v>269</v>
      </c>
      <c r="AU219" s="250" t="s">
        <v>91</v>
      </c>
      <c r="AV219" s="248" t="s">
        <v>91</v>
      </c>
      <c r="AW219" s="248" t="s">
        <v>34</v>
      </c>
      <c r="AX219" s="248" t="s">
        <v>81</v>
      </c>
      <c r="AY219" s="250" t="s">
        <v>260</v>
      </c>
    </row>
    <row r="220" spans="1:65" s="258" customFormat="1">
      <c r="B220" s="259"/>
      <c r="C220" s="285"/>
      <c r="D220" s="273" t="s">
        <v>269</v>
      </c>
      <c r="E220" s="286" t="s">
        <v>1</v>
      </c>
      <c r="F220" s="287" t="s">
        <v>279</v>
      </c>
      <c r="G220" s="285"/>
      <c r="H220" s="288">
        <v>8.5000000000000006E-2</v>
      </c>
      <c r="L220" s="259"/>
      <c r="M220" s="261"/>
      <c r="N220" s="262"/>
      <c r="O220" s="262"/>
      <c r="P220" s="262"/>
      <c r="Q220" s="262"/>
      <c r="R220" s="262"/>
      <c r="S220" s="262"/>
      <c r="T220" s="263"/>
      <c r="AT220" s="260" t="s">
        <v>269</v>
      </c>
      <c r="AU220" s="260" t="s">
        <v>91</v>
      </c>
      <c r="AV220" s="258" t="s">
        <v>267</v>
      </c>
      <c r="AW220" s="258" t="s">
        <v>34</v>
      </c>
      <c r="AX220" s="258" t="s">
        <v>88</v>
      </c>
      <c r="AY220" s="260" t="s">
        <v>260</v>
      </c>
    </row>
    <row r="221" spans="1:65" s="156" customFormat="1" ht="16.5" customHeight="1">
      <c r="A221" s="154"/>
      <c r="B221" s="91"/>
      <c r="C221" s="267" t="s">
        <v>437</v>
      </c>
      <c r="D221" s="267" t="s">
        <v>262</v>
      </c>
      <c r="E221" s="268" t="s">
        <v>1550</v>
      </c>
      <c r="F221" s="269" t="s">
        <v>1551</v>
      </c>
      <c r="G221" s="270" t="s">
        <v>380</v>
      </c>
      <c r="H221" s="271">
        <v>3.2000000000000001E-2</v>
      </c>
      <c r="I221" s="93">
        <v>0</v>
      </c>
      <c r="J221" s="93">
        <f>ROUND(I221*H221,2)</f>
        <v>0</v>
      </c>
      <c r="K221" s="92" t="s">
        <v>266</v>
      </c>
      <c r="L221" s="91"/>
      <c r="M221" s="236" t="s">
        <v>1</v>
      </c>
      <c r="N221" s="237" t="s">
        <v>46</v>
      </c>
      <c r="O221" s="238">
        <v>15.231</v>
      </c>
      <c r="P221" s="238">
        <f>O221*H221</f>
        <v>0.48739199999999999</v>
      </c>
      <c r="Q221" s="238">
        <v>1.06277</v>
      </c>
      <c r="R221" s="238">
        <f>Q221*H221</f>
        <v>3.400864E-2</v>
      </c>
      <c r="S221" s="238">
        <v>0</v>
      </c>
      <c r="T221" s="239">
        <f>S221*H221</f>
        <v>0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R221" s="240" t="s">
        <v>267</v>
      </c>
      <c r="AT221" s="240" t="s">
        <v>262</v>
      </c>
      <c r="AU221" s="240" t="s">
        <v>91</v>
      </c>
      <c r="AY221" s="145" t="s">
        <v>260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45" t="s">
        <v>88</v>
      </c>
      <c r="BK221" s="241">
        <f>ROUND(I221*H221,2)</f>
        <v>0</v>
      </c>
      <c r="BL221" s="145" t="s">
        <v>267</v>
      </c>
      <c r="BM221" s="240" t="s">
        <v>1759</v>
      </c>
    </row>
    <row r="222" spans="1:65" s="242" customFormat="1">
      <c r="B222" s="243"/>
      <c r="C222" s="272"/>
      <c r="D222" s="273" t="s">
        <v>269</v>
      </c>
      <c r="E222" s="274" t="s">
        <v>1</v>
      </c>
      <c r="F222" s="275" t="s">
        <v>1756</v>
      </c>
      <c r="G222" s="272"/>
      <c r="H222" s="274" t="s">
        <v>1</v>
      </c>
      <c r="L222" s="243"/>
      <c r="M222" s="245"/>
      <c r="N222" s="246"/>
      <c r="O222" s="246"/>
      <c r="P222" s="246"/>
      <c r="Q222" s="246"/>
      <c r="R222" s="246"/>
      <c r="S222" s="246"/>
      <c r="T222" s="247"/>
      <c r="AT222" s="244" t="s">
        <v>269</v>
      </c>
      <c r="AU222" s="244" t="s">
        <v>91</v>
      </c>
      <c r="AV222" s="242" t="s">
        <v>88</v>
      </c>
      <c r="AW222" s="242" t="s">
        <v>34</v>
      </c>
      <c r="AX222" s="242" t="s">
        <v>81</v>
      </c>
      <c r="AY222" s="244" t="s">
        <v>260</v>
      </c>
    </row>
    <row r="223" spans="1:65" s="242" customFormat="1">
      <c r="B223" s="243"/>
      <c r="C223" s="272"/>
      <c r="D223" s="273" t="s">
        <v>269</v>
      </c>
      <c r="E223" s="274" t="s">
        <v>1</v>
      </c>
      <c r="F223" s="275" t="s">
        <v>1554</v>
      </c>
      <c r="G223" s="272"/>
      <c r="H223" s="274" t="s">
        <v>1</v>
      </c>
      <c r="L223" s="243"/>
      <c r="M223" s="245"/>
      <c r="N223" s="246"/>
      <c r="O223" s="246"/>
      <c r="P223" s="246"/>
      <c r="Q223" s="246"/>
      <c r="R223" s="246"/>
      <c r="S223" s="246"/>
      <c r="T223" s="247"/>
      <c r="AT223" s="244" t="s">
        <v>269</v>
      </c>
      <c r="AU223" s="244" t="s">
        <v>91</v>
      </c>
      <c r="AV223" s="242" t="s">
        <v>88</v>
      </c>
      <c r="AW223" s="242" t="s">
        <v>34</v>
      </c>
      <c r="AX223" s="242" t="s">
        <v>81</v>
      </c>
      <c r="AY223" s="244" t="s">
        <v>260</v>
      </c>
    </row>
    <row r="224" spans="1:65" s="242" customFormat="1">
      <c r="B224" s="243"/>
      <c r="C224" s="272"/>
      <c r="D224" s="273" t="s">
        <v>269</v>
      </c>
      <c r="E224" s="274" t="s">
        <v>1</v>
      </c>
      <c r="F224" s="275" t="s">
        <v>1737</v>
      </c>
      <c r="G224" s="272"/>
      <c r="H224" s="274" t="s">
        <v>1</v>
      </c>
      <c r="L224" s="243"/>
      <c r="M224" s="245"/>
      <c r="N224" s="246"/>
      <c r="O224" s="246"/>
      <c r="P224" s="246"/>
      <c r="Q224" s="246"/>
      <c r="R224" s="246"/>
      <c r="S224" s="246"/>
      <c r="T224" s="247"/>
      <c r="AT224" s="244" t="s">
        <v>269</v>
      </c>
      <c r="AU224" s="244" t="s">
        <v>91</v>
      </c>
      <c r="AV224" s="242" t="s">
        <v>88</v>
      </c>
      <c r="AW224" s="242" t="s">
        <v>34</v>
      </c>
      <c r="AX224" s="242" t="s">
        <v>81</v>
      </c>
      <c r="AY224" s="244" t="s">
        <v>260</v>
      </c>
    </row>
    <row r="225" spans="1:65" s="248" customFormat="1">
      <c r="B225" s="249"/>
      <c r="C225" s="276"/>
      <c r="D225" s="273" t="s">
        <v>269</v>
      </c>
      <c r="E225" s="277" t="s">
        <v>1</v>
      </c>
      <c r="F225" s="278" t="s">
        <v>1760</v>
      </c>
      <c r="G225" s="276"/>
      <c r="H225" s="279">
        <v>3.2000000000000001E-2</v>
      </c>
      <c r="L225" s="249"/>
      <c r="M225" s="251"/>
      <c r="N225" s="252"/>
      <c r="O225" s="252"/>
      <c r="P225" s="252"/>
      <c r="Q225" s="252"/>
      <c r="R225" s="252"/>
      <c r="S225" s="252"/>
      <c r="T225" s="253"/>
      <c r="AT225" s="250" t="s">
        <v>269</v>
      </c>
      <c r="AU225" s="250" t="s">
        <v>91</v>
      </c>
      <c r="AV225" s="248" t="s">
        <v>91</v>
      </c>
      <c r="AW225" s="248" t="s">
        <v>34</v>
      </c>
      <c r="AX225" s="248" t="s">
        <v>81</v>
      </c>
      <c r="AY225" s="250" t="s">
        <v>260</v>
      </c>
    </row>
    <row r="226" spans="1:65" s="292" customFormat="1">
      <c r="B226" s="293"/>
      <c r="C226" s="298"/>
      <c r="D226" s="273" t="s">
        <v>269</v>
      </c>
      <c r="E226" s="299" t="s">
        <v>1698</v>
      </c>
      <c r="F226" s="300" t="s">
        <v>1557</v>
      </c>
      <c r="G226" s="298"/>
      <c r="H226" s="301">
        <v>3.2000000000000001E-2</v>
      </c>
      <c r="L226" s="293"/>
      <c r="M226" s="295"/>
      <c r="N226" s="296"/>
      <c r="O226" s="296"/>
      <c r="P226" s="296"/>
      <c r="Q226" s="296"/>
      <c r="R226" s="296"/>
      <c r="S226" s="296"/>
      <c r="T226" s="297"/>
      <c r="AT226" s="294" t="s">
        <v>269</v>
      </c>
      <c r="AU226" s="294" t="s">
        <v>91</v>
      </c>
      <c r="AV226" s="292" t="s">
        <v>277</v>
      </c>
      <c r="AW226" s="292" t="s">
        <v>34</v>
      </c>
      <c r="AX226" s="292" t="s">
        <v>88</v>
      </c>
      <c r="AY226" s="294" t="s">
        <v>260</v>
      </c>
    </row>
    <row r="227" spans="1:65" s="156" customFormat="1" ht="21.75" customHeight="1">
      <c r="A227" s="154"/>
      <c r="B227" s="91"/>
      <c r="C227" s="267" t="s">
        <v>444</v>
      </c>
      <c r="D227" s="267" t="s">
        <v>262</v>
      </c>
      <c r="E227" s="268" t="s">
        <v>1558</v>
      </c>
      <c r="F227" s="269" t="s">
        <v>1559</v>
      </c>
      <c r="G227" s="270" t="s">
        <v>299</v>
      </c>
      <c r="H227" s="271">
        <v>11.8</v>
      </c>
      <c r="I227" s="93">
        <v>0</v>
      </c>
      <c r="J227" s="93">
        <f>ROUND(I227*H227,2)</f>
        <v>0</v>
      </c>
      <c r="K227" s="92" t="s">
        <v>292</v>
      </c>
      <c r="L227" s="91"/>
      <c r="M227" s="236" t="s">
        <v>1</v>
      </c>
      <c r="N227" s="237" t="s">
        <v>46</v>
      </c>
      <c r="O227" s="238">
        <v>8.1000000000000003E-2</v>
      </c>
      <c r="P227" s="238">
        <f>O227*H227</f>
        <v>0.95580000000000009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267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267</v>
      </c>
      <c r="BM227" s="240" t="s">
        <v>1761</v>
      </c>
    </row>
    <row r="228" spans="1:65" s="242" customFormat="1">
      <c r="B228" s="243"/>
      <c r="C228" s="272"/>
      <c r="D228" s="273" t="s">
        <v>269</v>
      </c>
      <c r="E228" s="274" t="s">
        <v>1</v>
      </c>
      <c r="F228" s="275" t="s">
        <v>1762</v>
      </c>
      <c r="G228" s="272"/>
      <c r="H228" s="274" t="s">
        <v>1</v>
      </c>
      <c r="L228" s="243"/>
      <c r="M228" s="245"/>
      <c r="N228" s="246"/>
      <c r="O228" s="246"/>
      <c r="P228" s="246"/>
      <c r="Q228" s="246"/>
      <c r="R228" s="246"/>
      <c r="S228" s="246"/>
      <c r="T228" s="247"/>
      <c r="AT228" s="244" t="s">
        <v>269</v>
      </c>
      <c r="AU228" s="244" t="s">
        <v>91</v>
      </c>
      <c r="AV228" s="242" t="s">
        <v>88</v>
      </c>
      <c r="AW228" s="242" t="s">
        <v>34</v>
      </c>
      <c r="AX228" s="242" t="s">
        <v>81</v>
      </c>
      <c r="AY228" s="244" t="s">
        <v>260</v>
      </c>
    </row>
    <row r="229" spans="1:65" s="248" customFormat="1">
      <c r="B229" s="249"/>
      <c r="C229" s="276"/>
      <c r="D229" s="273" t="s">
        <v>269</v>
      </c>
      <c r="E229" s="277" t="s">
        <v>1</v>
      </c>
      <c r="F229" s="278" t="s">
        <v>1763</v>
      </c>
      <c r="G229" s="276"/>
      <c r="H229" s="279">
        <v>4</v>
      </c>
      <c r="L229" s="249"/>
      <c r="M229" s="251"/>
      <c r="N229" s="252"/>
      <c r="O229" s="252"/>
      <c r="P229" s="252"/>
      <c r="Q229" s="252"/>
      <c r="R229" s="252"/>
      <c r="S229" s="252"/>
      <c r="T229" s="253"/>
      <c r="AT229" s="250" t="s">
        <v>269</v>
      </c>
      <c r="AU229" s="250" t="s">
        <v>91</v>
      </c>
      <c r="AV229" s="248" t="s">
        <v>91</v>
      </c>
      <c r="AW229" s="248" t="s">
        <v>34</v>
      </c>
      <c r="AX229" s="248" t="s">
        <v>81</v>
      </c>
      <c r="AY229" s="250" t="s">
        <v>260</v>
      </c>
    </row>
    <row r="230" spans="1:65" s="248" customFormat="1">
      <c r="B230" s="249"/>
      <c r="C230" s="276"/>
      <c r="D230" s="273" t="s">
        <v>269</v>
      </c>
      <c r="E230" s="277" t="s">
        <v>1</v>
      </c>
      <c r="F230" s="278" t="s">
        <v>1764</v>
      </c>
      <c r="G230" s="276"/>
      <c r="H230" s="279">
        <v>7.8</v>
      </c>
      <c r="L230" s="249"/>
      <c r="M230" s="251"/>
      <c r="N230" s="252"/>
      <c r="O230" s="252"/>
      <c r="P230" s="252"/>
      <c r="Q230" s="252"/>
      <c r="R230" s="252"/>
      <c r="S230" s="252"/>
      <c r="T230" s="253"/>
      <c r="AT230" s="250" t="s">
        <v>269</v>
      </c>
      <c r="AU230" s="250" t="s">
        <v>91</v>
      </c>
      <c r="AV230" s="248" t="s">
        <v>91</v>
      </c>
      <c r="AW230" s="248" t="s">
        <v>34</v>
      </c>
      <c r="AX230" s="248" t="s">
        <v>81</v>
      </c>
      <c r="AY230" s="250" t="s">
        <v>260</v>
      </c>
    </row>
    <row r="231" spans="1:65" s="258" customFormat="1">
      <c r="B231" s="259"/>
      <c r="C231" s="285"/>
      <c r="D231" s="273" t="s">
        <v>269</v>
      </c>
      <c r="E231" s="286" t="s">
        <v>1</v>
      </c>
      <c r="F231" s="287" t="s">
        <v>279</v>
      </c>
      <c r="G231" s="285"/>
      <c r="H231" s="288">
        <v>11.8</v>
      </c>
      <c r="L231" s="259"/>
      <c r="M231" s="261"/>
      <c r="N231" s="262"/>
      <c r="O231" s="262"/>
      <c r="P231" s="262"/>
      <c r="Q231" s="262"/>
      <c r="R231" s="262"/>
      <c r="S231" s="262"/>
      <c r="T231" s="263"/>
      <c r="AT231" s="260" t="s">
        <v>269</v>
      </c>
      <c r="AU231" s="260" t="s">
        <v>91</v>
      </c>
      <c r="AV231" s="258" t="s">
        <v>267</v>
      </c>
      <c r="AW231" s="258" t="s">
        <v>34</v>
      </c>
      <c r="AX231" s="258" t="s">
        <v>88</v>
      </c>
      <c r="AY231" s="260" t="s">
        <v>260</v>
      </c>
    </row>
    <row r="232" spans="1:65" s="223" customFormat="1" ht="22.95" customHeight="1">
      <c r="B232" s="224"/>
      <c r="C232" s="282"/>
      <c r="D232" s="283" t="s">
        <v>80</v>
      </c>
      <c r="E232" s="284" t="s">
        <v>296</v>
      </c>
      <c r="F232" s="284" t="s">
        <v>1130</v>
      </c>
      <c r="G232" s="282"/>
      <c r="H232" s="282"/>
      <c r="J232" s="235">
        <f>BK232</f>
        <v>0</v>
      </c>
      <c r="L232" s="224"/>
      <c r="M232" s="228"/>
      <c r="N232" s="229"/>
      <c r="O232" s="229"/>
      <c r="P232" s="230">
        <f>SUM(P233:P241)</f>
        <v>4.5060000000000002</v>
      </c>
      <c r="Q232" s="229"/>
      <c r="R232" s="230">
        <f>SUM(R233:R241)</f>
        <v>5.3031000000000006</v>
      </c>
      <c r="S232" s="229"/>
      <c r="T232" s="231">
        <f>SUM(T233:T241)</f>
        <v>0</v>
      </c>
      <c r="AR232" s="225" t="s">
        <v>88</v>
      </c>
      <c r="AT232" s="232" t="s">
        <v>80</v>
      </c>
      <c r="AU232" s="232" t="s">
        <v>88</v>
      </c>
      <c r="AY232" s="225" t="s">
        <v>260</v>
      </c>
      <c r="BK232" s="233">
        <f>SUM(BK233:BK241)</f>
        <v>0</v>
      </c>
    </row>
    <row r="233" spans="1:65" s="156" customFormat="1" ht="16.5" customHeight="1">
      <c r="A233" s="154"/>
      <c r="B233" s="91"/>
      <c r="C233" s="267" t="s">
        <v>450</v>
      </c>
      <c r="D233" s="267" t="s">
        <v>262</v>
      </c>
      <c r="E233" s="268" t="s">
        <v>1136</v>
      </c>
      <c r="F233" s="269" t="s">
        <v>1137</v>
      </c>
      <c r="G233" s="270" t="s">
        <v>265</v>
      </c>
      <c r="H233" s="271">
        <v>6</v>
      </c>
      <c r="I233" s="93">
        <v>0</v>
      </c>
      <c r="J233" s="93">
        <f>ROUND(I233*H233,2)</f>
        <v>0</v>
      </c>
      <c r="K233" s="92" t="s">
        <v>266</v>
      </c>
      <c r="L233" s="91"/>
      <c r="M233" s="236" t="s">
        <v>1</v>
      </c>
      <c r="N233" s="237" t="s">
        <v>46</v>
      </c>
      <c r="O233" s="238">
        <v>2.9000000000000001E-2</v>
      </c>
      <c r="P233" s="238">
        <f>O233*H233</f>
        <v>0.17400000000000002</v>
      </c>
      <c r="Q233" s="238">
        <v>0.46</v>
      </c>
      <c r="R233" s="238">
        <f>Q233*H233</f>
        <v>2.7600000000000002</v>
      </c>
      <c r="S233" s="238">
        <v>0</v>
      </c>
      <c r="T233" s="239">
        <f>S233*H233</f>
        <v>0</v>
      </c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R233" s="240" t="s">
        <v>267</v>
      </c>
      <c r="AT233" s="240" t="s">
        <v>262</v>
      </c>
      <c r="AU233" s="240" t="s">
        <v>91</v>
      </c>
      <c r="AY233" s="145" t="s">
        <v>260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45" t="s">
        <v>88</v>
      </c>
      <c r="BK233" s="241">
        <f>ROUND(I233*H233,2)</f>
        <v>0</v>
      </c>
      <c r="BL233" s="145" t="s">
        <v>267</v>
      </c>
      <c r="BM233" s="240" t="s">
        <v>1765</v>
      </c>
    </row>
    <row r="234" spans="1:65" s="248" customFormat="1">
      <c r="B234" s="249"/>
      <c r="C234" s="276"/>
      <c r="D234" s="273" t="s">
        <v>269</v>
      </c>
      <c r="E234" s="277" t="s">
        <v>1</v>
      </c>
      <c r="F234" s="278" t="s">
        <v>1766</v>
      </c>
      <c r="G234" s="276"/>
      <c r="H234" s="279">
        <v>6</v>
      </c>
      <c r="L234" s="249"/>
      <c r="M234" s="251"/>
      <c r="N234" s="252"/>
      <c r="O234" s="252"/>
      <c r="P234" s="252"/>
      <c r="Q234" s="252"/>
      <c r="R234" s="252"/>
      <c r="S234" s="252"/>
      <c r="T234" s="253"/>
      <c r="AT234" s="250" t="s">
        <v>269</v>
      </c>
      <c r="AU234" s="250" t="s">
        <v>91</v>
      </c>
      <c r="AV234" s="248" t="s">
        <v>91</v>
      </c>
      <c r="AW234" s="248" t="s">
        <v>34</v>
      </c>
      <c r="AX234" s="248" t="s">
        <v>88</v>
      </c>
      <c r="AY234" s="250" t="s">
        <v>260</v>
      </c>
    </row>
    <row r="235" spans="1:65" s="156" customFormat="1" ht="16.5" customHeight="1">
      <c r="A235" s="154"/>
      <c r="B235" s="91"/>
      <c r="C235" s="267" t="s">
        <v>455</v>
      </c>
      <c r="D235" s="267" t="s">
        <v>262</v>
      </c>
      <c r="E235" s="268" t="s">
        <v>1162</v>
      </c>
      <c r="F235" s="269" t="s">
        <v>1163</v>
      </c>
      <c r="G235" s="270" t="s">
        <v>265</v>
      </c>
      <c r="H235" s="271">
        <v>6</v>
      </c>
      <c r="I235" s="93">
        <v>0</v>
      </c>
      <c r="J235" s="93">
        <f>ROUND(I235*H235,2)</f>
        <v>0</v>
      </c>
      <c r="K235" s="92" t="s">
        <v>266</v>
      </c>
      <c r="L235" s="91"/>
      <c r="M235" s="236" t="s">
        <v>1</v>
      </c>
      <c r="N235" s="237" t="s">
        <v>46</v>
      </c>
      <c r="O235" s="238">
        <v>0.72199999999999998</v>
      </c>
      <c r="P235" s="238">
        <f>O235*H235</f>
        <v>4.3319999999999999</v>
      </c>
      <c r="Q235" s="238">
        <v>9.9400000000000002E-2</v>
      </c>
      <c r="R235" s="238">
        <f>Q235*H235</f>
        <v>0.59640000000000004</v>
      </c>
      <c r="S235" s="238">
        <v>0</v>
      </c>
      <c r="T235" s="239">
        <f>S235*H235</f>
        <v>0</v>
      </c>
      <c r="U235" s="15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R235" s="240" t="s">
        <v>267</v>
      </c>
      <c r="AT235" s="240" t="s">
        <v>262</v>
      </c>
      <c r="AU235" s="240" t="s">
        <v>91</v>
      </c>
      <c r="AY235" s="145" t="s">
        <v>260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45" t="s">
        <v>88</v>
      </c>
      <c r="BK235" s="241">
        <f>ROUND(I235*H235,2)</f>
        <v>0</v>
      </c>
      <c r="BL235" s="145" t="s">
        <v>267</v>
      </c>
      <c r="BM235" s="240" t="s">
        <v>1767</v>
      </c>
    </row>
    <row r="236" spans="1:65" s="242" customFormat="1">
      <c r="B236" s="243"/>
      <c r="C236" s="272"/>
      <c r="D236" s="273" t="s">
        <v>269</v>
      </c>
      <c r="E236" s="274" t="s">
        <v>1</v>
      </c>
      <c r="F236" s="275" t="s">
        <v>1768</v>
      </c>
      <c r="G236" s="272"/>
      <c r="H236" s="274" t="s">
        <v>1</v>
      </c>
      <c r="L236" s="243"/>
      <c r="M236" s="245"/>
      <c r="N236" s="246"/>
      <c r="O236" s="246"/>
      <c r="P236" s="246"/>
      <c r="Q236" s="246"/>
      <c r="R236" s="246"/>
      <c r="S236" s="246"/>
      <c r="T236" s="247"/>
      <c r="AT236" s="244" t="s">
        <v>269</v>
      </c>
      <c r="AU236" s="244" t="s">
        <v>91</v>
      </c>
      <c r="AV236" s="242" t="s">
        <v>88</v>
      </c>
      <c r="AW236" s="242" t="s">
        <v>34</v>
      </c>
      <c r="AX236" s="242" t="s">
        <v>81</v>
      </c>
      <c r="AY236" s="244" t="s">
        <v>260</v>
      </c>
    </row>
    <row r="237" spans="1:65" s="248" customFormat="1">
      <c r="B237" s="249"/>
      <c r="C237" s="276"/>
      <c r="D237" s="273" t="s">
        <v>269</v>
      </c>
      <c r="E237" s="277" t="s">
        <v>1</v>
      </c>
      <c r="F237" s="278" t="s">
        <v>1769</v>
      </c>
      <c r="G237" s="276"/>
      <c r="H237" s="279">
        <v>6</v>
      </c>
      <c r="L237" s="249"/>
      <c r="M237" s="251"/>
      <c r="N237" s="252"/>
      <c r="O237" s="252"/>
      <c r="P237" s="252"/>
      <c r="Q237" s="252"/>
      <c r="R237" s="252"/>
      <c r="S237" s="252"/>
      <c r="T237" s="253"/>
      <c r="AT237" s="250" t="s">
        <v>269</v>
      </c>
      <c r="AU237" s="250" t="s">
        <v>91</v>
      </c>
      <c r="AV237" s="248" t="s">
        <v>91</v>
      </c>
      <c r="AW237" s="248" t="s">
        <v>34</v>
      </c>
      <c r="AX237" s="248" t="s">
        <v>81</v>
      </c>
      <c r="AY237" s="250" t="s">
        <v>260</v>
      </c>
    </row>
    <row r="238" spans="1:65" s="258" customFormat="1">
      <c r="B238" s="259"/>
      <c r="C238" s="285"/>
      <c r="D238" s="273" t="s">
        <v>269</v>
      </c>
      <c r="E238" s="286" t="s">
        <v>1</v>
      </c>
      <c r="F238" s="287" t="s">
        <v>279</v>
      </c>
      <c r="G238" s="285"/>
      <c r="H238" s="288">
        <v>6</v>
      </c>
      <c r="L238" s="259"/>
      <c r="M238" s="261"/>
      <c r="N238" s="262"/>
      <c r="O238" s="262"/>
      <c r="P238" s="262"/>
      <c r="Q238" s="262"/>
      <c r="R238" s="262"/>
      <c r="S238" s="262"/>
      <c r="T238" s="263"/>
      <c r="AT238" s="260" t="s">
        <v>269</v>
      </c>
      <c r="AU238" s="260" t="s">
        <v>91</v>
      </c>
      <c r="AV238" s="258" t="s">
        <v>267</v>
      </c>
      <c r="AW238" s="258" t="s">
        <v>34</v>
      </c>
      <c r="AX238" s="258" t="s">
        <v>88</v>
      </c>
      <c r="AY238" s="260" t="s">
        <v>260</v>
      </c>
    </row>
    <row r="239" spans="1:65" s="156" customFormat="1" ht="16.5" customHeight="1">
      <c r="A239" s="154"/>
      <c r="B239" s="91"/>
      <c r="C239" s="310" t="s">
        <v>460</v>
      </c>
      <c r="D239" s="310" t="s">
        <v>633</v>
      </c>
      <c r="E239" s="311" t="s">
        <v>1770</v>
      </c>
      <c r="F239" s="312" t="s">
        <v>1771</v>
      </c>
      <c r="G239" s="313" t="s">
        <v>265</v>
      </c>
      <c r="H239" s="314">
        <v>6.18</v>
      </c>
      <c r="I239" s="95">
        <v>0</v>
      </c>
      <c r="J239" s="95">
        <f>ROUND(I239*H239,2)</f>
        <v>0</v>
      </c>
      <c r="K239" s="94" t="s">
        <v>292</v>
      </c>
      <c r="L239" s="303"/>
      <c r="M239" s="304" t="s">
        <v>1</v>
      </c>
      <c r="N239" s="305" t="s">
        <v>46</v>
      </c>
      <c r="O239" s="238">
        <v>0</v>
      </c>
      <c r="P239" s="238">
        <f>O239*H239</f>
        <v>0</v>
      </c>
      <c r="Q239" s="238">
        <v>0.315</v>
      </c>
      <c r="R239" s="238">
        <f>Q239*H239</f>
        <v>1.9466999999999999</v>
      </c>
      <c r="S239" s="238">
        <v>0</v>
      </c>
      <c r="T239" s="239">
        <f>S239*H239</f>
        <v>0</v>
      </c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R239" s="240" t="s">
        <v>322</v>
      </c>
      <c r="AT239" s="240" t="s">
        <v>633</v>
      </c>
      <c r="AU239" s="240" t="s">
        <v>91</v>
      </c>
      <c r="AY239" s="145" t="s">
        <v>260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45" t="s">
        <v>88</v>
      </c>
      <c r="BK239" s="241">
        <f>ROUND(I239*H239,2)</f>
        <v>0</v>
      </c>
      <c r="BL239" s="145" t="s">
        <v>267</v>
      </c>
      <c r="BM239" s="240" t="s">
        <v>1772</v>
      </c>
    </row>
    <row r="240" spans="1:65" s="242" customFormat="1">
      <c r="B240" s="243"/>
      <c r="C240" s="272"/>
      <c r="D240" s="273" t="s">
        <v>269</v>
      </c>
      <c r="E240" s="274" t="s">
        <v>1</v>
      </c>
      <c r="F240" s="275" t="s">
        <v>1773</v>
      </c>
      <c r="G240" s="272"/>
      <c r="H240" s="274" t="s">
        <v>1</v>
      </c>
      <c r="L240" s="243"/>
      <c r="M240" s="245"/>
      <c r="N240" s="246"/>
      <c r="O240" s="246"/>
      <c r="P240" s="246"/>
      <c r="Q240" s="246"/>
      <c r="R240" s="246"/>
      <c r="S240" s="246"/>
      <c r="T240" s="247"/>
      <c r="AT240" s="244" t="s">
        <v>269</v>
      </c>
      <c r="AU240" s="244" t="s">
        <v>91</v>
      </c>
      <c r="AV240" s="242" t="s">
        <v>88</v>
      </c>
      <c r="AW240" s="242" t="s">
        <v>34</v>
      </c>
      <c r="AX240" s="242" t="s">
        <v>81</v>
      </c>
      <c r="AY240" s="244" t="s">
        <v>260</v>
      </c>
    </row>
    <row r="241" spans="1:65" s="248" customFormat="1">
      <c r="B241" s="249"/>
      <c r="C241" s="276"/>
      <c r="D241" s="273" t="s">
        <v>269</v>
      </c>
      <c r="E241" s="277" t="s">
        <v>1</v>
      </c>
      <c r="F241" s="278" t="s">
        <v>1774</v>
      </c>
      <c r="G241" s="276"/>
      <c r="H241" s="279">
        <v>6.18</v>
      </c>
      <c r="L241" s="249"/>
      <c r="M241" s="251"/>
      <c r="N241" s="252"/>
      <c r="O241" s="252"/>
      <c r="P241" s="252"/>
      <c r="Q241" s="252"/>
      <c r="R241" s="252"/>
      <c r="S241" s="252"/>
      <c r="T241" s="253"/>
      <c r="AT241" s="250" t="s">
        <v>269</v>
      </c>
      <c r="AU241" s="250" t="s">
        <v>91</v>
      </c>
      <c r="AV241" s="248" t="s">
        <v>91</v>
      </c>
      <c r="AW241" s="248" t="s">
        <v>34</v>
      </c>
      <c r="AX241" s="248" t="s">
        <v>88</v>
      </c>
      <c r="AY241" s="250" t="s">
        <v>260</v>
      </c>
    </row>
    <row r="242" spans="1:65" s="223" customFormat="1" ht="22.95" customHeight="1">
      <c r="B242" s="224"/>
      <c r="C242" s="282"/>
      <c r="D242" s="283" t="s">
        <v>80</v>
      </c>
      <c r="E242" s="284" t="s">
        <v>334</v>
      </c>
      <c r="F242" s="284" t="s">
        <v>405</v>
      </c>
      <c r="G242" s="282"/>
      <c r="H242" s="282"/>
      <c r="J242" s="235">
        <f>BK242</f>
        <v>0</v>
      </c>
      <c r="L242" s="224"/>
      <c r="M242" s="228"/>
      <c r="N242" s="229"/>
      <c r="O242" s="229"/>
      <c r="P242" s="230">
        <f>SUM(P243:P250)</f>
        <v>3.4787500000000002</v>
      </c>
      <c r="Q242" s="229"/>
      <c r="R242" s="230">
        <f>SUM(R243:R250)</f>
        <v>3.8840000000000003E-3</v>
      </c>
      <c r="S242" s="229"/>
      <c r="T242" s="231">
        <f>SUM(T243:T250)</f>
        <v>0</v>
      </c>
      <c r="AR242" s="225" t="s">
        <v>88</v>
      </c>
      <c r="AT242" s="232" t="s">
        <v>80</v>
      </c>
      <c r="AU242" s="232" t="s">
        <v>88</v>
      </c>
      <c r="AY242" s="225" t="s">
        <v>260</v>
      </c>
      <c r="BK242" s="233">
        <f>SUM(BK243:BK250)</f>
        <v>0</v>
      </c>
    </row>
    <row r="243" spans="1:65" s="156" customFormat="1" ht="21.75" customHeight="1">
      <c r="A243" s="154"/>
      <c r="B243" s="91"/>
      <c r="C243" s="267" t="s">
        <v>468</v>
      </c>
      <c r="D243" s="267" t="s">
        <v>262</v>
      </c>
      <c r="E243" s="268" t="s">
        <v>1619</v>
      </c>
      <c r="F243" s="269" t="s">
        <v>1620</v>
      </c>
      <c r="G243" s="270" t="s">
        <v>265</v>
      </c>
      <c r="H243" s="271">
        <v>4.8</v>
      </c>
      <c r="I243" s="93">
        <v>0</v>
      </c>
      <c r="J243" s="93">
        <f>ROUND(I243*H243,2)</f>
        <v>0</v>
      </c>
      <c r="K243" s="92" t="s">
        <v>266</v>
      </c>
      <c r="L243" s="91"/>
      <c r="M243" s="236" t="s">
        <v>1</v>
      </c>
      <c r="N243" s="237" t="s">
        <v>46</v>
      </c>
      <c r="O243" s="238">
        <v>0.105</v>
      </c>
      <c r="P243" s="238">
        <f>O243*H243</f>
        <v>0.504</v>
      </c>
      <c r="Q243" s="238">
        <v>1.2999999999999999E-4</v>
      </c>
      <c r="R243" s="238">
        <f>Q243*H243</f>
        <v>6.2399999999999988E-4</v>
      </c>
      <c r="S243" s="238">
        <v>0</v>
      </c>
      <c r="T243" s="239">
        <f>S243*H243</f>
        <v>0</v>
      </c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R243" s="240" t="s">
        <v>267</v>
      </c>
      <c r="AT243" s="240" t="s">
        <v>262</v>
      </c>
      <c r="AU243" s="240" t="s">
        <v>91</v>
      </c>
      <c r="AY243" s="145" t="s">
        <v>260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45" t="s">
        <v>88</v>
      </c>
      <c r="BK243" s="241">
        <f>ROUND(I243*H243,2)</f>
        <v>0</v>
      </c>
      <c r="BL243" s="145" t="s">
        <v>267</v>
      </c>
      <c r="BM243" s="240" t="s">
        <v>1775</v>
      </c>
    </row>
    <row r="244" spans="1:65" s="242" customFormat="1">
      <c r="B244" s="243"/>
      <c r="C244" s="272"/>
      <c r="D244" s="273" t="s">
        <v>269</v>
      </c>
      <c r="E244" s="274" t="s">
        <v>1</v>
      </c>
      <c r="F244" s="275" t="s">
        <v>1776</v>
      </c>
      <c r="G244" s="272"/>
      <c r="H244" s="274" t="s">
        <v>1</v>
      </c>
      <c r="L244" s="243"/>
      <c r="M244" s="245"/>
      <c r="N244" s="246"/>
      <c r="O244" s="246"/>
      <c r="P244" s="246"/>
      <c r="Q244" s="246"/>
      <c r="R244" s="246"/>
      <c r="S244" s="246"/>
      <c r="T244" s="247"/>
      <c r="AT244" s="244" t="s">
        <v>269</v>
      </c>
      <c r="AU244" s="244" t="s">
        <v>91</v>
      </c>
      <c r="AV244" s="242" t="s">
        <v>88</v>
      </c>
      <c r="AW244" s="242" t="s">
        <v>34</v>
      </c>
      <c r="AX244" s="242" t="s">
        <v>81</v>
      </c>
      <c r="AY244" s="244" t="s">
        <v>260</v>
      </c>
    </row>
    <row r="245" spans="1:65" s="248" customFormat="1">
      <c r="B245" s="249"/>
      <c r="C245" s="276"/>
      <c r="D245" s="273" t="s">
        <v>269</v>
      </c>
      <c r="E245" s="277" t="s">
        <v>1</v>
      </c>
      <c r="F245" s="278" t="s">
        <v>1777</v>
      </c>
      <c r="G245" s="276"/>
      <c r="H245" s="279">
        <v>4.8</v>
      </c>
      <c r="L245" s="249"/>
      <c r="M245" s="251"/>
      <c r="N245" s="252"/>
      <c r="O245" s="252"/>
      <c r="P245" s="252"/>
      <c r="Q245" s="252"/>
      <c r="R245" s="252"/>
      <c r="S245" s="252"/>
      <c r="T245" s="253"/>
      <c r="AT245" s="250" t="s">
        <v>269</v>
      </c>
      <c r="AU245" s="250" t="s">
        <v>91</v>
      </c>
      <c r="AV245" s="248" t="s">
        <v>91</v>
      </c>
      <c r="AW245" s="248" t="s">
        <v>34</v>
      </c>
      <c r="AX245" s="248" t="s">
        <v>88</v>
      </c>
      <c r="AY245" s="250" t="s">
        <v>260</v>
      </c>
    </row>
    <row r="246" spans="1:65" s="156" customFormat="1" ht="16.5" customHeight="1">
      <c r="A246" s="154"/>
      <c r="B246" s="91"/>
      <c r="C246" s="267" t="s">
        <v>473</v>
      </c>
      <c r="D246" s="267" t="s">
        <v>262</v>
      </c>
      <c r="E246" s="268" t="s">
        <v>1629</v>
      </c>
      <c r="F246" s="269" t="s">
        <v>1630</v>
      </c>
      <c r="G246" s="270" t="s">
        <v>265</v>
      </c>
      <c r="H246" s="271">
        <v>8.15</v>
      </c>
      <c r="I246" s="93">
        <v>0</v>
      </c>
      <c r="J246" s="93">
        <f>ROUND(I246*H246,2)</f>
        <v>0</v>
      </c>
      <c r="K246" s="92" t="s">
        <v>266</v>
      </c>
      <c r="L246" s="91"/>
      <c r="M246" s="236" t="s">
        <v>1</v>
      </c>
      <c r="N246" s="237" t="s">
        <v>46</v>
      </c>
      <c r="O246" s="238">
        <v>0.36499999999999999</v>
      </c>
      <c r="P246" s="238">
        <f>O246*H246</f>
        <v>2.9747500000000002</v>
      </c>
      <c r="Q246" s="238">
        <v>4.0000000000000002E-4</v>
      </c>
      <c r="R246" s="238">
        <f>Q246*H246</f>
        <v>3.2600000000000003E-3</v>
      </c>
      <c r="S246" s="238">
        <v>0</v>
      </c>
      <c r="T246" s="239">
        <f>S246*H246</f>
        <v>0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R246" s="240" t="s">
        <v>267</v>
      </c>
      <c r="AT246" s="240" t="s">
        <v>262</v>
      </c>
      <c r="AU246" s="240" t="s">
        <v>91</v>
      </c>
      <c r="AY246" s="145" t="s">
        <v>260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45" t="s">
        <v>88</v>
      </c>
      <c r="BK246" s="241">
        <f>ROUND(I246*H246,2)</f>
        <v>0</v>
      </c>
      <c r="BL246" s="145" t="s">
        <v>267</v>
      </c>
      <c r="BM246" s="240" t="s">
        <v>1778</v>
      </c>
    </row>
    <row r="247" spans="1:65" s="242" customFormat="1">
      <c r="B247" s="243"/>
      <c r="C247" s="272"/>
      <c r="D247" s="273" t="s">
        <v>269</v>
      </c>
      <c r="E247" s="274" t="s">
        <v>1</v>
      </c>
      <c r="F247" s="275" t="s">
        <v>1779</v>
      </c>
      <c r="G247" s="272"/>
      <c r="H247" s="274" t="s">
        <v>1</v>
      </c>
      <c r="L247" s="243"/>
      <c r="M247" s="245"/>
      <c r="N247" s="246"/>
      <c r="O247" s="246"/>
      <c r="P247" s="246"/>
      <c r="Q247" s="246"/>
      <c r="R247" s="246"/>
      <c r="S247" s="246"/>
      <c r="T247" s="247"/>
      <c r="AT247" s="244" t="s">
        <v>269</v>
      </c>
      <c r="AU247" s="244" t="s">
        <v>91</v>
      </c>
      <c r="AV247" s="242" t="s">
        <v>88</v>
      </c>
      <c r="AW247" s="242" t="s">
        <v>34</v>
      </c>
      <c r="AX247" s="242" t="s">
        <v>81</v>
      </c>
      <c r="AY247" s="244" t="s">
        <v>260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1780</v>
      </c>
      <c r="G248" s="276"/>
      <c r="H248" s="279">
        <v>0.75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81</v>
      </c>
      <c r="AY248" s="250" t="s">
        <v>260</v>
      </c>
    </row>
    <row r="249" spans="1:65" s="248" customFormat="1">
      <c r="B249" s="249"/>
      <c r="C249" s="276"/>
      <c r="D249" s="273" t="s">
        <v>269</v>
      </c>
      <c r="E249" s="277" t="s">
        <v>1</v>
      </c>
      <c r="F249" s="278" t="s">
        <v>1781</v>
      </c>
      <c r="G249" s="276"/>
      <c r="H249" s="279">
        <v>7.4</v>
      </c>
      <c r="L249" s="249"/>
      <c r="M249" s="251"/>
      <c r="N249" s="252"/>
      <c r="O249" s="252"/>
      <c r="P249" s="252"/>
      <c r="Q249" s="252"/>
      <c r="R249" s="252"/>
      <c r="S249" s="252"/>
      <c r="T249" s="253"/>
      <c r="AT249" s="250" t="s">
        <v>269</v>
      </c>
      <c r="AU249" s="250" t="s">
        <v>91</v>
      </c>
      <c r="AV249" s="248" t="s">
        <v>91</v>
      </c>
      <c r="AW249" s="248" t="s">
        <v>34</v>
      </c>
      <c r="AX249" s="248" t="s">
        <v>81</v>
      </c>
      <c r="AY249" s="250" t="s">
        <v>260</v>
      </c>
    </row>
    <row r="250" spans="1:65" s="258" customFormat="1">
      <c r="B250" s="259"/>
      <c r="C250" s="285"/>
      <c r="D250" s="273" t="s">
        <v>269</v>
      </c>
      <c r="E250" s="286" t="s">
        <v>1</v>
      </c>
      <c r="F250" s="287" t="s">
        <v>279</v>
      </c>
      <c r="G250" s="285"/>
      <c r="H250" s="288">
        <v>8.15</v>
      </c>
      <c r="L250" s="259"/>
      <c r="M250" s="261"/>
      <c r="N250" s="262"/>
      <c r="O250" s="262"/>
      <c r="P250" s="262"/>
      <c r="Q250" s="262"/>
      <c r="R250" s="262"/>
      <c r="S250" s="262"/>
      <c r="T250" s="263"/>
      <c r="AT250" s="260" t="s">
        <v>269</v>
      </c>
      <c r="AU250" s="260" t="s">
        <v>91</v>
      </c>
      <c r="AV250" s="258" t="s">
        <v>267</v>
      </c>
      <c r="AW250" s="258" t="s">
        <v>34</v>
      </c>
      <c r="AX250" s="258" t="s">
        <v>88</v>
      </c>
      <c r="AY250" s="260" t="s">
        <v>260</v>
      </c>
    </row>
    <row r="251" spans="1:65" s="223" customFormat="1" ht="22.95" customHeight="1">
      <c r="B251" s="224"/>
      <c r="C251" s="282"/>
      <c r="D251" s="283" t="s">
        <v>80</v>
      </c>
      <c r="E251" s="284" t="s">
        <v>604</v>
      </c>
      <c r="F251" s="284" t="s">
        <v>605</v>
      </c>
      <c r="G251" s="282"/>
      <c r="H251" s="282"/>
      <c r="J251" s="235">
        <f>BK251</f>
        <v>0</v>
      </c>
      <c r="L251" s="224"/>
      <c r="M251" s="228"/>
      <c r="N251" s="229"/>
      <c r="O251" s="229"/>
      <c r="P251" s="230">
        <f>SUM(P252:P257)</f>
        <v>6.1234959999999994</v>
      </c>
      <c r="Q251" s="229"/>
      <c r="R251" s="230">
        <f>SUM(R252:R257)</f>
        <v>0</v>
      </c>
      <c r="S251" s="229"/>
      <c r="T251" s="231">
        <f>SUM(T252:T257)</f>
        <v>0</v>
      </c>
      <c r="AR251" s="225" t="s">
        <v>88</v>
      </c>
      <c r="AT251" s="232" t="s">
        <v>80</v>
      </c>
      <c r="AU251" s="232" t="s">
        <v>88</v>
      </c>
      <c r="AY251" s="225" t="s">
        <v>260</v>
      </c>
      <c r="BK251" s="233">
        <f>SUM(BK252:BK257)</f>
        <v>0</v>
      </c>
    </row>
    <row r="252" spans="1:65" s="156" customFormat="1" ht="16.5" customHeight="1">
      <c r="A252" s="154"/>
      <c r="B252" s="91"/>
      <c r="C252" s="267" t="s">
        <v>478</v>
      </c>
      <c r="D252" s="267" t="s">
        <v>262</v>
      </c>
      <c r="E252" s="268" t="s">
        <v>1641</v>
      </c>
      <c r="F252" s="269" t="s">
        <v>1642</v>
      </c>
      <c r="G252" s="270" t="s">
        <v>380</v>
      </c>
      <c r="H252" s="271">
        <v>5.7649999999999997</v>
      </c>
      <c r="I252" s="93">
        <v>0</v>
      </c>
      <c r="J252" s="93">
        <f>ROUND(I252*H252,2)</f>
        <v>0</v>
      </c>
      <c r="K252" s="92" t="s">
        <v>266</v>
      </c>
      <c r="L252" s="91"/>
      <c r="M252" s="236" t="s">
        <v>1</v>
      </c>
      <c r="N252" s="237" t="s">
        <v>46</v>
      </c>
      <c r="O252" s="238">
        <v>0.69699999999999995</v>
      </c>
      <c r="P252" s="238">
        <f>O252*H252</f>
        <v>4.0182049999999991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R252" s="240" t="s">
        <v>267</v>
      </c>
      <c r="AT252" s="240" t="s">
        <v>262</v>
      </c>
      <c r="AU252" s="240" t="s">
        <v>91</v>
      </c>
      <c r="AY252" s="145" t="s">
        <v>260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45" t="s">
        <v>88</v>
      </c>
      <c r="BK252" s="241">
        <f>ROUND(I252*H252,2)</f>
        <v>0</v>
      </c>
      <c r="BL252" s="145" t="s">
        <v>267</v>
      </c>
      <c r="BM252" s="240" t="s">
        <v>1782</v>
      </c>
    </row>
    <row r="253" spans="1:65" s="248" customFormat="1">
      <c r="B253" s="249"/>
      <c r="C253" s="276"/>
      <c r="D253" s="273" t="s">
        <v>269</v>
      </c>
      <c r="E253" s="277" t="s">
        <v>1</v>
      </c>
      <c r="F253" s="278" t="s">
        <v>1783</v>
      </c>
      <c r="G253" s="276"/>
      <c r="H253" s="279">
        <v>11.068</v>
      </c>
      <c r="L253" s="249"/>
      <c r="M253" s="251"/>
      <c r="N253" s="252"/>
      <c r="O253" s="252"/>
      <c r="P253" s="252"/>
      <c r="Q253" s="252"/>
      <c r="R253" s="252"/>
      <c r="S253" s="252"/>
      <c r="T253" s="253"/>
      <c r="AT253" s="250" t="s">
        <v>269</v>
      </c>
      <c r="AU253" s="250" t="s">
        <v>91</v>
      </c>
      <c r="AV253" s="248" t="s">
        <v>91</v>
      </c>
      <c r="AW253" s="248" t="s">
        <v>34</v>
      </c>
      <c r="AX253" s="248" t="s">
        <v>81</v>
      </c>
      <c r="AY253" s="250" t="s">
        <v>260</v>
      </c>
    </row>
    <row r="254" spans="1:65" s="248" customFormat="1">
      <c r="B254" s="249"/>
      <c r="C254" s="276"/>
      <c r="D254" s="273" t="s">
        <v>269</v>
      </c>
      <c r="E254" s="277" t="s">
        <v>1</v>
      </c>
      <c r="F254" s="278" t="s">
        <v>1784</v>
      </c>
      <c r="G254" s="276"/>
      <c r="H254" s="279">
        <v>-5.3029999999999999</v>
      </c>
      <c r="L254" s="249"/>
      <c r="M254" s="251"/>
      <c r="N254" s="252"/>
      <c r="O254" s="252"/>
      <c r="P254" s="252"/>
      <c r="Q254" s="252"/>
      <c r="R254" s="252"/>
      <c r="S254" s="252"/>
      <c r="T254" s="253"/>
      <c r="AT254" s="250" t="s">
        <v>269</v>
      </c>
      <c r="AU254" s="250" t="s">
        <v>91</v>
      </c>
      <c r="AV254" s="248" t="s">
        <v>91</v>
      </c>
      <c r="AW254" s="248" t="s">
        <v>34</v>
      </c>
      <c r="AX254" s="248" t="s">
        <v>81</v>
      </c>
      <c r="AY254" s="250" t="s">
        <v>260</v>
      </c>
    </row>
    <row r="255" spans="1:65" s="258" customFormat="1">
      <c r="B255" s="259"/>
      <c r="C255" s="285"/>
      <c r="D255" s="273" t="s">
        <v>269</v>
      </c>
      <c r="E255" s="286" t="s">
        <v>1</v>
      </c>
      <c r="F255" s="287" t="s">
        <v>279</v>
      </c>
      <c r="G255" s="285"/>
      <c r="H255" s="288">
        <v>5.7649999999999997</v>
      </c>
      <c r="L255" s="259"/>
      <c r="M255" s="261"/>
      <c r="N255" s="262"/>
      <c r="O255" s="262"/>
      <c r="P255" s="262"/>
      <c r="Q255" s="262"/>
      <c r="R255" s="262"/>
      <c r="S255" s="262"/>
      <c r="T255" s="263"/>
      <c r="AT255" s="260" t="s">
        <v>269</v>
      </c>
      <c r="AU255" s="260" t="s">
        <v>91</v>
      </c>
      <c r="AV255" s="258" t="s">
        <v>267</v>
      </c>
      <c r="AW255" s="258" t="s">
        <v>34</v>
      </c>
      <c r="AX255" s="258" t="s">
        <v>88</v>
      </c>
      <c r="AY255" s="260" t="s">
        <v>260</v>
      </c>
    </row>
    <row r="256" spans="1:65" s="156" customFormat="1" ht="16.5" customHeight="1">
      <c r="A256" s="154"/>
      <c r="B256" s="91"/>
      <c r="C256" s="267" t="s">
        <v>486</v>
      </c>
      <c r="D256" s="267" t="s">
        <v>262</v>
      </c>
      <c r="E256" s="268" t="s">
        <v>1215</v>
      </c>
      <c r="F256" s="269" t="s">
        <v>1216</v>
      </c>
      <c r="G256" s="270" t="s">
        <v>380</v>
      </c>
      <c r="H256" s="271">
        <v>5.3029999999999999</v>
      </c>
      <c r="I256" s="93">
        <v>0</v>
      </c>
      <c r="J256" s="93">
        <f>ROUND(I256*H256,2)</f>
        <v>0</v>
      </c>
      <c r="K256" s="92" t="s">
        <v>266</v>
      </c>
      <c r="L256" s="91"/>
      <c r="M256" s="236" t="s">
        <v>1</v>
      </c>
      <c r="N256" s="237" t="s">
        <v>46</v>
      </c>
      <c r="O256" s="238">
        <v>0.39700000000000002</v>
      </c>
      <c r="P256" s="238">
        <f>O256*H256</f>
        <v>2.1052910000000002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154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R256" s="240" t="s">
        <v>267</v>
      </c>
      <c r="AT256" s="240" t="s">
        <v>262</v>
      </c>
      <c r="AU256" s="240" t="s">
        <v>91</v>
      </c>
      <c r="AY256" s="145" t="s">
        <v>260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45" t="s">
        <v>88</v>
      </c>
      <c r="BK256" s="241">
        <f>ROUND(I256*H256,2)</f>
        <v>0</v>
      </c>
      <c r="BL256" s="145" t="s">
        <v>267</v>
      </c>
      <c r="BM256" s="240" t="s">
        <v>1785</v>
      </c>
    </row>
    <row r="257" spans="1:65" s="248" customFormat="1">
      <c r="B257" s="249"/>
      <c r="C257" s="276"/>
      <c r="D257" s="273" t="s">
        <v>269</v>
      </c>
      <c r="E257" s="277" t="s">
        <v>1</v>
      </c>
      <c r="F257" s="278" t="s">
        <v>1786</v>
      </c>
      <c r="G257" s="276"/>
      <c r="H257" s="279">
        <v>5.3029999999999999</v>
      </c>
      <c r="L257" s="249"/>
      <c r="M257" s="251"/>
      <c r="N257" s="252"/>
      <c r="O257" s="252"/>
      <c r="P257" s="252"/>
      <c r="Q257" s="252"/>
      <c r="R257" s="252"/>
      <c r="S257" s="252"/>
      <c r="T257" s="253"/>
      <c r="AT257" s="250" t="s">
        <v>269</v>
      </c>
      <c r="AU257" s="250" t="s">
        <v>91</v>
      </c>
      <c r="AV257" s="248" t="s">
        <v>91</v>
      </c>
      <c r="AW257" s="248" t="s">
        <v>34</v>
      </c>
      <c r="AX257" s="248" t="s">
        <v>88</v>
      </c>
      <c r="AY257" s="250" t="s">
        <v>260</v>
      </c>
    </row>
    <row r="258" spans="1:65" s="223" customFormat="1" ht="25.95" customHeight="1">
      <c r="B258" s="224"/>
      <c r="C258" s="282"/>
      <c r="D258" s="283" t="s">
        <v>80</v>
      </c>
      <c r="E258" s="315" t="s">
        <v>610</v>
      </c>
      <c r="F258" s="315" t="s">
        <v>611</v>
      </c>
      <c r="G258" s="282"/>
      <c r="H258" s="282"/>
      <c r="J258" s="227">
        <f>BK258</f>
        <v>0</v>
      </c>
      <c r="L258" s="224"/>
      <c r="M258" s="228"/>
      <c r="N258" s="229"/>
      <c r="O258" s="229"/>
      <c r="P258" s="230">
        <f>P259</f>
        <v>0.28723200000000004</v>
      </c>
      <c r="Q258" s="229"/>
      <c r="R258" s="230">
        <f>R259</f>
        <v>5.8383999999999997E-3</v>
      </c>
      <c r="S258" s="229"/>
      <c r="T258" s="231">
        <f>T259</f>
        <v>0</v>
      </c>
      <c r="AR258" s="225" t="s">
        <v>91</v>
      </c>
      <c r="AT258" s="232" t="s">
        <v>80</v>
      </c>
      <c r="AU258" s="232" t="s">
        <v>81</v>
      </c>
      <c r="AY258" s="225" t="s">
        <v>260</v>
      </c>
      <c r="BK258" s="233">
        <f>BK259</f>
        <v>0</v>
      </c>
    </row>
    <row r="259" spans="1:65" s="223" customFormat="1" ht="22.95" customHeight="1">
      <c r="B259" s="224"/>
      <c r="C259" s="282"/>
      <c r="D259" s="283" t="s">
        <v>80</v>
      </c>
      <c r="E259" s="284" t="s">
        <v>1644</v>
      </c>
      <c r="F259" s="284" t="s">
        <v>1645</v>
      </c>
      <c r="G259" s="282"/>
      <c r="H259" s="282"/>
      <c r="J259" s="235">
        <f>BK259</f>
        <v>0</v>
      </c>
      <c r="L259" s="224"/>
      <c r="M259" s="228"/>
      <c r="N259" s="229"/>
      <c r="O259" s="229"/>
      <c r="P259" s="230">
        <f>SUM(P260:P279)</f>
        <v>0.28723200000000004</v>
      </c>
      <c r="Q259" s="229"/>
      <c r="R259" s="230">
        <f>SUM(R260:R279)</f>
        <v>5.8383999999999997E-3</v>
      </c>
      <c r="S259" s="229"/>
      <c r="T259" s="231">
        <f>SUM(T260:T279)</f>
        <v>0</v>
      </c>
      <c r="AR259" s="225" t="s">
        <v>91</v>
      </c>
      <c r="AT259" s="232" t="s">
        <v>80</v>
      </c>
      <c r="AU259" s="232" t="s">
        <v>88</v>
      </c>
      <c r="AY259" s="225" t="s">
        <v>260</v>
      </c>
      <c r="BK259" s="233">
        <f>SUM(BK260:BK279)</f>
        <v>0</v>
      </c>
    </row>
    <row r="260" spans="1:65" s="156" customFormat="1" ht="16.5" customHeight="1">
      <c r="A260" s="154"/>
      <c r="B260" s="91"/>
      <c r="C260" s="267" t="s">
        <v>490</v>
      </c>
      <c r="D260" s="267" t="s">
        <v>262</v>
      </c>
      <c r="E260" s="268" t="s">
        <v>1646</v>
      </c>
      <c r="F260" s="269" t="s">
        <v>1647</v>
      </c>
      <c r="G260" s="270" t="s">
        <v>265</v>
      </c>
      <c r="H260" s="271">
        <v>0.63</v>
      </c>
      <c r="I260" s="93">
        <v>0</v>
      </c>
      <c r="J260" s="93">
        <f>ROUND(I260*H260,2)</f>
        <v>0</v>
      </c>
      <c r="K260" s="92" t="s">
        <v>266</v>
      </c>
      <c r="L260" s="91"/>
      <c r="M260" s="236" t="s">
        <v>1</v>
      </c>
      <c r="N260" s="237" t="s">
        <v>46</v>
      </c>
      <c r="O260" s="238">
        <v>5.8999999999999997E-2</v>
      </c>
      <c r="P260" s="238">
        <f>O260*H260</f>
        <v>3.7170000000000002E-2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15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R260" s="240" t="s">
        <v>389</v>
      </c>
      <c r="AT260" s="240" t="s">
        <v>262</v>
      </c>
      <c r="AU260" s="240" t="s">
        <v>91</v>
      </c>
      <c r="AY260" s="145" t="s">
        <v>260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45" t="s">
        <v>88</v>
      </c>
      <c r="BK260" s="241">
        <f>ROUND(I260*H260,2)</f>
        <v>0</v>
      </c>
      <c r="BL260" s="145" t="s">
        <v>389</v>
      </c>
      <c r="BM260" s="240" t="s">
        <v>1787</v>
      </c>
    </row>
    <row r="261" spans="1:65" s="242" customFormat="1">
      <c r="B261" s="243"/>
      <c r="C261" s="272"/>
      <c r="D261" s="273" t="s">
        <v>269</v>
      </c>
      <c r="E261" s="274" t="s">
        <v>1</v>
      </c>
      <c r="F261" s="275" t="s">
        <v>1788</v>
      </c>
      <c r="G261" s="272"/>
      <c r="H261" s="274" t="s">
        <v>1</v>
      </c>
      <c r="L261" s="243"/>
      <c r="M261" s="245"/>
      <c r="N261" s="246"/>
      <c r="O261" s="246"/>
      <c r="P261" s="246"/>
      <c r="Q261" s="246"/>
      <c r="R261" s="246"/>
      <c r="S261" s="246"/>
      <c r="T261" s="247"/>
      <c r="AT261" s="244" t="s">
        <v>269</v>
      </c>
      <c r="AU261" s="244" t="s">
        <v>91</v>
      </c>
      <c r="AV261" s="242" t="s">
        <v>88</v>
      </c>
      <c r="AW261" s="242" t="s">
        <v>34</v>
      </c>
      <c r="AX261" s="242" t="s">
        <v>81</v>
      </c>
      <c r="AY261" s="244" t="s">
        <v>260</v>
      </c>
    </row>
    <row r="262" spans="1:65" s="248" customFormat="1">
      <c r="B262" s="249"/>
      <c r="C262" s="276"/>
      <c r="D262" s="273" t="s">
        <v>269</v>
      </c>
      <c r="E262" s="277" t="s">
        <v>1</v>
      </c>
      <c r="F262" s="278" t="s">
        <v>1789</v>
      </c>
      <c r="G262" s="276"/>
      <c r="H262" s="279">
        <v>0.63</v>
      </c>
      <c r="L262" s="249"/>
      <c r="M262" s="251"/>
      <c r="N262" s="252"/>
      <c r="O262" s="252"/>
      <c r="P262" s="252"/>
      <c r="Q262" s="252"/>
      <c r="R262" s="252"/>
      <c r="S262" s="252"/>
      <c r="T262" s="253"/>
      <c r="AT262" s="250" t="s">
        <v>269</v>
      </c>
      <c r="AU262" s="250" t="s">
        <v>91</v>
      </c>
      <c r="AV262" s="248" t="s">
        <v>91</v>
      </c>
      <c r="AW262" s="248" t="s">
        <v>34</v>
      </c>
      <c r="AX262" s="248" t="s">
        <v>81</v>
      </c>
      <c r="AY262" s="250" t="s">
        <v>260</v>
      </c>
    </row>
    <row r="263" spans="1:65" s="258" customFormat="1">
      <c r="B263" s="259"/>
      <c r="C263" s="285"/>
      <c r="D263" s="273" t="s">
        <v>269</v>
      </c>
      <c r="E263" s="286" t="s">
        <v>1679</v>
      </c>
      <c r="F263" s="287" t="s">
        <v>279</v>
      </c>
      <c r="G263" s="285"/>
      <c r="H263" s="288">
        <v>0.63</v>
      </c>
      <c r="L263" s="259"/>
      <c r="M263" s="261"/>
      <c r="N263" s="262"/>
      <c r="O263" s="262"/>
      <c r="P263" s="262"/>
      <c r="Q263" s="262"/>
      <c r="R263" s="262"/>
      <c r="S263" s="262"/>
      <c r="T263" s="263"/>
      <c r="AT263" s="260" t="s">
        <v>269</v>
      </c>
      <c r="AU263" s="260" t="s">
        <v>91</v>
      </c>
      <c r="AV263" s="258" t="s">
        <v>267</v>
      </c>
      <c r="AW263" s="258" t="s">
        <v>34</v>
      </c>
      <c r="AX263" s="258" t="s">
        <v>88</v>
      </c>
      <c r="AY263" s="260" t="s">
        <v>260</v>
      </c>
    </row>
    <row r="264" spans="1:65" s="156" customFormat="1" ht="16.5" customHeight="1">
      <c r="A264" s="154"/>
      <c r="B264" s="91"/>
      <c r="C264" s="310" t="s">
        <v>497</v>
      </c>
      <c r="D264" s="310" t="s">
        <v>633</v>
      </c>
      <c r="E264" s="311" t="s">
        <v>1652</v>
      </c>
      <c r="F264" s="312" t="s">
        <v>1653</v>
      </c>
      <c r="G264" s="313" t="s">
        <v>380</v>
      </c>
      <c r="H264" s="314">
        <v>1E-3</v>
      </c>
      <c r="I264" s="95">
        <v>0</v>
      </c>
      <c r="J264" s="95">
        <f>ROUND(I264*H264,2)</f>
        <v>0</v>
      </c>
      <c r="K264" s="94" t="s">
        <v>266</v>
      </c>
      <c r="L264" s="303"/>
      <c r="M264" s="304" t="s">
        <v>1</v>
      </c>
      <c r="N264" s="305" t="s">
        <v>46</v>
      </c>
      <c r="O264" s="238">
        <v>0</v>
      </c>
      <c r="P264" s="238">
        <f>O264*H264</f>
        <v>0</v>
      </c>
      <c r="Q264" s="238">
        <v>1</v>
      </c>
      <c r="R264" s="238">
        <f>Q264*H264</f>
        <v>1E-3</v>
      </c>
      <c r="S264" s="238">
        <v>0</v>
      </c>
      <c r="T264" s="239">
        <f>S264*H264</f>
        <v>0</v>
      </c>
      <c r="U264" s="154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R264" s="240" t="s">
        <v>497</v>
      </c>
      <c r="AT264" s="240" t="s">
        <v>633</v>
      </c>
      <c r="AU264" s="240" t="s">
        <v>91</v>
      </c>
      <c r="AY264" s="145" t="s">
        <v>260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45" t="s">
        <v>88</v>
      </c>
      <c r="BK264" s="241">
        <f>ROUND(I264*H264,2)</f>
        <v>0</v>
      </c>
      <c r="BL264" s="145" t="s">
        <v>389</v>
      </c>
      <c r="BM264" s="240" t="s">
        <v>1790</v>
      </c>
    </row>
    <row r="265" spans="1:65" s="156" customFormat="1" ht="19.2">
      <c r="A265" s="154"/>
      <c r="B265" s="91"/>
      <c r="C265" s="280"/>
      <c r="D265" s="273" t="s">
        <v>430</v>
      </c>
      <c r="E265" s="280"/>
      <c r="F265" s="281" t="s">
        <v>1655</v>
      </c>
      <c r="G265" s="280"/>
      <c r="H265" s="280"/>
      <c r="I265" s="154"/>
      <c r="J265" s="154"/>
      <c r="K265" s="154"/>
      <c r="L265" s="91"/>
      <c r="M265" s="254"/>
      <c r="N265" s="255"/>
      <c r="O265" s="256"/>
      <c r="P265" s="256"/>
      <c r="Q265" s="256"/>
      <c r="R265" s="256"/>
      <c r="S265" s="256"/>
      <c r="T265" s="257"/>
      <c r="U265" s="154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T265" s="145" t="s">
        <v>430</v>
      </c>
      <c r="AU265" s="145" t="s">
        <v>91</v>
      </c>
    </row>
    <row r="266" spans="1:65" s="242" customFormat="1">
      <c r="B266" s="243"/>
      <c r="C266" s="272"/>
      <c r="D266" s="273" t="s">
        <v>269</v>
      </c>
      <c r="E266" s="274" t="s">
        <v>1</v>
      </c>
      <c r="F266" s="275" t="s">
        <v>1656</v>
      </c>
      <c r="G266" s="272"/>
      <c r="H266" s="274" t="s">
        <v>1</v>
      </c>
      <c r="L266" s="243"/>
      <c r="M266" s="245"/>
      <c r="N266" s="246"/>
      <c r="O266" s="246"/>
      <c r="P266" s="246"/>
      <c r="Q266" s="246"/>
      <c r="R266" s="246"/>
      <c r="S266" s="246"/>
      <c r="T266" s="247"/>
      <c r="AT266" s="244" t="s">
        <v>269</v>
      </c>
      <c r="AU266" s="244" t="s">
        <v>91</v>
      </c>
      <c r="AV266" s="242" t="s">
        <v>88</v>
      </c>
      <c r="AW266" s="242" t="s">
        <v>34</v>
      </c>
      <c r="AX266" s="242" t="s">
        <v>81</v>
      </c>
      <c r="AY266" s="244" t="s">
        <v>260</v>
      </c>
    </row>
    <row r="267" spans="1:65" s="242" customFormat="1">
      <c r="B267" s="243"/>
      <c r="C267" s="272"/>
      <c r="D267" s="273" t="s">
        <v>269</v>
      </c>
      <c r="E267" s="274" t="s">
        <v>1</v>
      </c>
      <c r="F267" s="275" t="s">
        <v>1791</v>
      </c>
      <c r="G267" s="272"/>
      <c r="H267" s="274" t="s">
        <v>1</v>
      </c>
      <c r="L267" s="243"/>
      <c r="M267" s="245"/>
      <c r="N267" s="246"/>
      <c r="O267" s="246"/>
      <c r="P267" s="246"/>
      <c r="Q267" s="246"/>
      <c r="R267" s="246"/>
      <c r="S267" s="246"/>
      <c r="T267" s="247"/>
      <c r="AT267" s="244" t="s">
        <v>269</v>
      </c>
      <c r="AU267" s="244" t="s">
        <v>91</v>
      </c>
      <c r="AV267" s="242" t="s">
        <v>88</v>
      </c>
      <c r="AW267" s="242" t="s">
        <v>34</v>
      </c>
      <c r="AX267" s="242" t="s">
        <v>81</v>
      </c>
      <c r="AY267" s="244" t="s">
        <v>260</v>
      </c>
    </row>
    <row r="268" spans="1:65" s="248" customFormat="1">
      <c r="B268" s="249"/>
      <c r="C268" s="276"/>
      <c r="D268" s="273" t="s">
        <v>269</v>
      </c>
      <c r="E268" s="277" t="s">
        <v>1</v>
      </c>
      <c r="F268" s="278" t="s">
        <v>1792</v>
      </c>
      <c r="G268" s="276"/>
      <c r="H268" s="279">
        <v>1E-3</v>
      </c>
      <c r="L268" s="249"/>
      <c r="M268" s="251"/>
      <c r="N268" s="252"/>
      <c r="O268" s="252"/>
      <c r="P268" s="252"/>
      <c r="Q268" s="252"/>
      <c r="R268" s="252"/>
      <c r="S268" s="252"/>
      <c r="T268" s="253"/>
      <c r="AT268" s="250" t="s">
        <v>269</v>
      </c>
      <c r="AU268" s="250" t="s">
        <v>91</v>
      </c>
      <c r="AV268" s="248" t="s">
        <v>91</v>
      </c>
      <c r="AW268" s="248" t="s">
        <v>34</v>
      </c>
      <c r="AX268" s="248" t="s">
        <v>88</v>
      </c>
      <c r="AY268" s="250" t="s">
        <v>260</v>
      </c>
    </row>
    <row r="269" spans="1:65" s="156" customFormat="1" ht="16.5" customHeight="1">
      <c r="A269" s="154"/>
      <c r="B269" s="91"/>
      <c r="C269" s="267" t="s">
        <v>501</v>
      </c>
      <c r="D269" s="267" t="s">
        <v>262</v>
      </c>
      <c r="E269" s="268" t="s">
        <v>1658</v>
      </c>
      <c r="F269" s="269" t="s">
        <v>1659</v>
      </c>
      <c r="G269" s="270" t="s">
        <v>265</v>
      </c>
      <c r="H269" s="271">
        <v>0.63</v>
      </c>
      <c r="I269" s="93">
        <v>0</v>
      </c>
      <c r="J269" s="93">
        <f>ROUND(I269*H269,2)</f>
        <v>0</v>
      </c>
      <c r="K269" s="92" t="s">
        <v>266</v>
      </c>
      <c r="L269" s="91"/>
      <c r="M269" s="236" t="s">
        <v>1</v>
      </c>
      <c r="N269" s="237" t="s">
        <v>46</v>
      </c>
      <c r="O269" s="238">
        <v>0.26</v>
      </c>
      <c r="P269" s="238">
        <f>O269*H269</f>
        <v>0.1638</v>
      </c>
      <c r="Q269" s="238">
        <v>4.0000000000000002E-4</v>
      </c>
      <c r="R269" s="238">
        <f>Q269*H269</f>
        <v>2.52E-4</v>
      </c>
      <c r="S269" s="238">
        <v>0</v>
      </c>
      <c r="T269" s="239">
        <f>S269*H269</f>
        <v>0</v>
      </c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R269" s="240" t="s">
        <v>389</v>
      </c>
      <c r="AT269" s="240" t="s">
        <v>262</v>
      </c>
      <c r="AU269" s="240" t="s">
        <v>91</v>
      </c>
      <c r="AY269" s="145" t="s">
        <v>260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45" t="s">
        <v>88</v>
      </c>
      <c r="BK269" s="241">
        <f>ROUND(I269*H269,2)</f>
        <v>0</v>
      </c>
      <c r="BL269" s="145" t="s">
        <v>389</v>
      </c>
      <c r="BM269" s="240" t="s">
        <v>1793</v>
      </c>
    </row>
    <row r="270" spans="1:65" s="242" customFormat="1">
      <c r="B270" s="243"/>
      <c r="C270" s="272"/>
      <c r="D270" s="273" t="s">
        <v>269</v>
      </c>
      <c r="E270" s="274" t="s">
        <v>1</v>
      </c>
      <c r="F270" s="275" t="s">
        <v>1794</v>
      </c>
      <c r="G270" s="272"/>
      <c r="H270" s="274" t="s">
        <v>1</v>
      </c>
      <c r="L270" s="243"/>
      <c r="M270" s="245"/>
      <c r="N270" s="246"/>
      <c r="O270" s="246"/>
      <c r="P270" s="246"/>
      <c r="Q270" s="246"/>
      <c r="R270" s="246"/>
      <c r="S270" s="246"/>
      <c r="T270" s="247"/>
      <c r="AT270" s="244" t="s">
        <v>269</v>
      </c>
      <c r="AU270" s="244" t="s">
        <v>91</v>
      </c>
      <c r="AV270" s="242" t="s">
        <v>88</v>
      </c>
      <c r="AW270" s="242" t="s">
        <v>34</v>
      </c>
      <c r="AX270" s="242" t="s">
        <v>81</v>
      </c>
      <c r="AY270" s="244" t="s">
        <v>260</v>
      </c>
    </row>
    <row r="271" spans="1:65" s="248" customFormat="1">
      <c r="B271" s="249"/>
      <c r="C271" s="276"/>
      <c r="D271" s="273" t="s">
        <v>269</v>
      </c>
      <c r="E271" s="277" t="s">
        <v>1</v>
      </c>
      <c r="F271" s="278" t="s">
        <v>1795</v>
      </c>
      <c r="G271" s="276"/>
      <c r="H271" s="279">
        <v>0.63</v>
      </c>
      <c r="L271" s="249"/>
      <c r="M271" s="251"/>
      <c r="N271" s="252"/>
      <c r="O271" s="252"/>
      <c r="P271" s="252"/>
      <c r="Q271" s="252"/>
      <c r="R271" s="252"/>
      <c r="S271" s="252"/>
      <c r="T271" s="253"/>
      <c r="AT271" s="250" t="s">
        <v>269</v>
      </c>
      <c r="AU271" s="250" t="s">
        <v>91</v>
      </c>
      <c r="AV271" s="248" t="s">
        <v>91</v>
      </c>
      <c r="AW271" s="248" t="s">
        <v>34</v>
      </c>
      <c r="AX271" s="248" t="s">
        <v>88</v>
      </c>
      <c r="AY271" s="250" t="s">
        <v>260</v>
      </c>
    </row>
    <row r="272" spans="1:65" s="156" customFormat="1" ht="22.8">
      <c r="A272" s="154"/>
      <c r="B272" s="91"/>
      <c r="C272" s="310" t="s">
        <v>509</v>
      </c>
      <c r="D272" s="310" t="s">
        <v>633</v>
      </c>
      <c r="E272" s="311" t="s">
        <v>1663</v>
      </c>
      <c r="F272" s="312" t="s">
        <v>1664</v>
      </c>
      <c r="G272" s="313" t="s">
        <v>265</v>
      </c>
      <c r="H272" s="314">
        <v>0.75600000000000001</v>
      </c>
      <c r="I272" s="95">
        <v>0</v>
      </c>
      <c r="J272" s="95">
        <f>ROUND(I272*H272,2)</f>
        <v>0</v>
      </c>
      <c r="K272" s="94" t="s">
        <v>266</v>
      </c>
      <c r="L272" s="303"/>
      <c r="M272" s="304" t="s">
        <v>1</v>
      </c>
      <c r="N272" s="305" t="s">
        <v>46</v>
      </c>
      <c r="O272" s="238">
        <v>0</v>
      </c>
      <c r="P272" s="238">
        <f>O272*H272</f>
        <v>0</v>
      </c>
      <c r="Q272" s="238">
        <v>5.4000000000000003E-3</v>
      </c>
      <c r="R272" s="238">
        <f>Q272*H272</f>
        <v>4.0823999999999999E-3</v>
      </c>
      <c r="S272" s="238">
        <v>0</v>
      </c>
      <c r="T272" s="239">
        <f>S272*H272</f>
        <v>0</v>
      </c>
      <c r="U272" s="154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R272" s="240" t="s">
        <v>497</v>
      </c>
      <c r="AT272" s="240" t="s">
        <v>633</v>
      </c>
      <c r="AU272" s="240" t="s">
        <v>91</v>
      </c>
      <c r="AY272" s="145" t="s">
        <v>260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45" t="s">
        <v>88</v>
      </c>
      <c r="BK272" s="241">
        <f>ROUND(I272*H272,2)</f>
        <v>0</v>
      </c>
      <c r="BL272" s="145" t="s">
        <v>389</v>
      </c>
      <c r="BM272" s="240" t="s">
        <v>1796</v>
      </c>
    </row>
    <row r="273" spans="1:65" s="248" customFormat="1">
      <c r="B273" s="249"/>
      <c r="C273" s="276"/>
      <c r="D273" s="273" t="s">
        <v>269</v>
      </c>
      <c r="E273" s="277" t="s">
        <v>1</v>
      </c>
      <c r="F273" s="278" t="s">
        <v>1797</v>
      </c>
      <c r="G273" s="276"/>
      <c r="H273" s="279">
        <v>0.75600000000000001</v>
      </c>
      <c r="L273" s="249"/>
      <c r="M273" s="251"/>
      <c r="N273" s="252"/>
      <c r="O273" s="252"/>
      <c r="P273" s="252"/>
      <c r="Q273" s="252"/>
      <c r="R273" s="252"/>
      <c r="S273" s="252"/>
      <c r="T273" s="253"/>
      <c r="AT273" s="250" t="s">
        <v>269</v>
      </c>
      <c r="AU273" s="250" t="s">
        <v>91</v>
      </c>
      <c r="AV273" s="248" t="s">
        <v>91</v>
      </c>
      <c r="AW273" s="248" t="s">
        <v>34</v>
      </c>
      <c r="AX273" s="248" t="s">
        <v>88</v>
      </c>
      <c r="AY273" s="250" t="s">
        <v>260</v>
      </c>
    </row>
    <row r="274" spans="1:65" s="156" customFormat="1" ht="16.5" customHeight="1">
      <c r="A274" s="154"/>
      <c r="B274" s="91"/>
      <c r="C274" s="267" t="s">
        <v>514</v>
      </c>
      <c r="D274" s="267" t="s">
        <v>262</v>
      </c>
      <c r="E274" s="268" t="s">
        <v>1667</v>
      </c>
      <c r="F274" s="269" t="s">
        <v>1668</v>
      </c>
      <c r="G274" s="270" t="s">
        <v>265</v>
      </c>
      <c r="H274" s="271">
        <v>0.63</v>
      </c>
      <c r="I274" s="93">
        <v>0</v>
      </c>
      <c r="J274" s="93">
        <f>ROUND(I274*H274,2)</f>
        <v>0</v>
      </c>
      <c r="K274" s="92" t="s">
        <v>266</v>
      </c>
      <c r="L274" s="91"/>
      <c r="M274" s="236" t="s">
        <v>1</v>
      </c>
      <c r="N274" s="237" t="s">
        <v>46</v>
      </c>
      <c r="O274" s="238">
        <v>0.122</v>
      </c>
      <c r="P274" s="238">
        <f>O274*H274</f>
        <v>7.6859999999999998E-2</v>
      </c>
      <c r="Q274" s="238">
        <v>8.0000000000000004E-4</v>
      </c>
      <c r="R274" s="238">
        <f>Q274*H274</f>
        <v>5.04E-4</v>
      </c>
      <c r="S274" s="238">
        <v>0</v>
      </c>
      <c r="T274" s="239">
        <f>S274*H274</f>
        <v>0</v>
      </c>
      <c r="U274" s="154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R274" s="240" t="s">
        <v>389</v>
      </c>
      <c r="AT274" s="240" t="s">
        <v>262</v>
      </c>
      <c r="AU274" s="240" t="s">
        <v>91</v>
      </c>
      <c r="AY274" s="145" t="s">
        <v>260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45" t="s">
        <v>88</v>
      </c>
      <c r="BK274" s="241">
        <f>ROUND(I274*H274,2)</f>
        <v>0</v>
      </c>
      <c r="BL274" s="145" t="s">
        <v>389</v>
      </c>
      <c r="BM274" s="240" t="s">
        <v>1798</v>
      </c>
    </row>
    <row r="275" spans="1:65" s="242" customFormat="1">
      <c r="B275" s="243"/>
      <c r="C275" s="272"/>
      <c r="D275" s="273" t="s">
        <v>269</v>
      </c>
      <c r="E275" s="274" t="s">
        <v>1</v>
      </c>
      <c r="F275" s="275" t="s">
        <v>1799</v>
      </c>
      <c r="G275" s="272"/>
      <c r="H275" s="274" t="s">
        <v>1</v>
      </c>
      <c r="L275" s="243"/>
      <c r="M275" s="245"/>
      <c r="N275" s="246"/>
      <c r="O275" s="246"/>
      <c r="P275" s="246"/>
      <c r="Q275" s="246"/>
      <c r="R275" s="246"/>
      <c r="S275" s="246"/>
      <c r="T275" s="247"/>
      <c r="AT275" s="244" t="s">
        <v>269</v>
      </c>
      <c r="AU275" s="244" t="s">
        <v>91</v>
      </c>
      <c r="AV275" s="242" t="s">
        <v>88</v>
      </c>
      <c r="AW275" s="242" t="s">
        <v>34</v>
      </c>
      <c r="AX275" s="242" t="s">
        <v>81</v>
      </c>
      <c r="AY275" s="244" t="s">
        <v>260</v>
      </c>
    </row>
    <row r="276" spans="1:65" s="248" customFormat="1">
      <c r="B276" s="249"/>
      <c r="C276" s="276"/>
      <c r="D276" s="273" t="s">
        <v>269</v>
      </c>
      <c r="E276" s="277" t="s">
        <v>1</v>
      </c>
      <c r="F276" s="278" t="s">
        <v>1795</v>
      </c>
      <c r="G276" s="276"/>
      <c r="H276" s="279">
        <v>0.63</v>
      </c>
      <c r="L276" s="249"/>
      <c r="M276" s="251"/>
      <c r="N276" s="252"/>
      <c r="O276" s="252"/>
      <c r="P276" s="252"/>
      <c r="Q276" s="252"/>
      <c r="R276" s="252"/>
      <c r="S276" s="252"/>
      <c r="T276" s="253"/>
      <c r="AT276" s="250" t="s">
        <v>269</v>
      </c>
      <c r="AU276" s="250" t="s">
        <v>91</v>
      </c>
      <c r="AV276" s="248" t="s">
        <v>91</v>
      </c>
      <c r="AW276" s="248" t="s">
        <v>34</v>
      </c>
      <c r="AX276" s="248" t="s">
        <v>81</v>
      </c>
      <c r="AY276" s="250" t="s">
        <v>260</v>
      </c>
    </row>
    <row r="277" spans="1:65" s="242" customFormat="1">
      <c r="B277" s="243"/>
      <c r="C277" s="272"/>
      <c r="D277" s="273" t="s">
        <v>269</v>
      </c>
      <c r="E277" s="274" t="s">
        <v>1</v>
      </c>
      <c r="F277" s="275" t="s">
        <v>1671</v>
      </c>
      <c r="G277" s="272"/>
      <c r="H277" s="274" t="s">
        <v>1</v>
      </c>
      <c r="L277" s="243"/>
      <c r="M277" s="245"/>
      <c r="N277" s="246"/>
      <c r="O277" s="246"/>
      <c r="P277" s="246"/>
      <c r="Q277" s="246"/>
      <c r="R277" s="246"/>
      <c r="S277" s="246"/>
      <c r="T277" s="247"/>
      <c r="AT277" s="244" t="s">
        <v>269</v>
      </c>
      <c r="AU277" s="244" t="s">
        <v>91</v>
      </c>
      <c r="AV277" s="242" t="s">
        <v>88</v>
      </c>
      <c r="AW277" s="242" t="s">
        <v>34</v>
      </c>
      <c r="AX277" s="242" t="s">
        <v>81</v>
      </c>
      <c r="AY277" s="244" t="s">
        <v>260</v>
      </c>
    </row>
    <row r="278" spans="1:65" s="258" customFormat="1">
      <c r="B278" s="259"/>
      <c r="C278" s="285"/>
      <c r="D278" s="273" t="s">
        <v>269</v>
      </c>
      <c r="E278" s="286" t="s">
        <v>1</v>
      </c>
      <c r="F278" s="287" t="s">
        <v>279</v>
      </c>
      <c r="G278" s="285"/>
      <c r="H278" s="288">
        <v>0.63</v>
      </c>
      <c r="L278" s="259"/>
      <c r="M278" s="261"/>
      <c r="N278" s="262"/>
      <c r="O278" s="262"/>
      <c r="P278" s="262"/>
      <c r="Q278" s="262"/>
      <c r="R278" s="262"/>
      <c r="S278" s="262"/>
      <c r="T278" s="263"/>
      <c r="AT278" s="260" t="s">
        <v>269</v>
      </c>
      <c r="AU278" s="260" t="s">
        <v>91</v>
      </c>
      <c r="AV278" s="258" t="s">
        <v>267</v>
      </c>
      <c r="AW278" s="258" t="s">
        <v>34</v>
      </c>
      <c r="AX278" s="258" t="s">
        <v>88</v>
      </c>
      <c r="AY278" s="260" t="s">
        <v>260</v>
      </c>
    </row>
    <row r="279" spans="1:65" s="156" customFormat="1" ht="16.5" customHeight="1">
      <c r="A279" s="154"/>
      <c r="B279" s="91"/>
      <c r="C279" s="267" t="s">
        <v>521</v>
      </c>
      <c r="D279" s="267" t="s">
        <v>262</v>
      </c>
      <c r="E279" s="268" t="s">
        <v>1672</v>
      </c>
      <c r="F279" s="269" t="s">
        <v>1673</v>
      </c>
      <c r="G279" s="270" t="s">
        <v>380</v>
      </c>
      <c r="H279" s="271">
        <v>6.0000000000000001E-3</v>
      </c>
      <c r="I279" s="93">
        <v>0</v>
      </c>
      <c r="J279" s="93">
        <f>ROUND(I279*H279,2)</f>
        <v>0</v>
      </c>
      <c r="K279" s="92" t="s">
        <v>266</v>
      </c>
      <c r="L279" s="91"/>
      <c r="M279" s="306" t="s">
        <v>1</v>
      </c>
      <c r="N279" s="307" t="s">
        <v>46</v>
      </c>
      <c r="O279" s="308">
        <v>1.5669999999999999</v>
      </c>
      <c r="P279" s="308">
        <f>O279*H279</f>
        <v>9.4020000000000006E-3</v>
      </c>
      <c r="Q279" s="308">
        <v>0</v>
      </c>
      <c r="R279" s="308">
        <f>Q279*H279</f>
        <v>0</v>
      </c>
      <c r="S279" s="308">
        <v>0</v>
      </c>
      <c r="T279" s="309">
        <f>S279*H279</f>
        <v>0</v>
      </c>
      <c r="U279" s="15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R279" s="240" t="s">
        <v>389</v>
      </c>
      <c r="AT279" s="240" t="s">
        <v>262</v>
      </c>
      <c r="AU279" s="240" t="s">
        <v>91</v>
      </c>
      <c r="AY279" s="145" t="s">
        <v>260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45" t="s">
        <v>88</v>
      </c>
      <c r="BK279" s="241">
        <f>ROUND(I279*H279,2)</f>
        <v>0</v>
      </c>
      <c r="BL279" s="145" t="s">
        <v>389</v>
      </c>
      <c r="BM279" s="240" t="s">
        <v>1800</v>
      </c>
    </row>
    <row r="280" spans="1:65" s="156" customFormat="1" ht="6.9" customHeight="1">
      <c r="A280" s="154"/>
      <c r="B280" s="188"/>
      <c r="C280" s="189"/>
      <c r="D280" s="189"/>
      <c r="E280" s="189"/>
      <c r="F280" s="189"/>
      <c r="G280" s="189"/>
      <c r="H280" s="189"/>
      <c r="I280" s="189"/>
      <c r="J280" s="189"/>
      <c r="K280" s="189"/>
      <c r="L280" s="91"/>
      <c r="M280" s="154"/>
      <c r="O280" s="154"/>
      <c r="P280" s="154"/>
      <c r="Q280" s="154"/>
      <c r="R280" s="154"/>
      <c r="S280" s="154"/>
      <c r="T280" s="154"/>
      <c r="U280" s="154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</row>
  </sheetData>
  <sheetProtection password="C7E4" sheet="1" objects="1" scenarios="1"/>
  <autoFilter ref="C127:K279"/>
  <mergeCells count="12">
    <mergeCell ref="E120:H120"/>
    <mergeCell ref="L2:V2"/>
    <mergeCell ref="E84:H84"/>
    <mergeCell ref="E86:H86"/>
    <mergeCell ref="E88:H88"/>
    <mergeCell ref="E116:H116"/>
    <mergeCell ref="E118:H11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5"/>
  <sheetViews>
    <sheetView showGridLines="0" topLeftCell="A207" workbookViewId="0">
      <selection activeCell="I225" sqref="I225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127</v>
      </c>
      <c r="AZ2" s="302" t="s">
        <v>1801</v>
      </c>
      <c r="BA2" s="302" t="s">
        <v>1</v>
      </c>
      <c r="BB2" s="302" t="s">
        <v>1</v>
      </c>
      <c r="BC2" s="302" t="s">
        <v>1802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1803</v>
      </c>
      <c r="BA3" s="302" t="s">
        <v>1</v>
      </c>
      <c r="BB3" s="302" t="s">
        <v>1</v>
      </c>
      <c r="BC3" s="302" t="s">
        <v>1804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1805</v>
      </c>
      <c r="BA4" s="302" t="s">
        <v>1</v>
      </c>
      <c r="BB4" s="302" t="s">
        <v>1</v>
      </c>
      <c r="BC4" s="302" t="s">
        <v>1806</v>
      </c>
      <c r="BD4" s="302" t="s">
        <v>91</v>
      </c>
    </row>
    <row r="5" spans="1:56" ht="6.9" customHeight="1">
      <c r="B5" s="148"/>
      <c r="L5" s="148"/>
      <c r="AZ5" s="302" t="s">
        <v>1807</v>
      </c>
      <c r="BA5" s="302" t="s">
        <v>1</v>
      </c>
      <c r="BB5" s="302" t="s">
        <v>1</v>
      </c>
      <c r="BC5" s="302" t="s">
        <v>1808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1809</v>
      </c>
      <c r="BA6" s="302" t="s">
        <v>1</v>
      </c>
      <c r="BB6" s="302" t="s">
        <v>1</v>
      </c>
      <c r="BC6" s="302" t="s">
        <v>1810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1811</v>
      </c>
      <c r="BA7" s="302" t="s">
        <v>1</v>
      </c>
      <c r="BB7" s="302" t="s">
        <v>1</v>
      </c>
      <c r="BC7" s="302" t="s">
        <v>1812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1813</v>
      </c>
      <c r="BA8" s="302" t="s">
        <v>1</v>
      </c>
      <c r="BB8" s="302" t="s">
        <v>1</v>
      </c>
      <c r="BC8" s="302" t="s">
        <v>1814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1815</v>
      </c>
      <c r="BA9" s="302" t="s">
        <v>1</v>
      </c>
      <c r="BB9" s="302" t="s">
        <v>1</v>
      </c>
      <c r="BC9" s="302" t="s">
        <v>1816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1817</v>
      </c>
      <c r="BA10" s="302" t="s">
        <v>1</v>
      </c>
      <c r="BB10" s="302" t="s">
        <v>1</v>
      </c>
      <c r="BC10" s="302" t="s">
        <v>1818</v>
      </c>
      <c r="BD10" s="302" t="s">
        <v>91</v>
      </c>
    </row>
    <row r="11" spans="1:56" s="156" customFormat="1" ht="16.5" customHeight="1">
      <c r="A11" s="154"/>
      <c r="B11" s="91"/>
      <c r="C11" s="154"/>
      <c r="D11" s="154"/>
      <c r="E11" s="157" t="s">
        <v>1819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ROUND(J124,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ROUND((SUM(BE124:BE224)),  2)</f>
        <v>0</v>
      </c>
      <c r="G35" s="154"/>
      <c r="H35" s="154"/>
      <c r="I35" s="173">
        <v>0.21</v>
      </c>
      <c r="J35" s="172">
        <f>ROUND(((SUM(BE124:BE224))*I35),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ROUND((SUM(BF124:BF224)),  2)</f>
        <v>0</v>
      </c>
      <c r="G36" s="154"/>
      <c r="H36" s="154"/>
      <c r="I36" s="173">
        <v>0.15</v>
      </c>
      <c r="J36" s="172">
        <f>ROUND(((SUM(BF124:BF224))*I36),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ROUND((SUM(BG124:BG224)),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ROUND((SUM(BH124:BH224)),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ROUND((SUM(BI124:BI224)),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02.7 - Plochy MZK - plocha E,  plocha F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J124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J125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J126</f>
        <v>0</v>
      </c>
      <c r="L99" s="202"/>
    </row>
    <row r="100" spans="1:47" s="201" customFormat="1" ht="19.95" customHeight="1">
      <c r="B100" s="202"/>
      <c r="D100" s="203" t="s">
        <v>1023</v>
      </c>
      <c r="E100" s="204"/>
      <c r="F100" s="204"/>
      <c r="G100" s="204"/>
      <c r="H100" s="204"/>
      <c r="I100" s="204"/>
      <c r="J100" s="205">
        <f>J184</f>
        <v>0</v>
      </c>
      <c r="L100" s="202"/>
    </row>
    <row r="101" spans="1:47" s="201" customFormat="1" ht="19.95" customHeight="1">
      <c r="B101" s="202"/>
      <c r="D101" s="203" t="s">
        <v>236</v>
      </c>
      <c r="E101" s="204"/>
      <c r="F101" s="204"/>
      <c r="G101" s="204"/>
      <c r="H101" s="204"/>
      <c r="I101" s="204"/>
      <c r="J101" s="205">
        <f>J202</f>
        <v>0</v>
      </c>
      <c r="L101" s="202"/>
    </row>
    <row r="102" spans="1:47" s="201" customFormat="1" ht="19.95" customHeight="1">
      <c r="B102" s="202"/>
      <c r="D102" s="203" t="s">
        <v>238</v>
      </c>
      <c r="E102" s="204"/>
      <c r="F102" s="204"/>
      <c r="G102" s="204"/>
      <c r="H102" s="204"/>
      <c r="I102" s="204"/>
      <c r="J102" s="205">
        <f>J223</f>
        <v>0</v>
      </c>
      <c r="L102" s="202"/>
    </row>
    <row r="103" spans="1:47" s="156" customFormat="1" ht="21.75" customHeight="1">
      <c r="A103" s="154"/>
      <c r="B103" s="91"/>
      <c r="C103" s="154"/>
      <c r="D103" s="154"/>
      <c r="E103" s="154"/>
      <c r="F103" s="154"/>
      <c r="G103" s="154"/>
      <c r="H103" s="154"/>
      <c r="I103" s="154"/>
      <c r="J103" s="154"/>
      <c r="K103" s="154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47" s="156" customFormat="1" ht="6.9" customHeight="1">
      <c r="A104" s="154"/>
      <c r="B104" s="188"/>
      <c r="C104" s="189"/>
      <c r="D104" s="189"/>
      <c r="E104" s="189"/>
      <c r="F104" s="189"/>
      <c r="G104" s="189"/>
      <c r="H104" s="189"/>
      <c r="I104" s="189"/>
      <c r="J104" s="189"/>
      <c r="K104" s="189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8" spans="1:47" s="156" customFormat="1" ht="6.9" customHeight="1">
      <c r="A108" s="154"/>
      <c r="B108" s="190"/>
      <c r="C108" s="191"/>
      <c r="D108" s="191"/>
      <c r="E108" s="191"/>
      <c r="F108" s="191"/>
      <c r="G108" s="191"/>
      <c r="H108" s="191"/>
      <c r="I108" s="191"/>
      <c r="J108" s="191"/>
      <c r="K108" s="191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24.9" customHeight="1">
      <c r="A109" s="154"/>
      <c r="B109" s="91"/>
      <c r="C109" s="149" t="s">
        <v>245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12" customHeight="1">
      <c r="A111" s="154"/>
      <c r="B111" s="91"/>
      <c r="C111" s="151" t="s">
        <v>14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6.5" customHeight="1">
      <c r="A112" s="154"/>
      <c r="B112" s="91"/>
      <c r="C112" s="154"/>
      <c r="D112" s="154"/>
      <c r="E112" s="152" t="str">
        <f>E7</f>
        <v>MĚSTSKÁ PLÁŽ AREÁLU KAMENCOVÉHO JEZERA</v>
      </c>
      <c r="F112" s="153"/>
      <c r="G112" s="153"/>
      <c r="H112" s="153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ht="12" customHeight="1">
      <c r="B113" s="148"/>
      <c r="C113" s="151" t="s">
        <v>204</v>
      </c>
      <c r="L113" s="148"/>
    </row>
    <row r="114" spans="1:65" s="156" customFormat="1" ht="16.5" customHeight="1">
      <c r="A114" s="154"/>
      <c r="B114" s="91"/>
      <c r="C114" s="154"/>
      <c r="D114" s="154"/>
      <c r="E114" s="152" t="s">
        <v>1013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210</v>
      </c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6.5" customHeight="1">
      <c r="A116" s="154"/>
      <c r="B116" s="91"/>
      <c r="C116" s="154"/>
      <c r="D116" s="154"/>
      <c r="E116" s="157" t="str">
        <f>E11</f>
        <v>SO 02.7 - Plochy MZK - plocha E,  plocha F</v>
      </c>
      <c r="F116" s="158"/>
      <c r="G116" s="158"/>
      <c r="H116" s="158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2" customHeight="1">
      <c r="A118" s="154"/>
      <c r="B118" s="91"/>
      <c r="C118" s="151" t="s">
        <v>18</v>
      </c>
      <c r="D118" s="154"/>
      <c r="E118" s="154"/>
      <c r="F118" s="159" t="str">
        <f>F14</f>
        <v>CHOMUTOV</v>
      </c>
      <c r="G118" s="154"/>
      <c r="H118" s="154"/>
      <c r="I118" s="151" t="s">
        <v>20</v>
      </c>
      <c r="J118" s="160" t="str">
        <f>IF(J14="","",J14)</f>
        <v>25. 1. 2021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6.9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25.65" customHeight="1">
      <c r="A120" s="154"/>
      <c r="B120" s="91"/>
      <c r="C120" s="151" t="s">
        <v>22</v>
      </c>
      <c r="D120" s="154"/>
      <c r="E120" s="154"/>
      <c r="F120" s="159" t="str">
        <f>E17</f>
        <v>Statutární město Chomutov,Zborovská 4602,Chomutov</v>
      </c>
      <c r="G120" s="154"/>
      <c r="H120" s="154"/>
      <c r="I120" s="151" t="s">
        <v>30</v>
      </c>
      <c r="J120" s="192" t="str">
        <f>E23</f>
        <v>Ing. Mgr. Lucie Radilová, DiS</v>
      </c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15.15" customHeight="1">
      <c r="A121" s="154"/>
      <c r="B121" s="91"/>
      <c r="C121" s="151" t="s">
        <v>28</v>
      </c>
      <c r="D121" s="154"/>
      <c r="E121" s="154"/>
      <c r="F121" s="159" t="str">
        <f>IF(E20="","",E20)</f>
        <v xml:space="preserve"> </v>
      </c>
      <c r="G121" s="154"/>
      <c r="H121" s="154"/>
      <c r="I121" s="151" t="s">
        <v>35</v>
      </c>
      <c r="J121" s="192" t="str">
        <f>E26</f>
        <v>Obrtelová Miluše</v>
      </c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156" customFormat="1" ht="10.35" customHeight="1">
      <c r="A122" s="154"/>
      <c r="B122" s="91"/>
      <c r="C122" s="154"/>
      <c r="D122" s="154"/>
      <c r="E122" s="154"/>
      <c r="F122" s="154"/>
      <c r="G122" s="154"/>
      <c r="H122" s="154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5" s="215" customFormat="1" ht="29.25" customHeight="1">
      <c r="A123" s="206"/>
      <c r="B123" s="207"/>
      <c r="C123" s="208" t="s">
        <v>246</v>
      </c>
      <c r="D123" s="209" t="s">
        <v>66</v>
      </c>
      <c r="E123" s="209" t="s">
        <v>62</v>
      </c>
      <c r="F123" s="209" t="s">
        <v>63</v>
      </c>
      <c r="G123" s="209" t="s">
        <v>247</v>
      </c>
      <c r="H123" s="209" t="s">
        <v>248</v>
      </c>
      <c r="I123" s="209" t="s">
        <v>249</v>
      </c>
      <c r="J123" s="209" t="s">
        <v>230</v>
      </c>
      <c r="K123" s="210" t="s">
        <v>250</v>
      </c>
      <c r="L123" s="211"/>
      <c r="M123" s="212" t="s">
        <v>1</v>
      </c>
      <c r="N123" s="213" t="s">
        <v>45</v>
      </c>
      <c r="O123" s="213" t="s">
        <v>251</v>
      </c>
      <c r="P123" s="213" t="s">
        <v>252</v>
      </c>
      <c r="Q123" s="213" t="s">
        <v>253</v>
      </c>
      <c r="R123" s="213" t="s">
        <v>254</v>
      </c>
      <c r="S123" s="213" t="s">
        <v>255</v>
      </c>
      <c r="T123" s="214" t="s">
        <v>256</v>
      </c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</row>
    <row r="124" spans="1:65" s="156" customFormat="1" ht="22.95" customHeight="1">
      <c r="A124" s="154"/>
      <c r="B124" s="91"/>
      <c r="C124" s="216" t="s">
        <v>257</v>
      </c>
      <c r="D124" s="154"/>
      <c r="E124" s="154"/>
      <c r="F124" s="154"/>
      <c r="G124" s="154"/>
      <c r="H124" s="154"/>
      <c r="I124" s="154"/>
      <c r="J124" s="217">
        <f>BK124</f>
        <v>0</v>
      </c>
      <c r="K124" s="154"/>
      <c r="L124" s="91"/>
      <c r="M124" s="218"/>
      <c r="N124" s="219"/>
      <c r="O124" s="167"/>
      <c r="P124" s="220">
        <f>P125</f>
        <v>169.63455400000001</v>
      </c>
      <c r="Q124" s="167"/>
      <c r="R124" s="220">
        <f>R125</f>
        <v>168.19035312</v>
      </c>
      <c r="S124" s="167"/>
      <c r="T124" s="221">
        <f>T125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T124" s="145" t="s">
        <v>80</v>
      </c>
      <c r="AU124" s="145" t="s">
        <v>232</v>
      </c>
      <c r="BK124" s="222">
        <f>BK125</f>
        <v>0</v>
      </c>
    </row>
    <row r="125" spans="1:65" s="223" customFormat="1" ht="25.95" customHeight="1">
      <c r="B125" s="224"/>
      <c r="D125" s="225" t="s">
        <v>80</v>
      </c>
      <c r="E125" s="226" t="s">
        <v>258</v>
      </c>
      <c r="F125" s="226" t="s">
        <v>259</v>
      </c>
      <c r="J125" s="227">
        <f>BK125</f>
        <v>0</v>
      </c>
      <c r="L125" s="224"/>
      <c r="M125" s="228"/>
      <c r="N125" s="229"/>
      <c r="O125" s="229"/>
      <c r="P125" s="230">
        <f>P126+P184+P202+P223</f>
        <v>169.63455400000001</v>
      </c>
      <c r="Q125" s="229"/>
      <c r="R125" s="230">
        <f>R126+R184+R202+R223</f>
        <v>168.19035312</v>
      </c>
      <c r="S125" s="229"/>
      <c r="T125" s="231">
        <f>T126+T184+T202+T223</f>
        <v>0</v>
      </c>
      <c r="AR125" s="225" t="s">
        <v>88</v>
      </c>
      <c r="AT125" s="232" t="s">
        <v>80</v>
      </c>
      <c r="AU125" s="232" t="s">
        <v>81</v>
      </c>
      <c r="AY125" s="225" t="s">
        <v>260</v>
      </c>
      <c r="BK125" s="233">
        <f>BK126+BK184+BK202+BK223</f>
        <v>0</v>
      </c>
    </row>
    <row r="126" spans="1:65" s="223" customFormat="1" ht="22.95" customHeight="1">
      <c r="B126" s="224"/>
      <c r="D126" s="225" t="s">
        <v>80</v>
      </c>
      <c r="E126" s="234" t="s">
        <v>88</v>
      </c>
      <c r="F126" s="234" t="s">
        <v>261</v>
      </c>
      <c r="J126" s="235">
        <f>BK126</f>
        <v>0</v>
      </c>
      <c r="L126" s="224"/>
      <c r="M126" s="228"/>
      <c r="N126" s="229"/>
      <c r="O126" s="229"/>
      <c r="P126" s="230">
        <f>SUM(P127:P183)</f>
        <v>91.523444000000012</v>
      </c>
      <c r="Q126" s="229"/>
      <c r="R126" s="230">
        <f>SUM(R127:R183)</f>
        <v>0</v>
      </c>
      <c r="S126" s="229"/>
      <c r="T126" s="231">
        <f>SUM(T127:T183)</f>
        <v>0</v>
      </c>
      <c r="AR126" s="225" t="s">
        <v>88</v>
      </c>
      <c r="AT126" s="232" t="s">
        <v>80</v>
      </c>
      <c r="AU126" s="232" t="s">
        <v>88</v>
      </c>
      <c r="AY126" s="225" t="s">
        <v>260</v>
      </c>
      <c r="BK126" s="233">
        <f>SUM(BK127:BK183)</f>
        <v>0</v>
      </c>
    </row>
    <row r="127" spans="1:65" s="156" customFormat="1" ht="16.5" customHeight="1">
      <c r="A127" s="154"/>
      <c r="B127" s="91"/>
      <c r="C127" s="267" t="s">
        <v>88</v>
      </c>
      <c r="D127" s="267" t="s">
        <v>262</v>
      </c>
      <c r="E127" s="268" t="s">
        <v>1024</v>
      </c>
      <c r="F127" s="269" t="s">
        <v>1025</v>
      </c>
      <c r="G127" s="270" t="s">
        <v>308</v>
      </c>
      <c r="H127" s="271">
        <v>15.246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3.1480000000000001</v>
      </c>
      <c r="P127" s="238">
        <f>O127*H127</f>
        <v>47.994408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267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267</v>
      </c>
      <c r="BM127" s="240" t="s">
        <v>1820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1821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8" customFormat="1">
      <c r="B129" s="249"/>
      <c r="C129" s="276"/>
      <c r="D129" s="273" t="s">
        <v>269</v>
      </c>
      <c r="E129" s="277" t="s">
        <v>1</v>
      </c>
      <c r="F129" s="278" t="s">
        <v>1822</v>
      </c>
      <c r="G129" s="276"/>
      <c r="H129" s="279">
        <v>10.85</v>
      </c>
      <c r="L129" s="249"/>
      <c r="M129" s="251"/>
      <c r="N129" s="252"/>
      <c r="O129" s="252"/>
      <c r="P129" s="252"/>
      <c r="Q129" s="252"/>
      <c r="R129" s="252"/>
      <c r="S129" s="252"/>
      <c r="T129" s="253"/>
      <c r="AT129" s="250" t="s">
        <v>269</v>
      </c>
      <c r="AU129" s="250" t="s">
        <v>91</v>
      </c>
      <c r="AV129" s="248" t="s">
        <v>91</v>
      </c>
      <c r="AW129" s="248" t="s">
        <v>34</v>
      </c>
      <c r="AX129" s="248" t="s">
        <v>81</v>
      </c>
      <c r="AY129" s="250" t="s">
        <v>260</v>
      </c>
    </row>
    <row r="130" spans="1:65" s="292" customFormat="1">
      <c r="B130" s="293"/>
      <c r="C130" s="298"/>
      <c r="D130" s="273" t="s">
        <v>269</v>
      </c>
      <c r="E130" s="299" t="s">
        <v>1813</v>
      </c>
      <c r="F130" s="300" t="s">
        <v>312</v>
      </c>
      <c r="G130" s="298"/>
      <c r="H130" s="301">
        <v>10.85</v>
      </c>
      <c r="L130" s="293"/>
      <c r="M130" s="295"/>
      <c r="N130" s="296"/>
      <c r="O130" s="296"/>
      <c r="P130" s="296"/>
      <c r="Q130" s="296"/>
      <c r="R130" s="296"/>
      <c r="S130" s="296"/>
      <c r="T130" s="297"/>
      <c r="AT130" s="294" t="s">
        <v>269</v>
      </c>
      <c r="AU130" s="294" t="s">
        <v>91</v>
      </c>
      <c r="AV130" s="292" t="s">
        <v>277</v>
      </c>
      <c r="AW130" s="292" t="s">
        <v>34</v>
      </c>
      <c r="AX130" s="292" t="s">
        <v>81</v>
      </c>
      <c r="AY130" s="29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1823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8" customFormat="1">
      <c r="B132" s="249"/>
      <c r="C132" s="276"/>
      <c r="D132" s="273" t="s">
        <v>269</v>
      </c>
      <c r="E132" s="277" t="s">
        <v>1</v>
      </c>
      <c r="F132" s="278" t="s">
        <v>1824</v>
      </c>
      <c r="G132" s="276"/>
      <c r="H132" s="279">
        <v>0.46800000000000003</v>
      </c>
      <c r="L132" s="249"/>
      <c r="M132" s="251"/>
      <c r="N132" s="252"/>
      <c r="O132" s="252"/>
      <c r="P132" s="252"/>
      <c r="Q132" s="252"/>
      <c r="R132" s="252"/>
      <c r="S132" s="252"/>
      <c r="T132" s="253"/>
      <c r="AT132" s="250" t="s">
        <v>269</v>
      </c>
      <c r="AU132" s="250" t="s">
        <v>91</v>
      </c>
      <c r="AV132" s="248" t="s">
        <v>91</v>
      </c>
      <c r="AW132" s="248" t="s">
        <v>34</v>
      </c>
      <c r="AX132" s="248" t="s">
        <v>81</v>
      </c>
      <c r="AY132" s="250" t="s">
        <v>260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1825</v>
      </c>
      <c r="G133" s="276"/>
      <c r="H133" s="279">
        <v>0.82799999999999996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92" customFormat="1">
      <c r="B134" s="293"/>
      <c r="C134" s="298"/>
      <c r="D134" s="273" t="s">
        <v>269</v>
      </c>
      <c r="E134" s="299" t="s">
        <v>1</v>
      </c>
      <c r="F134" s="300" t="s">
        <v>312</v>
      </c>
      <c r="G134" s="298"/>
      <c r="H134" s="301">
        <v>1.296</v>
      </c>
      <c r="L134" s="293"/>
      <c r="M134" s="295"/>
      <c r="N134" s="296"/>
      <c r="O134" s="296"/>
      <c r="P134" s="296"/>
      <c r="Q134" s="296"/>
      <c r="R134" s="296"/>
      <c r="S134" s="296"/>
      <c r="T134" s="297"/>
      <c r="AT134" s="294" t="s">
        <v>269</v>
      </c>
      <c r="AU134" s="294" t="s">
        <v>91</v>
      </c>
      <c r="AV134" s="292" t="s">
        <v>277</v>
      </c>
      <c r="AW134" s="292" t="s">
        <v>34</v>
      </c>
      <c r="AX134" s="292" t="s">
        <v>81</v>
      </c>
      <c r="AY134" s="294" t="s">
        <v>260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1826</v>
      </c>
      <c r="G135" s="276"/>
      <c r="H135" s="279">
        <v>3.1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81</v>
      </c>
      <c r="AY135" s="250" t="s">
        <v>260</v>
      </c>
    </row>
    <row r="136" spans="1:65" s="258" customFormat="1">
      <c r="B136" s="259"/>
      <c r="C136" s="285"/>
      <c r="D136" s="273" t="s">
        <v>269</v>
      </c>
      <c r="E136" s="286" t="s">
        <v>1811</v>
      </c>
      <c r="F136" s="287" t="s">
        <v>279</v>
      </c>
      <c r="G136" s="285"/>
      <c r="H136" s="288">
        <v>15.246</v>
      </c>
      <c r="L136" s="259"/>
      <c r="M136" s="261"/>
      <c r="N136" s="262"/>
      <c r="O136" s="262"/>
      <c r="P136" s="262"/>
      <c r="Q136" s="262"/>
      <c r="R136" s="262"/>
      <c r="S136" s="262"/>
      <c r="T136" s="263"/>
      <c r="AT136" s="260" t="s">
        <v>269</v>
      </c>
      <c r="AU136" s="260" t="s">
        <v>91</v>
      </c>
      <c r="AV136" s="258" t="s">
        <v>267</v>
      </c>
      <c r="AW136" s="258" t="s">
        <v>34</v>
      </c>
      <c r="AX136" s="258" t="s">
        <v>88</v>
      </c>
      <c r="AY136" s="260" t="s">
        <v>260</v>
      </c>
    </row>
    <row r="137" spans="1:65" s="156" customFormat="1" ht="21.75" customHeight="1">
      <c r="A137" s="154"/>
      <c r="B137" s="91"/>
      <c r="C137" s="267" t="s">
        <v>91</v>
      </c>
      <c r="D137" s="267" t="s">
        <v>262</v>
      </c>
      <c r="E137" s="268" t="s">
        <v>1223</v>
      </c>
      <c r="F137" s="269" t="s">
        <v>1224</v>
      </c>
      <c r="G137" s="270" t="s">
        <v>308</v>
      </c>
      <c r="H137" s="271">
        <v>53.707999999999998</v>
      </c>
      <c r="I137" s="93">
        <v>0</v>
      </c>
      <c r="J137" s="93">
        <f>ROUND(I137*H137,2)</f>
        <v>0</v>
      </c>
      <c r="K137" s="92" t="s">
        <v>266</v>
      </c>
      <c r="L137" s="91"/>
      <c r="M137" s="236" t="s">
        <v>1</v>
      </c>
      <c r="N137" s="237" t="s">
        <v>46</v>
      </c>
      <c r="O137" s="238">
        <v>0.215</v>
      </c>
      <c r="P137" s="238">
        <f>O137*H137</f>
        <v>11.547219999999999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267</v>
      </c>
      <c r="AT137" s="240" t="s">
        <v>262</v>
      </c>
      <c r="AU137" s="240" t="s">
        <v>91</v>
      </c>
      <c r="AY137" s="145" t="s">
        <v>260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45" t="s">
        <v>88</v>
      </c>
      <c r="BK137" s="241">
        <f>ROUND(I137*H137,2)</f>
        <v>0</v>
      </c>
      <c r="BL137" s="145" t="s">
        <v>267</v>
      </c>
      <c r="BM137" s="240" t="s">
        <v>1827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1828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1829</v>
      </c>
      <c r="G139" s="276"/>
      <c r="H139" s="279">
        <v>26.757999999999999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48" customFormat="1">
      <c r="B140" s="249"/>
      <c r="C140" s="276"/>
      <c r="D140" s="273" t="s">
        <v>269</v>
      </c>
      <c r="E140" s="277" t="s">
        <v>1</v>
      </c>
      <c r="F140" s="278" t="s">
        <v>1830</v>
      </c>
      <c r="G140" s="276"/>
      <c r="H140" s="279">
        <v>37.799999999999997</v>
      </c>
      <c r="L140" s="249"/>
      <c r="M140" s="251"/>
      <c r="N140" s="252"/>
      <c r="O140" s="252"/>
      <c r="P140" s="252"/>
      <c r="Q140" s="252"/>
      <c r="R140" s="252"/>
      <c r="S140" s="252"/>
      <c r="T140" s="253"/>
      <c r="AT140" s="250" t="s">
        <v>269</v>
      </c>
      <c r="AU140" s="250" t="s">
        <v>91</v>
      </c>
      <c r="AV140" s="248" t="s">
        <v>91</v>
      </c>
      <c r="AW140" s="248" t="s">
        <v>34</v>
      </c>
      <c r="AX140" s="248" t="s">
        <v>81</v>
      </c>
      <c r="AY140" s="250" t="s">
        <v>260</v>
      </c>
    </row>
    <row r="141" spans="1:65" s="292" customFormat="1">
      <c r="B141" s="293"/>
      <c r="C141" s="298"/>
      <c r="D141" s="273" t="s">
        <v>269</v>
      </c>
      <c r="E141" s="299" t="s">
        <v>1</v>
      </c>
      <c r="F141" s="300" t="s">
        <v>312</v>
      </c>
      <c r="G141" s="298"/>
      <c r="H141" s="301">
        <v>64.558000000000007</v>
      </c>
      <c r="L141" s="293"/>
      <c r="M141" s="295"/>
      <c r="N141" s="296"/>
      <c r="O141" s="296"/>
      <c r="P141" s="296"/>
      <c r="Q141" s="296"/>
      <c r="R141" s="296"/>
      <c r="S141" s="296"/>
      <c r="T141" s="297"/>
      <c r="AT141" s="294" t="s">
        <v>269</v>
      </c>
      <c r="AU141" s="294" t="s">
        <v>91</v>
      </c>
      <c r="AV141" s="292" t="s">
        <v>277</v>
      </c>
      <c r="AW141" s="292" t="s">
        <v>34</v>
      </c>
      <c r="AX141" s="292" t="s">
        <v>81</v>
      </c>
      <c r="AY141" s="294" t="s">
        <v>260</v>
      </c>
    </row>
    <row r="142" spans="1:65" s="242" customFormat="1">
      <c r="B142" s="243"/>
      <c r="C142" s="272"/>
      <c r="D142" s="273" t="s">
        <v>269</v>
      </c>
      <c r="E142" s="274" t="s">
        <v>1</v>
      </c>
      <c r="F142" s="275" t="s">
        <v>1831</v>
      </c>
      <c r="G142" s="272"/>
      <c r="H142" s="274" t="s">
        <v>1</v>
      </c>
      <c r="L142" s="243"/>
      <c r="M142" s="245"/>
      <c r="N142" s="246"/>
      <c r="O142" s="246"/>
      <c r="P142" s="246"/>
      <c r="Q142" s="246"/>
      <c r="R142" s="246"/>
      <c r="S142" s="246"/>
      <c r="T142" s="247"/>
      <c r="AT142" s="244" t="s">
        <v>269</v>
      </c>
      <c r="AU142" s="244" t="s">
        <v>91</v>
      </c>
      <c r="AV142" s="242" t="s">
        <v>88</v>
      </c>
      <c r="AW142" s="242" t="s">
        <v>34</v>
      </c>
      <c r="AX142" s="242" t="s">
        <v>81</v>
      </c>
      <c r="AY142" s="244" t="s">
        <v>260</v>
      </c>
    </row>
    <row r="143" spans="1:65" s="248" customFormat="1">
      <c r="B143" s="249"/>
      <c r="C143" s="276"/>
      <c r="D143" s="273" t="s">
        <v>269</v>
      </c>
      <c r="E143" s="277" t="s">
        <v>1</v>
      </c>
      <c r="F143" s="278" t="s">
        <v>1832</v>
      </c>
      <c r="G143" s="276"/>
      <c r="H143" s="279">
        <v>-10.85</v>
      </c>
      <c r="L143" s="249"/>
      <c r="M143" s="251"/>
      <c r="N143" s="252"/>
      <c r="O143" s="252"/>
      <c r="P143" s="252"/>
      <c r="Q143" s="252"/>
      <c r="R143" s="252"/>
      <c r="S143" s="252"/>
      <c r="T143" s="253"/>
      <c r="AT143" s="250" t="s">
        <v>269</v>
      </c>
      <c r="AU143" s="250" t="s">
        <v>91</v>
      </c>
      <c r="AV143" s="248" t="s">
        <v>91</v>
      </c>
      <c r="AW143" s="248" t="s">
        <v>34</v>
      </c>
      <c r="AX143" s="248" t="s">
        <v>81</v>
      </c>
      <c r="AY143" s="250" t="s">
        <v>260</v>
      </c>
    </row>
    <row r="144" spans="1:65" s="258" customFormat="1">
      <c r="B144" s="259"/>
      <c r="C144" s="285"/>
      <c r="D144" s="273" t="s">
        <v>269</v>
      </c>
      <c r="E144" s="286" t="s">
        <v>1817</v>
      </c>
      <c r="F144" s="287" t="s">
        <v>279</v>
      </c>
      <c r="G144" s="285"/>
      <c r="H144" s="288">
        <v>53.707999999999998</v>
      </c>
      <c r="L144" s="259"/>
      <c r="M144" s="261"/>
      <c r="N144" s="262"/>
      <c r="O144" s="262"/>
      <c r="P144" s="262"/>
      <c r="Q144" s="262"/>
      <c r="R144" s="262"/>
      <c r="S144" s="262"/>
      <c r="T144" s="263"/>
      <c r="AT144" s="260" t="s">
        <v>269</v>
      </c>
      <c r="AU144" s="260" t="s">
        <v>91</v>
      </c>
      <c r="AV144" s="258" t="s">
        <v>267</v>
      </c>
      <c r="AW144" s="258" t="s">
        <v>34</v>
      </c>
      <c r="AX144" s="258" t="s">
        <v>88</v>
      </c>
      <c r="AY144" s="260" t="s">
        <v>260</v>
      </c>
    </row>
    <row r="145" spans="1:65" s="156" customFormat="1" ht="16.5" customHeight="1">
      <c r="A145" s="154"/>
      <c r="B145" s="91"/>
      <c r="C145" s="267" t="s">
        <v>277</v>
      </c>
      <c r="D145" s="267" t="s">
        <v>262</v>
      </c>
      <c r="E145" s="268" t="s">
        <v>335</v>
      </c>
      <c r="F145" s="269" t="s">
        <v>336</v>
      </c>
      <c r="G145" s="270" t="s">
        <v>308</v>
      </c>
      <c r="H145" s="271">
        <v>7.74</v>
      </c>
      <c r="I145" s="93">
        <v>0</v>
      </c>
      <c r="J145" s="93">
        <f>ROUND(I145*H145,2)</f>
        <v>0</v>
      </c>
      <c r="K145" s="92" t="s">
        <v>266</v>
      </c>
      <c r="L145" s="91"/>
      <c r="M145" s="236" t="s">
        <v>1</v>
      </c>
      <c r="N145" s="237" t="s">
        <v>46</v>
      </c>
      <c r="O145" s="238">
        <v>1.548</v>
      </c>
      <c r="P145" s="238">
        <f>O145*H145</f>
        <v>11.981520000000002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R145" s="240" t="s">
        <v>267</v>
      </c>
      <c r="AT145" s="240" t="s">
        <v>262</v>
      </c>
      <c r="AU145" s="240" t="s">
        <v>91</v>
      </c>
      <c r="AY145" s="145" t="s">
        <v>260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45" t="s">
        <v>88</v>
      </c>
      <c r="BK145" s="241">
        <f>ROUND(I145*H145,2)</f>
        <v>0</v>
      </c>
      <c r="BL145" s="145" t="s">
        <v>267</v>
      </c>
      <c r="BM145" s="240" t="s">
        <v>1833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1834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341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8" customFormat="1">
      <c r="B148" s="249"/>
      <c r="C148" s="276"/>
      <c r="D148" s="273" t="s">
        <v>269</v>
      </c>
      <c r="E148" s="277" t="s">
        <v>1</v>
      </c>
      <c r="F148" s="278" t="s">
        <v>1835</v>
      </c>
      <c r="G148" s="276"/>
      <c r="H148" s="279">
        <v>5.0999999999999996</v>
      </c>
      <c r="L148" s="249"/>
      <c r="M148" s="251"/>
      <c r="N148" s="252"/>
      <c r="O148" s="252"/>
      <c r="P148" s="252"/>
      <c r="Q148" s="252"/>
      <c r="R148" s="252"/>
      <c r="S148" s="252"/>
      <c r="T148" s="253"/>
      <c r="AT148" s="250" t="s">
        <v>269</v>
      </c>
      <c r="AU148" s="250" t="s">
        <v>91</v>
      </c>
      <c r="AV148" s="248" t="s">
        <v>91</v>
      </c>
      <c r="AW148" s="248" t="s">
        <v>34</v>
      </c>
      <c r="AX148" s="248" t="s">
        <v>81</v>
      </c>
      <c r="AY148" s="250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1836</v>
      </c>
      <c r="G149" s="276"/>
      <c r="H149" s="279">
        <v>1.35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92" customFormat="1">
      <c r="B150" s="293"/>
      <c r="C150" s="298"/>
      <c r="D150" s="273" t="s">
        <v>269</v>
      </c>
      <c r="E150" s="299" t="s">
        <v>1809</v>
      </c>
      <c r="F150" s="300" t="s">
        <v>345</v>
      </c>
      <c r="G150" s="298"/>
      <c r="H150" s="301">
        <v>6.45</v>
      </c>
      <c r="L150" s="293"/>
      <c r="M150" s="295"/>
      <c r="N150" s="296"/>
      <c r="O150" s="296"/>
      <c r="P150" s="296"/>
      <c r="Q150" s="296"/>
      <c r="R150" s="296"/>
      <c r="S150" s="296"/>
      <c r="T150" s="297"/>
      <c r="AT150" s="294" t="s">
        <v>269</v>
      </c>
      <c r="AU150" s="294" t="s">
        <v>91</v>
      </c>
      <c r="AV150" s="292" t="s">
        <v>277</v>
      </c>
      <c r="AW150" s="292" t="s">
        <v>34</v>
      </c>
      <c r="AX150" s="292" t="s">
        <v>81</v>
      </c>
      <c r="AY150" s="294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346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1837</v>
      </c>
      <c r="G152" s="276"/>
      <c r="H152" s="279">
        <v>1.29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58" customFormat="1">
      <c r="B153" s="259"/>
      <c r="C153" s="285"/>
      <c r="D153" s="273" t="s">
        <v>269</v>
      </c>
      <c r="E153" s="286" t="s">
        <v>1838</v>
      </c>
      <c r="F153" s="287" t="s">
        <v>279</v>
      </c>
      <c r="G153" s="285"/>
      <c r="H153" s="288">
        <v>7.74</v>
      </c>
      <c r="L153" s="259"/>
      <c r="M153" s="261"/>
      <c r="N153" s="262"/>
      <c r="O153" s="262"/>
      <c r="P153" s="262"/>
      <c r="Q153" s="262"/>
      <c r="R153" s="262"/>
      <c r="S153" s="262"/>
      <c r="T153" s="263"/>
      <c r="AT153" s="260" t="s">
        <v>269</v>
      </c>
      <c r="AU153" s="260" t="s">
        <v>91</v>
      </c>
      <c r="AV153" s="258" t="s">
        <v>267</v>
      </c>
      <c r="AW153" s="258" t="s">
        <v>34</v>
      </c>
      <c r="AX153" s="258" t="s">
        <v>88</v>
      </c>
      <c r="AY153" s="260" t="s">
        <v>260</v>
      </c>
    </row>
    <row r="154" spans="1:65" s="156" customFormat="1" ht="16.5" customHeight="1">
      <c r="A154" s="154"/>
      <c r="B154" s="91"/>
      <c r="C154" s="267" t="s">
        <v>267</v>
      </c>
      <c r="D154" s="267" t="s">
        <v>262</v>
      </c>
      <c r="E154" s="268" t="s">
        <v>358</v>
      </c>
      <c r="F154" s="269" t="s">
        <v>359</v>
      </c>
      <c r="G154" s="270" t="s">
        <v>308</v>
      </c>
      <c r="H154" s="271">
        <v>68.953999999999994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8.6999999999999994E-2</v>
      </c>
      <c r="P154" s="238">
        <f>O154*H154</f>
        <v>5.9989979999999994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1839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1070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1811</v>
      </c>
      <c r="G156" s="276"/>
      <c r="H156" s="279">
        <v>15.246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81</v>
      </c>
      <c r="AY156" s="250" t="s">
        <v>260</v>
      </c>
    </row>
    <row r="157" spans="1:65" s="248" customFormat="1">
      <c r="B157" s="249"/>
      <c r="C157" s="276"/>
      <c r="D157" s="273" t="s">
        <v>269</v>
      </c>
      <c r="E157" s="277" t="s">
        <v>1</v>
      </c>
      <c r="F157" s="278" t="s">
        <v>1817</v>
      </c>
      <c r="G157" s="276"/>
      <c r="H157" s="279">
        <v>53.707999999999998</v>
      </c>
      <c r="L157" s="249"/>
      <c r="M157" s="251"/>
      <c r="N157" s="252"/>
      <c r="O157" s="252"/>
      <c r="P157" s="252"/>
      <c r="Q157" s="252"/>
      <c r="R157" s="252"/>
      <c r="S157" s="252"/>
      <c r="T157" s="253"/>
      <c r="AT157" s="250" t="s">
        <v>269</v>
      </c>
      <c r="AU157" s="250" t="s">
        <v>91</v>
      </c>
      <c r="AV157" s="248" t="s">
        <v>91</v>
      </c>
      <c r="AW157" s="248" t="s">
        <v>34</v>
      </c>
      <c r="AX157" s="248" t="s">
        <v>81</v>
      </c>
      <c r="AY157" s="250" t="s">
        <v>260</v>
      </c>
    </row>
    <row r="158" spans="1:65" s="258" customFormat="1">
      <c r="B158" s="259"/>
      <c r="C158" s="285"/>
      <c r="D158" s="273" t="s">
        <v>269</v>
      </c>
      <c r="E158" s="286" t="s">
        <v>1807</v>
      </c>
      <c r="F158" s="287" t="s">
        <v>279</v>
      </c>
      <c r="G158" s="285"/>
      <c r="H158" s="288">
        <v>68.953999999999994</v>
      </c>
      <c r="L158" s="259"/>
      <c r="M158" s="261"/>
      <c r="N158" s="262"/>
      <c r="O158" s="262"/>
      <c r="P158" s="262"/>
      <c r="Q158" s="262"/>
      <c r="R158" s="262"/>
      <c r="S158" s="262"/>
      <c r="T158" s="263"/>
      <c r="AT158" s="260" t="s">
        <v>269</v>
      </c>
      <c r="AU158" s="260" t="s">
        <v>91</v>
      </c>
      <c r="AV158" s="258" t="s">
        <v>267</v>
      </c>
      <c r="AW158" s="258" t="s">
        <v>34</v>
      </c>
      <c r="AX158" s="258" t="s">
        <v>88</v>
      </c>
      <c r="AY158" s="260" t="s">
        <v>260</v>
      </c>
    </row>
    <row r="159" spans="1:65" s="156" customFormat="1" ht="16.5" customHeight="1">
      <c r="A159" s="154"/>
      <c r="B159" s="91"/>
      <c r="C159" s="267" t="s">
        <v>296</v>
      </c>
      <c r="D159" s="267" t="s">
        <v>262</v>
      </c>
      <c r="E159" s="268" t="s">
        <v>1071</v>
      </c>
      <c r="F159" s="269" t="s">
        <v>1072</v>
      </c>
      <c r="G159" s="270" t="s">
        <v>308</v>
      </c>
      <c r="H159" s="271">
        <v>15.246</v>
      </c>
      <c r="I159" s="93">
        <v>0</v>
      </c>
      <c r="J159" s="93">
        <f>ROUND(I159*H159,2)</f>
        <v>0</v>
      </c>
      <c r="K159" s="92" t="s">
        <v>266</v>
      </c>
      <c r="L159" s="91"/>
      <c r="M159" s="236" t="s">
        <v>1</v>
      </c>
      <c r="N159" s="237" t="s">
        <v>46</v>
      </c>
      <c r="O159" s="238">
        <v>0.19700000000000001</v>
      </c>
      <c r="P159" s="238">
        <f>O159*H159</f>
        <v>3.0034620000000003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R159" s="240" t="s">
        <v>267</v>
      </c>
      <c r="AT159" s="240" t="s">
        <v>262</v>
      </c>
      <c r="AU159" s="240" t="s">
        <v>91</v>
      </c>
      <c r="AY159" s="145" t="s">
        <v>260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45" t="s">
        <v>88</v>
      </c>
      <c r="BK159" s="241">
        <f>ROUND(I159*H159,2)</f>
        <v>0</v>
      </c>
      <c r="BL159" s="145" t="s">
        <v>267</v>
      </c>
      <c r="BM159" s="240" t="s">
        <v>1840</v>
      </c>
    </row>
    <row r="160" spans="1:65" s="242" customFormat="1">
      <c r="B160" s="243"/>
      <c r="C160" s="272"/>
      <c r="D160" s="273" t="s">
        <v>269</v>
      </c>
      <c r="E160" s="274" t="s">
        <v>1</v>
      </c>
      <c r="F160" s="275" t="s">
        <v>1338</v>
      </c>
      <c r="G160" s="272"/>
      <c r="H160" s="274" t="s">
        <v>1</v>
      </c>
      <c r="L160" s="243"/>
      <c r="M160" s="245"/>
      <c r="N160" s="246"/>
      <c r="O160" s="246"/>
      <c r="P160" s="246"/>
      <c r="Q160" s="246"/>
      <c r="R160" s="246"/>
      <c r="S160" s="246"/>
      <c r="T160" s="247"/>
      <c r="AT160" s="244" t="s">
        <v>269</v>
      </c>
      <c r="AU160" s="244" t="s">
        <v>91</v>
      </c>
      <c r="AV160" s="242" t="s">
        <v>88</v>
      </c>
      <c r="AW160" s="242" t="s">
        <v>34</v>
      </c>
      <c r="AX160" s="242" t="s">
        <v>81</v>
      </c>
      <c r="AY160" s="244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1811</v>
      </c>
      <c r="G161" s="276"/>
      <c r="H161" s="279">
        <v>15.246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88</v>
      </c>
      <c r="AY161" s="250" t="s">
        <v>260</v>
      </c>
    </row>
    <row r="162" spans="1:65" s="156" customFormat="1" ht="22.8">
      <c r="A162" s="154"/>
      <c r="B162" s="91"/>
      <c r="C162" s="267" t="s">
        <v>305</v>
      </c>
      <c r="D162" s="267" t="s">
        <v>262</v>
      </c>
      <c r="E162" s="268" t="s">
        <v>378</v>
      </c>
      <c r="F162" s="269" t="s">
        <v>379</v>
      </c>
      <c r="G162" s="270" t="s">
        <v>380</v>
      </c>
      <c r="H162" s="271">
        <v>120.67</v>
      </c>
      <c r="I162" s="93">
        <v>0</v>
      </c>
      <c r="J162" s="93">
        <f>ROUND(I162*H162,2)</f>
        <v>0</v>
      </c>
      <c r="K162" s="92" t="s">
        <v>292</v>
      </c>
      <c r="L162" s="91"/>
      <c r="M162" s="236" t="s">
        <v>1</v>
      </c>
      <c r="N162" s="237" t="s">
        <v>46</v>
      </c>
      <c r="O162" s="238">
        <v>0</v>
      </c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R162" s="240" t="s">
        <v>267</v>
      </c>
      <c r="AT162" s="240" t="s">
        <v>262</v>
      </c>
      <c r="AU162" s="240" t="s">
        <v>91</v>
      </c>
      <c r="AY162" s="145" t="s">
        <v>260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45" t="s">
        <v>88</v>
      </c>
      <c r="BK162" s="241">
        <f>ROUND(I162*H162,2)</f>
        <v>0</v>
      </c>
      <c r="BL162" s="145" t="s">
        <v>267</v>
      </c>
      <c r="BM162" s="240" t="s">
        <v>1841</v>
      </c>
    </row>
    <row r="163" spans="1:65" s="242" customFormat="1">
      <c r="B163" s="243"/>
      <c r="C163" s="272"/>
      <c r="D163" s="273" t="s">
        <v>269</v>
      </c>
      <c r="E163" s="274" t="s">
        <v>1</v>
      </c>
      <c r="F163" s="275" t="s">
        <v>382</v>
      </c>
      <c r="G163" s="272"/>
      <c r="H163" s="274" t="s">
        <v>1</v>
      </c>
      <c r="L163" s="243"/>
      <c r="M163" s="245"/>
      <c r="N163" s="246"/>
      <c r="O163" s="246"/>
      <c r="P163" s="246"/>
      <c r="Q163" s="246"/>
      <c r="R163" s="246"/>
      <c r="S163" s="246"/>
      <c r="T163" s="247"/>
      <c r="AT163" s="244" t="s">
        <v>269</v>
      </c>
      <c r="AU163" s="244" t="s">
        <v>91</v>
      </c>
      <c r="AV163" s="242" t="s">
        <v>88</v>
      </c>
      <c r="AW163" s="242" t="s">
        <v>34</v>
      </c>
      <c r="AX163" s="242" t="s">
        <v>81</v>
      </c>
      <c r="AY163" s="244" t="s">
        <v>260</v>
      </c>
    </row>
    <row r="164" spans="1:65" s="242" customFormat="1">
      <c r="B164" s="243"/>
      <c r="C164" s="272"/>
      <c r="D164" s="273" t="s">
        <v>269</v>
      </c>
      <c r="E164" s="274" t="s">
        <v>1</v>
      </c>
      <c r="F164" s="275" t="s">
        <v>383</v>
      </c>
      <c r="G164" s="272"/>
      <c r="H164" s="274" t="s">
        <v>1</v>
      </c>
      <c r="L164" s="243"/>
      <c r="M164" s="245"/>
      <c r="N164" s="246"/>
      <c r="O164" s="246"/>
      <c r="P164" s="246"/>
      <c r="Q164" s="246"/>
      <c r="R164" s="246"/>
      <c r="S164" s="246"/>
      <c r="T164" s="247"/>
      <c r="AT164" s="244" t="s">
        <v>269</v>
      </c>
      <c r="AU164" s="244" t="s">
        <v>91</v>
      </c>
      <c r="AV164" s="242" t="s">
        <v>88</v>
      </c>
      <c r="AW164" s="242" t="s">
        <v>34</v>
      </c>
      <c r="AX164" s="242" t="s">
        <v>81</v>
      </c>
      <c r="AY164" s="244" t="s">
        <v>260</v>
      </c>
    </row>
    <row r="165" spans="1:65" s="292" customFormat="1">
      <c r="B165" s="293"/>
      <c r="C165" s="298"/>
      <c r="D165" s="273" t="s">
        <v>269</v>
      </c>
      <c r="E165" s="299" t="s">
        <v>1</v>
      </c>
      <c r="F165" s="300" t="s">
        <v>312</v>
      </c>
      <c r="G165" s="298"/>
      <c r="H165" s="301">
        <v>0</v>
      </c>
      <c r="L165" s="293"/>
      <c r="M165" s="295"/>
      <c r="N165" s="296"/>
      <c r="O165" s="296"/>
      <c r="P165" s="296"/>
      <c r="Q165" s="296"/>
      <c r="R165" s="296"/>
      <c r="S165" s="296"/>
      <c r="T165" s="297"/>
      <c r="AT165" s="294" t="s">
        <v>269</v>
      </c>
      <c r="AU165" s="294" t="s">
        <v>91</v>
      </c>
      <c r="AV165" s="292" t="s">
        <v>277</v>
      </c>
      <c r="AW165" s="292" t="s">
        <v>34</v>
      </c>
      <c r="AX165" s="292" t="s">
        <v>81</v>
      </c>
      <c r="AY165" s="294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1842</v>
      </c>
      <c r="G166" s="276"/>
      <c r="H166" s="279">
        <v>120.67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81</v>
      </c>
      <c r="AY166" s="250" t="s">
        <v>260</v>
      </c>
    </row>
    <row r="167" spans="1:65" s="258" customFormat="1">
      <c r="B167" s="259"/>
      <c r="C167" s="285"/>
      <c r="D167" s="273" t="s">
        <v>269</v>
      </c>
      <c r="E167" s="286" t="s">
        <v>1</v>
      </c>
      <c r="F167" s="287" t="s">
        <v>279</v>
      </c>
      <c r="G167" s="285"/>
      <c r="H167" s="288">
        <v>120.67</v>
      </c>
      <c r="L167" s="259"/>
      <c r="M167" s="261"/>
      <c r="N167" s="262"/>
      <c r="O167" s="262"/>
      <c r="P167" s="262"/>
      <c r="Q167" s="262"/>
      <c r="R167" s="262"/>
      <c r="S167" s="262"/>
      <c r="T167" s="263"/>
      <c r="AT167" s="260" t="s">
        <v>269</v>
      </c>
      <c r="AU167" s="260" t="s">
        <v>91</v>
      </c>
      <c r="AV167" s="258" t="s">
        <v>267</v>
      </c>
      <c r="AW167" s="258" t="s">
        <v>34</v>
      </c>
      <c r="AX167" s="258" t="s">
        <v>88</v>
      </c>
      <c r="AY167" s="260" t="s">
        <v>260</v>
      </c>
    </row>
    <row r="168" spans="1:65" s="156" customFormat="1" ht="16.5" customHeight="1">
      <c r="A168" s="154"/>
      <c r="B168" s="91"/>
      <c r="C168" s="267" t="s">
        <v>313</v>
      </c>
      <c r="D168" s="267" t="s">
        <v>262</v>
      </c>
      <c r="E168" s="268" t="s">
        <v>386</v>
      </c>
      <c r="F168" s="269" t="s">
        <v>387</v>
      </c>
      <c r="G168" s="270" t="s">
        <v>308</v>
      </c>
      <c r="H168" s="271">
        <v>68.953999999999994</v>
      </c>
      <c r="I168" s="93">
        <v>0</v>
      </c>
      <c r="J168" s="93">
        <f>ROUND(I168*H168,2)</f>
        <v>0</v>
      </c>
      <c r="K168" s="92" t="s">
        <v>266</v>
      </c>
      <c r="L168" s="91"/>
      <c r="M168" s="236" t="s">
        <v>1</v>
      </c>
      <c r="N168" s="237" t="s">
        <v>46</v>
      </c>
      <c r="O168" s="238">
        <v>8.9999999999999993E-3</v>
      </c>
      <c r="P168" s="238">
        <f>O168*H168</f>
        <v>0.62058599999999986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R168" s="240" t="s">
        <v>267</v>
      </c>
      <c r="AT168" s="240" t="s">
        <v>262</v>
      </c>
      <c r="AU168" s="240" t="s">
        <v>91</v>
      </c>
      <c r="AY168" s="145" t="s">
        <v>260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45" t="s">
        <v>88</v>
      </c>
      <c r="BK168" s="241">
        <f>ROUND(I168*H168,2)</f>
        <v>0</v>
      </c>
      <c r="BL168" s="145" t="s">
        <v>267</v>
      </c>
      <c r="BM168" s="240" t="s">
        <v>1843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1807</v>
      </c>
      <c r="G169" s="276"/>
      <c r="H169" s="279">
        <v>68.953999999999994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88</v>
      </c>
      <c r="AY169" s="250" t="s">
        <v>260</v>
      </c>
    </row>
    <row r="170" spans="1:65" s="156" customFormat="1" ht="16.5" customHeight="1">
      <c r="A170" s="154"/>
      <c r="B170" s="91"/>
      <c r="C170" s="267" t="s">
        <v>322</v>
      </c>
      <c r="D170" s="267" t="s">
        <v>262</v>
      </c>
      <c r="E170" s="268" t="s">
        <v>1342</v>
      </c>
      <c r="F170" s="269" t="s">
        <v>1343</v>
      </c>
      <c r="G170" s="270" t="s">
        <v>265</v>
      </c>
      <c r="H170" s="271">
        <v>46.5</v>
      </c>
      <c r="I170" s="93">
        <v>0</v>
      </c>
      <c r="J170" s="93">
        <f>ROUND(I170*H170,2)</f>
        <v>0</v>
      </c>
      <c r="K170" s="92" t="s">
        <v>266</v>
      </c>
      <c r="L170" s="91"/>
      <c r="M170" s="236" t="s">
        <v>1</v>
      </c>
      <c r="N170" s="237" t="s">
        <v>46</v>
      </c>
      <c r="O170" s="238">
        <v>0.14899999999999999</v>
      </c>
      <c r="P170" s="238">
        <f>O170*H170</f>
        <v>6.9284999999999997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267</v>
      </c>
      <c r="AT170" s="240" t="s">
        <v>262</v>
      </c>
      <c r="AU170" s="240" t="s">
        <v>91</v>
      </c>
      <c r="AY170" s="145" t="s">
        <v>260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45" t="s">
        <v>88</v>
      </c>
      <c r="BK170" s="241">
        <f>ROUND(I170*H170,2)</f>
        <v>0</v>
      </c>
      <c r="BL170" s="145" t="s">
        <v>267</v>
      </c>
      <c r="BM170" s="240" t="s">
        <v>1844</v>
      </c>
    </row>
    <row r="171" spans="1:65" s="242" customFormat="1">
      <c r="B171" s="243"/>
      <c r="C171" s="272"/>
      <c r="D171" s="273" t="s">
        <v>269</v>
      </c>
      <c r="E171" s="274" t="s">
        <v>1</v>
      </c>
      <c r="F171" s="275" t="s">
        <v>1345</v>
      </c>
      <c r="G171" s="272"/>
      <c r="H171" s="274" t="s">
        <v>1</v>
      </c>
      <c r="L171" s="243"/>
      <c r="M171" s="245"/>
      <c r="N171" s="246"/>
      <c r="O171" s="246"/>
      <c r="P171" s="246"/>
      <c r="Q171" s="246"/>
      <c r="R171" s="246"/>
      <c r="S171" s="246"/>
      <c r="T171" s="247"/>
      <c r="AT171" s="244" t="s">
        <v>269</v>
      </c>
      <c r="AU171" s="244" t="s">
        <v>91</v>
      </c>
      <c r="AV171" s="242" t="s">
        <v>88</v>
      </c>
      <c r="AW171" s="242" t="s">
        <v>34</v>
      </c>
      <c r="AX171" s="242" t="s">
        <v>81</v>
      </c>
      <c r="AY171" s="244" t="s">
        <v>260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1845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1846</v>
      </c>
      <c r="G173" s="276"/>
      <c r="H173" s="279">
        <v>31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81</v>
      </c>
      <c r="AY173" s="250" t="s">
        <v>260</v>
      </c>
    </row>
    <row r="174" spans="1:65" s="248" customFormat="1">
      <c r="B174" s="249"/>
      <c r="C174" s="276"/>
      <c r="D174" s="273" t="s">
        <v>269</v>
      </c>
      <c r="E174" s="277" t="s">
        <v>1</v>
      </c>
      <c r="F174" s="278" t="s">
        <v>1847</v>
      </c>
      <c r="G174" s="276"/>
      <c r="H174" s="279">
        <v>15.5</v>
      </c>
      <c r="L174" s="249"/>
      <c r="M174" s="251"/>
      <c r="N174" s="252"/>
      <c r="O174" s="252"/>
      <c r="P174" s="252"/>
      <c r="Q174" s="252"/>
      <c r="R174" s="252"/>
      <c r="S174" s="252"/>
      <c r="T174" s="253"/>
      <c r="AT174" s="250" t="s">
        <v>269</v>
      </c>
      <c r="AU174" s="250" t="s">
        <v>91</v>
      </c>
      <c r="AV174" s="248" t="s">
        <v>91</v>
      </c>
      <c r="AW174" s="248" t="s">
        <v>34</v>
      </c>
      <c r="AX174" s="248" t="s">
        <v>81</v>
      </c>
      <c r="AY174" s="250" t="s">
        <v>260</v>
      </c>
    </row>
    <row r="175" spans="1:65" s="258" customFormat="1">
      <c r="B175" s="259"/>
      <c r="C175" s="285"/>
      <c r="D175" s="273" t="s">
        <v>269</v>
      </c>
      <c r="E175" s="286" t="s">
        <v>1815</v>
      </c>
      <c r="F175" s="287" t="s">
        <v>279</v>
      </c>
      <c r="G175" s="285"/>
      <c r="H175" s="288">
        <v>46.5</v>
      </c>
      <c r="L175" s="259"/>
      <c r="M175" s="261"/>
      <c r="N175" s="262"/>
      <c r="O175" s="262"/>
      <c r="P175" s="262"/>
      <c r="Q175" s="262"/>
      <c r="R175" s="262"/>
      <c r="S175" s="262"/>
      <c r="T175" s="263"/>
      <c r="AT175" s="260" t="s">
        <v>269</v>
      </c>
      <c r="AU175" s="260" t="s">
        <v>91</v>
      </c>
      <c r="AV175" s="258" t="s">
        <v>267</v>
      </c>
      <c r="AW175" s="258" t="s">
        <v>34</v>
      </c>
      <c r="AX175" s="258" t="s">
        <v>88</v>
      </c>
      <c r="AY175" s="260" t="s">
        <v>260</v>
      </c>
    </row>
    <row r="176" spans="1:65" s="156" customFormat="1" ht="16.5" customHeight="1">
      <c r="A176" s="154"/>
      <c r="B176" s="91"/>
      <c r="C176" s="267" t="s">
        <v>334</v>
      </c>
      <c r="D176" s="267" t="s">
        <v>262</v>
      </c>
      <c r="E176" s="268" t="s">
        <v>1351</v>
      </c>
      <c r="F176" s="269" t="s">
        <v>1352</v>
      </c>
      <c r="G176" s="270" t="s">
        <v>265</v>
      </c>
      <c r="H176" s="271">
        <v>137.94999999999999</v>
      </c>
      <c r="I176" s="93">
        <v>0</v>
      </c>
      <c r="J176" s="93">
        <f>ROUND(I176*H176,2)</f>
        <v>0</v>
      </c>
      <c r="K176" s="92" t="s">
        <v>266</v>
      </c>
      <c r="L176" s="91"/>
      <c r="M176" s="236" t="s">
        <v>1</v>
      </c>
      <c r="N176" s="237" t="s">
        <v>46</v>
      </c>
      <c r="O176" s="238">
        <v>2.5000000000000001E-2</v>
      </c>
      <c r="P176" s="238">
        <f>O176*H176</f>
        <v>3.44875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R176" s="240" t="s">
        <v>267</v>
      </c>
      <c r="AT176" s="240" t="s">
        <v>262</v>
      </c>
      <c r="AU176" s="240" t="s">
        <v>91</v>
      </c>
      <c r="AY176" s="145" t="s">
        <v>260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45" t="s">
        <v>88</v>
      </c>
      <c r="BK176" s="241">
        <f>ROUND(I176*H176,2)</f>
        <v>0</v>
      </c>
      <c r="BL176" s="145" t="s">
        <v>267</v>
      </c>
      <c r="BM176" s="240" t="s">
        <v>1848</v>
      </c>
    </row>
    <row r="177" spans="1:65" s="242" customFormat="1">
      <c r="B177" s="243"/>
      <c r="C177" s="272"/>
      <c r="D177" s="273" t="s">
        <v>269</v>
      </c>
      <c r="E177" s="274" t="s">
        <v>1</v>
      </c>
      <c r="F177" s="275" t="s">
        <v>1849</v>
      </c>
      <c r="G177" s="272"/>
      <c r="H177" s="274" t="s">
        <v>1</v>
      </c>
      <c r="L177" s="243"/>
      <c r="M177" s="245"/>
      <c r="N177" s="246"/>
      <c r="O177" s="246"/>
      <c r="P177" s="246"/>
      <c r="Q177" s="246"/>
      <c r="R177" s="246"/>
      <c r="S177" s="246"/>
      <c r="T177" s="247"/>
      <c r="AT177" s="244" t="s">
        <v>269</v>
      </c>
      <c r="AU177" s="244" t="s">
        <v>91</v>
      </c>
      <c r="AV177" s="242" t="s">
        <v>88</v>
      </c>
      <c r="AW177" s="242" t="s">
        <v>34</v>
      </c>
      <c r="AX177" s="242" t="s">
        <v>81</v>
      </c>
      <c r="AY177" s="244" t="s">
        <v>260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1801</v>
      </c>
      <c r="G178" s="276"/>
      <c r="H178" s="279">
        <v>76.45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81</v>
      </c>
      <c r="AY178" s="250" t="s">
        <v>260</v>
      </c>
    </row>
    <row r="179" spans="1:65" s="248" customFormat="1">
      <c r="B179" s="249"/>
      <c r="C179" s="276"/>
      <c r="D179" s="273" t="s">
        <v>269</v>
      </c>
      <c r="E179" s="277" t="s">
        <v>1</v>
      </c>
      <c r="F179" s="278" t="s">
        <v>1803</v>
      </c>
      <c r="G179" s="276"/>
      <c r="H179" s="279">
        <v>108</v>
      </c>
      <c r="L179" s="249"/>
      <c r="M179" s="251"/>
      <c r="N179" s="252"/>
      <c r="O179" s="252"/>
      <c r="P179" s="252"/>
      <c r="Q179" s="252"/>
      <c r="R179" s="252"/>
      <c r="S179" s="252"/>
      <c r="T179" s="253"/>
      <c r="AT179" s="250" t="s">
        <v>269</v>
      </c>
      <c r="AU179" s="250" t="s">
        <v>91</v>
      </c>
      <c r="AV179" s="248" t="s">
        <v>91</v>
      </c>
      <c r="AW179" s="248" t="s">
        <v>34</v>
      </c>
      <c r="AX179" s="248" t="s">
        <v>81</v>
      </c>
      <c r="AY179" s="250" t="s">
        <v>260</v>
      </c>
    </row>
    <row r="180" spans="1:65" s="292" customFormat="1">
      <c r="B180" s="293"/>
      <c r="C180" s="298"/>
      <c r="D180" s="273" t="s">
        <v>269</v>
      </c>
      <c r="E180" s="299" t="s">
        <v>1</v>
      </c>
      <c r="F180" s="300" t="s">
        <v>312</v>
      </c>
      <c r="G180" s="298"/>
      <c r="H180" s="301">
        <v>184.45</v>
      </c>
      <c r="L180" s="293"/>
      <c r="M180" s="295"/>
      <c r="N180" s="296"/>
      <c r="O180" s="296"/>
      <c r="P180" s="296"/>
      <c r="Q180" s="296"/>
      <c r="R180" s="296"/>
      <c r="S180" s="296"/>
      <c r="T180" s="297"/>
      <c r="AT180" s="294" t="s">
        <v>269</v>
      </c>
      <c r="AU180" s="294" t="s">
        <v>91</v>
      </c>
      <c r="AV180" s="292" t="s">
        <v>277</v>
      </c>
      <c r="AW180" s="292" t="s">
        <v>34</v>
      </c>
      <c r="AX180" s="292" t="s">
        <v>81</v>
      </c>
      <c r="AY180" s="294" t="s">
        <v>260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1850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1851</v>
      </c>
      <c r="G182" s="276"/>
      <c r="H182" s="279">
        <v>-46.5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58" customFormat="1">
      <c r="B183" s="259"/>
      <c r="C183" s="285"/>
      <c r="D183" s="273" t="s">
        <v>269</v>
      </c>
      <c r="E183" s="286" t="s">
        <v>1</v>
      </c>
      <c r="F183" s="287" t="s">
        <v>279</v>
      </c>
      <c r="G183" s="285"/>
      <c r="H183" s="288">
        <v>137.94999999999999</v>
      </c>
      <c r="L183" s="259"/>
      <c r="M183" s="261"/>
      <c r="N183" s="262"/>
      <c r="O183" s="262"/>
      <c r="P183" s="262"/>
      <c r="Q183" s="262"/>
      <c r="R183" s="262"/>
      <c r="S183" s="262"/>
      <c r="T183" s="263"/>
      <c r="AT183" s="260" t="s">
        <v>269</v>
      </c>
      <c r="AU183" s="260" t="s">
        <v>91</v>
      </c>
      <c r="AV183" s="258" t="s">
        <v>267</v>
      </c>
      <c r="AW183" s="258" t="s">
        <v>34</v>
      </c>
      <c r="AX183" s="258" t="s">
        <v>88</v>
      </c>
      <c r="AY183" s="260" t="s">
        <v>260</v>
      </c>
    </row>
    <row r="184" spans="1:65" s="223" customFormat="1" ht="22.95" customHeight="1">
      <c r="B184" s="224"/>
      <c r="C184" s="282"/>
      <c r="D184" s="283" t="s">
        <v>80</v>
      </c>
      <c r="E184" s="284" t="s">
        <v>296</v>
      </c>
      <c r="F184" s="284" t="s">
        <v>1130</v>
      </c>
      <c r="G184" s="282"/>
      <c r="H184" s="282"/>
      <c r="J184" s="235">
        <f>BK184</f>
        <v>0</v>
      </c>
      <c r="L184" s="224"/>
      <c r="M184" s="228"/>
      <c r="N184" s="229"/>
      <c r="O184" s="229"/>
      <c r="P184" s="230">
        <f>SUM(P185:P201)</f>
        <v>19.357949999999995</v>
      </c>
      <c r="Q184" s="229"/>
      <c r="R184" s="230">
        <f>SUM(R185:R201)</f>
        <v>162.03895299999999</v>
      </c>
      <c r="S184" s="229"/>
      <c r="T184" s="231">
        <f>SUM(T185:T201)</f>
        <v>0</v>
      </c>
      <c r="AR184" s="225" t="s">
        <v>88</v>
      </c>
      <c r="AT184" s="232" t="s">
        <v>80</v>
      </c>
      <c r="AU184" s="232" t="s">
        <v>88</v>
      </c>
      <c r="AY184" s="225" t="s">
        <v>260</v>
      </c>
      <c r="BK184" s="233">
        <f>SUM(BK185:BK201)</f>
        <v>0</v>
      </c>
    </row>
    <row r="185" spans="1:65" s="156" customFormat="1" ht="16.5" customHeight="1">
      <c r="A185" s="154"/>
      <c r="B185" s="91"/>
      <c r="C185" s="267" t="s">
        <v>349</v>
      </c>
      <c r="D185" s="267" t="s">
        <v>262</v>
      </c>
      <c r="E185" s="268" t="s">
        <v>1852</v>
      </c>
      <c r="F185" s="269" t="s">
        <v>1853</v>
      </c>
      <c r="G185" s="270" t="s">
        <v>265</v>
      </c>
      <c r="H185" s="271">
        <v>15.5</v>
      </c>
      <c r="I185" s="93">
        <v>0</v>
      </c>
      <c r="J185" s="93">
        <f>ROUND(I185*H185,2)</f>
        <v>0</v>
      </c>
      <c r="K185" s="92" t="s">
        <v>266</v>
      </c>
      <c r="L185" s="91"/>
      <c r="M185" s="236" t="s">
        <v>1</v>
      </c>
      <c r="N185" s="237" t="s">
        <v>46</v>
      </c>
      <c r="O185" s="238">
        <v>2.5000000000000001E-2</v>
      </c>
      <c r="P185" s="238">
        <f>O185*H185</f>
        <v>0.38750000000000001</v>
      </c>
      <c r="Q185" s="238">
        <v>0.19900000000000001</v>
      </c>
      <c r="R185" s="238">
        <f>Q185*H185</f>
        <v>3.0845000000000002</v>
      </c>
      <c r="S185" s="238">
        <v>0</v>
      </c>
      <c r="T185" s="239">
        <f>S185*H185</f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267</v>
      </c>
      <c r="AT185" s="240" t="s">
        <v>262</v>
      </c>
      <c r="AU185" s="240" t="s">
        <v>91</v>
      </c>
      <c r="AY185" s="145" t="s">
        <v>260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45" t="s">
        <v>88</v>
      </c>
      <c r="BK185" s="241">
        <f>ROUND(I185*H185,2)</f>
        <v>0</v>
      </c>
      <c r="BL185" s="145" t="s">
        <v>267</v>
      </c>
      <c r="BM185" s="240" t="s">
        <v>1854</v>
      </c>
    </row>
    <row r="186" spans="1:65" s="242" customFormat="1">
      <c r="B186" s="243"/>
      <c r="C186" s="272"/>
      <c r="D186" s="273" t="s">
        <v>269</v>
      </c>
      <c r="E186" s="274" t="s">
        <v>1</v>
      </c>
      <c r="F186" s="275" t="s">
        <v>1855</v>
      </c>
      <c r="G186" s="272"/>
      <c r="H186" s="274" t="s">
        <v>1</v>
      </c>
      <c r="L186" s="243"/>
      <c r="M186" s="245"/>
      <c r="N186" s="246"/>
      <c r="O186" s="246"/>
      <c r="P186" s="246"/>
      <c r="Q186" s="246"/>
      <c r="R186" s="246"/>
      <c r="S186" s="246"/>
      <c r="T186" s="247"/>
      <c r="AT186" s="244" t="s">
        <v>269</v>
      </c>
      <c r="AU186" s="244" t="s">
        <v>91</v>
      </c>
      <c r="AV186" s="242" t="s">
        <v>88</v>
      </c>
      <c r="AW186" s="242" t="s">
        <v>34</v>
      </c>
      <c r="AX186" s="242" t="s">
        <v>81</v>
      </c>
      <c r="AY186" s="244" t="s">
        <v>260</v>
      </c>
    </row>
    <row r="187" spans="1:65" s="248" customFormat="1">
      <c r="B187" s="249"/>
      <c r="C187" s="276"/>
      <c r="D187" s="273" t="s">
        <v>269</v>
      </c>
      <c r="E187" s="277" t="s">
        <v>1</v>
      </c>
      <c r="F187" s="278" t="s">
        <v>1856</v>
      </c>
      <c r="G187" s="276"/>
      <c r="H187" s="279">
        <v>15.5</v>
      </c>
      <c r="L187" s="249"/>
      <c r="M187" s="251"/>
      <c r="N187" s="252"/>
      <c r="O187" s="252"/>
      <c r="P187" s="252"/>
      <c r="Q187" s="252"/>
      <c r="R187" s="252"/>
      <c r="S187" s="252"/>
      <c r="T187" s="253"/>
      <c r="AT187" s="250" t="s">
        <v>269</v>
      </c>
      <c r="AU187" s="250" t="s">
        <v>91</v>
      </c>
      <c r="AV187" s="248" t="s">
        <v>91</v>
      </c>
      <c r="AW187" s="248" t="s">
        <v>34</v>
      </c>
      <c r="AX187" s="248" t="s">
        <v>88</v>
      </c>
      <c r="AY187" s="250" t="s">
        <v>260</v>
      </c>
    </row>
    <row r="188" spans="1:65" s="156" customFormat="1" ht="16.5" customHeight="1">
      <c r="A188" s="154"/>
      <c r="B188" s="91"/>
      <c r="C188" s="267" t="s">
        <v>357</v>
      </c>
      <c r="D188" s="267" t="s">
        <v>262</v>
      </c>
      <c r="E188" s="268" t="s">
        <v>1857</v>
      </c>
      <c r="F188" s="269" t="s">
        <v>1858</v>
      </c>
      <c r="G188" s="270" t="s">
        <v>265</v>
      </c>
      <c r="H188" s="271">
        <v>184.45</v>
      </c>
      <c r="I188" s="93">
        <v>0</v>
      </c>
      <c r="J188" s="93">
        <f>ROUND(I188*H188,2)</f>
        <v>0</v>
      </c>
      <c r="K188" s="92" t="s">
        <v>292</v>
      </c>
      <c r="L188" s="91"/>
      <c r="M188" s="236" t="s">
        <v>1</v>
      </c>
      <c r="N188" s="237" t="s">
        <v>46</v>
      </c>
      <c r="O188" s="238">
        <v>0.02</v>
      </c>
      <c r="P188" s="238">
        <f>O188*H188</f>
        <v>3.6890000000000001</v>
      </c>
      <c r="Q188" s="238">
        <v>9.1999999999999998E-2</v>
      </c>
      <c r="R188" s="238">
        <f>Q188*H188</f>
        <v>16.9694</v>
      </c>
      <c r="S188" s="238">
        <v>0</v>
      </c>
      <c r="T188" s="239">
        <f>S188*H188</f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267</v>
      </c>
      <c r="AT188" s="240" t="s">
        <v>262</v>
      </c>
      <c r="AU188" s="240" t="s">
        <v>91</v>
      </c>
      <c r="AY188" s="145" t="s">
        <v>260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45" t="s">
        <v>88</v>
      </c>
      <c r="BK188" s="241">
        <f>ROUND(I188*H188,2)</f>
        <v>0</v>
      </c>
      <c r="BL188" s="145" t="s">
        <v>267</v>
      </c>
      <c r="BM188" s="240" t="s">
        <v>1859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1860</v>
      </c>
      <c r="G189" s="276"/>
      <c r="H189" s="279">
        <v>76.45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81</v>
      </c>
      <c r="AY189" s="250" t="s">
        <v>260</v>
      </c>
    </row>
    <row r="190" spans="1:65" s="248" customFormat="1">
      <c r="B190" s="249"/>
      <c r="C190" s="276"/>
      <c r="D190" s="273" t="s">
        <v>269</v>
      </c>
      <c r="E190" s="277" t="s">
        <v>1</v>
      </c>
      <c r="F190" s="278" t="s">
        <v>1861</v>
      </c>
      <c r="G190" s="276"/>
      <c r="H190" s="279">
        <v>108</v>
      </c>
      <c r="L190" s="249"/>
      <c r="M190" s="251"/>
      <c r="N190" s="252"/>
      <c r="O190" s="252"/>
      <c r="P190" s="252"/>
      <c r="Q190" s="252"/>
      <c r="R190" s="252"/>
      <c r="S190" s="252"/>
      <c r="T190" s="253"/>
      <c r="AT190" s="250" t="s">
        <v>269</v>
      </c>
      <c r="AU190" s="250" t="s">
        <v>91</v>
      </c>
      <c r="AV190" s="248" t="s">
        <v>91</v>
      </c>
      <c r="AW190" s="248" t="s">
        <v>34</v>
      </c>
      <c r="AX190" s="248" t="s">
        <v>81</v>
      </c>
      <c r="AY190" s="250" t="s">
        <v>260</v>
      </c>
    </row>
    <row r="191" spans="1:65" s="292" customFormat="1">
      <c r="B191" s="293"/>
      <c r="C191" s="298"/>
      <c r="D191" s="273" t="s">
        <v>269</v>
      </c>
      <c r="E191" s="299" t="s">
        <v>1</v>
      </c>
      <c r="F191" s="300" t="s">
        <v>312</v>
      </c>
      <c r="G191" s="298"/>
      <c r="H191" s="301">
        <v>184.45</v>
      </c>
      <c r="L191" s="293"/>
      <c r="M191" s="295"/>
      <c r="N191" s="296"/>
      <c r="O191" s="296"/>
      <c r="P191" s="296"/>
      <c r="Q191" s="296"/>
      <c r="R191" s="296"/>
      <c r="S191" s="296"/>
      <c r="T191" s="297"/>
      <c r="AT191" s="294" t="s">
        <v>269</v>
      </c>
      <c r="AU191" s="294" t="s">
        <v>91</v>
      </c>
      <c r="AV191" s="292" t="s">
        <v>277</v>
      </c>
      <c r="AW191" s="292" t="s">
        <v>34</v>
      </c>
      <c r="AX191" s="292" t="s">
        <v>88</v>
      </c>
      <c r="AY191" s="294" t="s">
        <v>260</v>
      </c>
    </row>
    <row r="192" spans="1:65" s="156" customFormat="1" ht="16.5" customHeight="1">
      <c r="A192" s="154"/>
      <c r="B192" s="91"/>
      <c r="C192" s="267" t="s">
        <v>365</v>
      </c>
      <c r="D192" s="267" t="s">
        <v>262</v>
      </c>
      <c r="E192" s="268" t="s">
        <v>1862</v>
      </c>
      <c r="F192" s="269" t="s">
        <v>1863</v>
      </c>
      <c r="G192" s="270" t="s">
        <v>265</v>
      </c>
      <c r="H192" s="271">
        <v>184.45</v>
      </c>
      <c r="I192" s="93">
        <v>0</v>
      </c>
      <c r="J192" s="93">
        <f>ROUND(I192*H192,2)</f>
        <v>0</v>
      </c>
      <c r="K192" s="92" t="s">
        <v>292</v>
      </c>
      <c r="L192" s="91"/>
      <c r="M192" s="236" t="s">
        <v>1</v>
      </c>
      <c r="N192" s="237" t="s">
        <v>46</v>
      </c>
      <c r="O192" s="238">
        <v>5.8999999999999997E-2</v>
      </c>
      <c r="P192" s="238">
        <f>O192*H192</f>
        <v>10.882549999999998</v>
      </c>
      <c r="Q192" s="238">
        <v>0.501</v>
      </c>
      <c r="R192" s="238">
        <f>Q192*H192</f>
        <v>92.409449999999993</v>
      </c>
      <c r="S192" s="238">
        <v>0</v>
      </c>
      <c r="T192" s="239">
        <f>S192*H192</f>
        <v>0</v>
      </c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R192" s="240" t="s">
        <v>267</v>
      </c>
      <c r="AT192" s="240" t="s">
        <v>262</v>
      </c>
      <c r="AU192" s="240" t="s">
        <v>91</v>
      </c>
      <c r="AY192" s="145" t="s">
        <v>260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45" t="s">
        <v>88</v>
      </c>
      <c r="BK192" s="241">
        <f>ROUND(I192*H192,2)</f>
        <v>0</v>
      </c>
      <c r="BL192" s="145" t="s">
        <v>267</v>
      </c>
      <c r="BM192" s="240" t="s">
        <v>1864</v>
      </c>
    </row>
    <row r="193" spans="1:65" s="248" customFormat="1">
      <c r="B193" s="249"/>
      <c r="C193" s="276"/>
      <c r="D193" s="273" t="s">
        <v>269</v>
      </c>
      <c r="E193" s="277" t="s">
        <v>1</v>
      </c>
      <c r="F193" s="278" t="s">
        <v>1865</v>
      </c>
      <c r="G193" s="276"/>
      <c r="H193" s="279">
        <v>76.45</v>
      </c>
      <c r="L193" s="249"/>
      <c r="M193" s="251"/>
      <c r="N193" s="252"/>
      <c r="O193" s="252"/>
      <c r="P193" s="252"/>
      <c r="Q193" s="252"/>
      <c r="R193" s="252"/>
      <c r="S193" s="252"/>
      <c r="T193" s="253"/>
      <c r="AT193" s="250" t="s">
        <v>269</v>
      </c>
      <c r="AU193" s="250" t="s">
        <v>91</v>
      </c>
      <c r="AV193" s="248" t="s">
        <v>91</v>
      </c>
      <c r="AW193" s="248" t="s">
        <v>34</v>
      </c>
      <c r="AX193" s="248" t="s">
        <v>81</v>
      </c>
      <c r="AY193" s="250" t="s">
        <v>260</v>
      </c>
    </row>
    <row r="194" spans="1:65" s="248" customFormat="1">
      <c r="B194" s="249"/>
      <c r="C194" s="276"/>
      <c r="D194" s="273" t="s">
        <v>269</v>
      </c>
      <c r="E194" s="277" t="s">
        <v>1</v>
      </c>
      <c r="F194" s="278" t="s">
        <v>1866</v>
      </c>
      <c r="G194" s="276"/>
      <c r="H194" s="279">
        <v>108</v>
      </c>
      <c r="L194" s="249"/>
      <c r="M194" s="251"/>
      <c r="N194" s="252"/>
      <c r="O194" s="252"/>
      <c r="P194" s="252"/>
      <c r="Q194" s="252"/>
      <c r="R194" s="252"/>
      <c r="S194" s="252"/>
      <c r="T194" s="253"/>
      <c r="AT194" s="250" t="s">
        <v>269</v>
      </c>
      <c r="AU194" s="250" t="s">
        <v>91</v>
      </c>
      <c r="AV194" s="248" t="s">
        <v>91</v>
      </c>
      <c r="AW194" s="248" t="s">
        <v>34</v>
      </c>
      <c r="AX194" s="248" t="s">
        <v>81</v>
      </c>
      <c r="AY194" s="250" t="s">
        <v>260</v>
      </c>
    </row>
    <row r="195" spans="1:65" s="292" customFormat="1">
      <c r="B195" s="293"/>
      <c r="C195" s="298"/>
      <c r="D195" s="273" t="s">
        <v>269</v>
      </c>
      <c r="E195" s="299" t="s">
        <v>1</v>
      </c>
      <c r="F195" s="300" t="s">
        <v>312</v>
      </c>
      <c r="G195" s="298"/>
      <c r="H195" s="301">
        <v>184.45</v>
      </c>
      <c r="L195" s="293"/>
      <c r="M195" s="295"/>
      <c r="N195" s="296"/>
      <c r="O195" s="296"/>
      <c r="P195" s="296"/>
      <c r="Q195" s="296"/>
      <c r="R195" s="296"/>
      <c r="S195" s="296"/>
      <c r="T195" s="297"/>
      <c r="AT195" s="294" t="s">
        <v>269</v>
      </c>
      <c r="AU195" s="294" t="s">
        <v>91</v>
      </c>
      <c r="AV195" s="292" t="s">
        <v>277</v>
      </c>
      <c r="AW195" s="292" t="s">
        <v>34</v>
      </c>
      <c r="AX195" s="292" t="s">
        <v>88</v>
      </c>
      <c r="AY195" s="294" t="s">
        <v>260</v>
      </c>
    </row>
    <row r="196" spans="1:65" s="156" customFormat="1" ht="16.5" customHeight="1">
      <c r="A196" s="154"/>
      <c r="B196" s="91"/>
      <c r="C196" s="267" t="s">
        <v>370</v>
      </c>
      <c r="D196" s="267" t="s">
        <v>262</v>
      </c>
      <c r="E196" s="268" t="s">
        <v>1867</v>
      </c>
      <c r="F196" s="269" t="s">
        <v>1868</v>
      </c>
      <c r="G196" s="270" t="s">
        <v>265</v>
      </c>
      <c r="H196" s="271">
        <v>199.95</v>
      </c>
      <c r="I196" s="93">
        <v>0</v>
      </c>
      <c r="J196" s="93">
        <f>ROUND(I196*H196,2)</f>
        <v>0</v>
      </c>
      <c r="K196" s="92" t="s">
        <v>292</v>
      </c>
      <c r="L196" s="91"/>
      <c r="M196" s="236" t="s">
        <v>1</v>
      </c>
      <c r="N196" s="237" t="s">
        <v>46</v>
      </c>
      <c r="O196" s="238">
        <v>2.1999999999999999E-2</v>
      </c>
      <c r="P196" s="238">
        <f>O196*H196</f>
        <v>4.3988999999999994</v>
      </c>
      <c r="Q196" s="238">
        <v>0.24793999999999999</v>
      </c>
      <c r="R196" s="238">
        <f>Q196*H196</f>
        <v>49.575602999999994</v>
      </c>
      <c r="S196" s="238">
        <v>0</v>
      </c>
      <c r="T196" s="239">
        <f>S196*H196</f>
        <v>0</v>
      </c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R196" s="240" t="s">
        <v>267</v>
      </c>
      <c r="AT196" s="240" t="s">
        <v>262</v>
      </c>
      <c r="AU196" s="240" t="s">
        <v>91</v>
      </c>
      <c r="AY196" s="145" t="s">
        <v>260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45" t="s">
        <v>88</v>
      </c>
      <c r="BK196" s="241">
        <f>ROUND(I196*H196,2)</f>
        <v>0</v>
      </c>
      <c r="BL196" s="145" t="s">
        <v>267</v>
      </c>
      <c r="BM196" s="240" t="s">
        <v>1869</v>
      </c>
    </row>
    <row r="197" spans="1:65" s="242" customFormat="1">
      <c r="B197" s="243"/>
      <c r="C197" s="272"/>
      <c r="D197" s="273" t="s">
        <v>269</v>
      </c>
      <c r="E197" s="274" t="s">
        <v>1</v>
      </c>
      <c r="F197" s="275" t="s">
        <v>1870</v>
      </c>
      <c r="G197" s="272"/>
      <c r="H197" s="274" t="s">
        <v>1</v>
      </c>
      <c r="L197" s="243"/>
      <c r="M197" s="245"/>
      <c r="N197" s="246"/>
      <c r="O197" s="246"/>
      <c r="P197" s="246"/>
      <c r="Q197" s="246"/>
      <c r="R197" s="246"/>
      <c r="S197" s="246"/>
      <c r="T197" s="247"/>
      <c r="AT197" s="244" t="s">
        <v>269</v>
      </c>
      <c r="AU197" s="244" t="s">
        <v>91</v>
      </c>
      <c r="AV197" s="242" t="s">
        <v>88</v>
      </c>
      <c r="AW197" s="242" t="s">
        <v>34</v>
      </c>
      <c r="AX197" s="242" t="s">
        <v>81</v>
      </c>
      <c r="AY197" s="244" t="s">
        <v>260</v>
      </c>
    </row>
    <row r="198" spans="1:65" s="248" customFormat="1">
      <c r="B198" s="249"/>
      <c r="C198" s="276"/>
      <c r="D198" s="273" t="s">
        <v>269</v>
      </c>
      <c r="E198" s="277" t="s">
        <v>1801</v>
      </c>
      <c r="F198" s="278" t="s">
        <v>1871</v>
      </c>
      <c r="G198" s="276"/>
      <c r="H198" s="279">
        <v>76.45</v>
      </c>
      <c r="L198" s="249"/>
      <c r="M198" s="251"/>
      <c r="N198" s="252"/>
      <c r="O198" s="252"/>
      <c r="P198" s="252"/>
      <c r="Q198" s="252"/>
      <c r="R198" s="252"/>
      <c r="S198" s="252"/>
      <c r="T198" s="253"/>
      <c r="AT198" s="250" t="s">
        <v>269</v>
      </c>
      <c r="AU198" s="250" t="s">
        <v>91</v>
      </c>
      <c r="AV198" s="248" t="s">
        <v>91</v>
      </c>
      <c r="AW198" s="248" t="s">
        <v>34</v>
      </c>
      <c r="AX198" s="248" t="s">
        <v>81</v>
      </c>
      <c r="AY198" s="250" t="s">
        <v>260</v>
      </c>
    </row>
    <row r="199" spans="1:65" s="248" customFormat="1">
      <c r="B199" s="249"/>
      <c r="C199" s="276"/>
      <c r="D199" s="273" t="s">
        <v>269</v>
      </c>
      <c r="E199" s="277" t="s">
        <v>1803</v>
      </c>
      <c r="F199" s="278" t="s">
        <v>1872</v>
      </c>
      <c r="G199" s="276"/>
      <c r="H199" s="279">
        <v>108</v>
      </c>
      <c r="L199" s="249"/>
      <c r="M199" s="251"/>
      <c r="N199" s="252"/>
      <c r="O199" s="252"/>
      <c r="P199" s="252"/>
      <c r="Q199" s="252"/>
      <c r="R199" s="252"/>
      <c r="S199" s="252"/>
      <c r="T199" s="253"/>
      <c r="AT199" s="250" t="s">
        <v>269</v>
      </c>
      <c r="AU199" s="250" t="s">
        <v>91</v>
      </c>
      <c r="AV199" s="248" t="s">
        <v>91</v>
      </c>
      <c r="AW199" s="248" t="s">
        <v>34</v>
      </c>
      <c r="AX199" s="248" t="s">
        <v>81</v>
      </c>
      <c r="AY199" s="250" t="s">
        <v>260</v>
      </c>
    </row>
    <row r="200" spans="1:65" s="248" customFormat="1">
      <c r="B200" s="249"/>
      <c r="C200" s="276"/>
      <c r="D200" s="273" t="s">
        <v>269</v>
      </c>
      <c r="E200" s="277" t="s">
        <v>1873</v>
      </c>
      <c r="F200" s="278" t="s">
        <v>1874</v>
      </c>
      <c r="G200" s="276"/>
      <c r="H200" s="279">
        <v>15.5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81</v>
      </c>
      <c r="AY200" s="250" t="s">
        <v>260</v>
      </c>
    </row>
    <row r="201" spans="1:65" s="292" customFormat="1">
      <c r="B201" s="293"/>
      <c r="C201" s="298"/>
      <c r="D201" s="273" t="s">
        <v>269</v>
      </c>
      <c r="E201" s="299" t="s">
        <v>1</v>
      </c>
      <c r="F201" s="300" t="s">
        <v>312</v>
      </c>
      <c r="G201" s="298"/>
      <c r="H201" s="301">
        <v>199.95</v>
      </c>
      <c r="L201" s="293"/>
      <c r="M201" s="295"/>
      <c r="N201" s="296"/>
      <c r="O201" s="296"/>
      <c r="P201" s="296"/>
      <c r="Q201" s="296"/>
      <c r="R201" s="296"/>
      <c r="S201" s="296"/>
      <c r="T201" s="297"/>
      <c r="AT201" s="294" t="s">
        <v>269</v>
      </c>
      <c r="AU201" s="294" t="s">
        <v>91</v>
      </c>
      <c r="AV201" s="292" t="s">
        <v>277</v>
      </c>
      <c r="AW201" s="292" t="s">
        <v>34</v>
      </c>
      <c r="AX201" s="292" t="s">
        <v>88</v>
      </c>
      <c r="AY201" s="294" t="s">
        <v>260</v>
      </c>
    </row>
    <row r="202" spans="1:65" s="223" customFormat="1" ht="22.95" customHeight="1">
      <c r="B202" s="224"/>
      <c r="C202" s="282"/>
      <c r="D202" s="283" t="s">
        <v>80</v>
      </c>
      <c r="E202" s="284" t="s">
        <v>334</v>
      </c>
      <c r="F202" s="284" t="s">
        <v>405</v>
      </c>
      <c r="G202" s="282"/>
      <c r="H202" s="282"/>
      <c r="J202" s="235">
        <f>BK202</f>
        <v>0</v>
      </c>
      <c r="L202" s="224"/>
      <c r="M202" s="228"/>
      <c r="N202" s="229"/>
      <c r="O202" s="229"/>
      <c r="P202" s="230">
        <f>SUM(P203:P222)</f>
        <v>47.652619999999999</v>
      </c>
      <c r="Q202" s="229"/>
      <c r="R202" s="230">
        <f>SUM(R203:R222)</f>
        <v>6.1514001199999999</v>
      </c>
      <c r="S202" s="229"/>
      <c r="T202" s="231">
        <f>SUM(T203:T222)</f>
        <v>0</v>
      </c>
      <c r="AR202" s="225" t="s">
        <v>88</v>
      </c>
      <c r="AT202" s="232" t="s">
        <v>80</v>
      </c>
      <c r="AU202" s="232" t="s">
        <v>88</v>
      </c>
      <c r="AY202" s="225" t="s">
        <v>260</v>
      </c>
      <c r="BK202" s="233">
        <f>SUM(BK203:BK222)</f>
        <v>0</v>
      </c>
    </row>
    <row r="203" spans="1:65" s="156" customFormat="1" ht="22.8">
      <c r="A203" s="154"/>
      <c r="B203" s="91"/>
      <c r="C203" s="267" t="s">
        <v>377</v>
      </c>
      <c r="D203" s="267" t="s">
        <v>262</v>
      </c>
      <c r="E203" s="268" t="s">
        <v>1194</v>
      </c>
      <c r="F203" s="269" t="s">
        <v>1195</v>
      </c>
      <c r="G203" s="270" t="s">
        <v>299</v>
      </c>
      <c r="H203" s="271">
        <v>106.55</v>
      </c>
      <c r="I203" s="93">
        <v>0</v>
      </c>
      <c r="J203" s="93">
        <f>ROUND(I203*H203,2)</f>
        <v>0</v>
      </c>
      <c r="K203" s="92" t="s">
        <v>292</v>
      </c>
      <c r="L203" s="91"/>
      <c r="M203" s="236" t="s">
        <v>1</v>
      </c>
      <c r="N203" s="237" t="s">
        <v>46</v>
      </c>
      <c r="O203" s="238">
        <v>0.41799999999999998</v>
      </c>
      <c r="P203" s="238">
        <f>O203*H203</f>
        <v>44.5379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R203" s="240" t="s">
        <v>267</v>
      </c>
      <c r="AT203" s="240" t="s">
        <v>262</v>
      </c>
      <c r="AU203" s="240" t="s">
        <v>91</v>
      </c>
      <c r="AY203" s="145" t="s">
        <v>260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45" t="s">
        <v>88</v>
      </c>
      <c r="BK203" s="241">
        <f>ROUND(I203*H203,2)</f>
        <v>0</v>
      </c>
      <c r="BL203" s="145" t="s">
        <v>267</v>
      </c>
      <c r="BM203" s="240" t="s">
        <v>1875</v>
      </c>
    </row>
    <row r="204" spans="1:65" s="242" customFormat="1">
      <c r="B204" s="243"/>
      <c r="C204" s="272"/>
      <c r="D204" s="273" t="s">
        <v>269</v>
      </c>
      <c r="E204" s="274" t="s">
        <v>1</v>
      </c>
      <c r="F204" s="275" t="s">
        <v>1876</v>
      </c>
      <c r="G204" s="272"/>
      <c r="H204" s="274" t="s">
        <v>1</v>
      </c>
      <c r="L204" s="243"/>
      <c r="M204" s="245"/>
      <c r="N204" s="246"/>
      <c r="O204" s="246"/>
      <c r="P204" s="246"/>
      <c r="Q204" s="246"/>
      <c r="R204" s="246"/>
      <c r="S204" s="246"/>
      <c r="T204" s="247"/>
      <c r="AT204" s="244" t="s">
        <v>269</v>
      </c>
      <c r="AU204" s="244" t="s">
        <v>91</v>
      </c>
      <c r="AV204" s="242" t="s">
        <v>88</v>
      </c>
      <c r="AW204" s="242" t="s">
        <v>34</v>
      </c>
      <c r="AX204" s="242" t="s">
        <v>81</v>
      </c>
      <c r="AY204" s="244" t="s">
        <v>260</v>
      </c>
    </row>
    <row r="205" spans="1:65" s="248" customFormat="1">
      <c r="B205" s="249"/>
      <c r="C205" s="276"/>
      <c r="D205" s="273" t="s">
        <v>269</v>
      </c>
      <c r="E205" s="277" t="s">
        <v>1</v>
      </c>
      <c r="F205" s="278" t="s">
        <v>1877</v>
      </c>
      <c r="G205" s="276"/>
      <c r="H205" s="279">
        <v>38.549999999999997</v>
      </c>
      <c r="L205" s="249"/>
      <c r="M205" s="251"/>
      <c r="N205" s="252"/>
      <c r="O205" s="252"/>
      <c r="P205" s="252"/>
      <c r="Q205" s="252"/>
      <c r="R205" s="252"/>
      <c r="S205" s="252"/>
      <c r="T205" s="253"/>
      <c r="AT205" s="250" t="s">
        <v>269</v>
      </c>
      <c r="AU205" s="250" t="s">
        <v>91</v>
      </c>
      <c r="AV205" s="248" t="s">
        <v>91</v>
      </c>
      <c r="AW205" s="248" t="s">
        <v>34</v>
      </c>
      <c r="AX205" s="248" t="s">
        <v>81</v>
      </c>
      <c r="AY205" s="250" t="s">
        <v>260</v>
      </c>
    </row>
    <row r="206" spans="1:65" s="248" customFormat="1">
      <c r="B206" s="249"/>
      <c r="C206" s="276"/>
      <c r="D206" s="273" t="s">
        <v>269</v>
      </c>
      <c r="E206" s="277" t="s">
        <v>1</v>
      </c>
      <c r="F206" s="278" t="s">
        <v>1878</v>
      </c>
      <c r="G206" s="276"/>
      <c r="H206" s="279">
        <v>68</v>
      </c>
      <c r="L206" s="249"/>
      <c r="M206" s="251"/>
      <c r="N206" s="252"/>
      <c r="O206" s="252"/>
      <c r="P206" s="252"/>
      <c r="Q206" s="252"/>
      <c r="R206" s="252"/>
      <c r="S206" s="252"/>
      <c r="T206" s="253"/>
      <c r="AT206" s="250" t="s">
        <v>269</v>
      </c>
      <c r="AU206" s="250" t="s">
        <v>91</v>
      </c>
      <c r="AV206" s="248" t="s">
        <v>91</v>
      </c>
      <c r="AW206" s="248" t="s">
        <v>34</v>
      </c>
      <c r="AX206" s="248" t="s">
        <v>81</v>
      </c>
      <c r="AY206" s="250" t="s">
        <v>260</v>
      </c>
    </row>
    <row r="207" spans="1:65" s="292" customFormat="1">
      <c r="B207" s="293"/>
      <c r="C207" s="298"/>
      <c r="D207" s="273" t="s">
        <v>269</v>
      </c>
      <c r="E207" s="299" t="s">
        <v>1805</v>
      </c>
      <c r="F207" s="300" t="s">
        <v>312</v>
      </c>
      <c r="G207" s="298"/>
      <c r="H207" s="301">
        <v>106.55</v>
      </c>
      <c r="L207" s="293"/>
      <c r="M207" s="295"/>
      <c r="N207" s="296"/>
      <c r="O207" s="296"/>
      <c r="P207" s="296"/>
      <c r="Q207" s="296"/>
      <c r="R207" s="296"/>
      <c r="S207" s="296"/>
      <c r="T207" s="297"/>
      <c r="AT207" s="294" t="s">
        <v>269</v>
      </c>
      <c r="AU207" s="294" t="s">
        <v>91</v>
      </c>
      <c r="AV207" s="292" t="s">
        <v>277</v>
      </c>
      <c r="AW207" s="292" t="s">
        <v>34</v>
      </c>
      <c r="AX207" s="292" t="s">
        <v>88</v>
      </c>
      <c r="AY207" s="294" t="s">
        <v>260</v>
      </c>
    </row>
    <row r="208" spans="1:65" s="156" customFormat="1" ht="22.8">
      <c r="A208" s="154"/>
      <c r="B208" s="91"/>
      <c r="C208" s="310" t="s">
        <v>8</v>
      </c>
      <c r="D208" s="310" t="s">
        <v>633</v>
      </c>
      <c r="E208" s="311" t="s">
        <v>1199</v>
      </c>
      <c r="F208" s="312" t="s">
        <v>1200</v>
      </c>
      <c r="G208" s="313" t="s">
        <v>299</v>
      </c>
      <c r="H208" s="314">
        <v>111.878</v>
      </c>
      <c r="I208" s="95">
        <v>0</v>
      </c>
      <c r="J208" s="95">
        <f>ROUND(I208*H208,2)</f>
        <v>0</v>
      </c>
      <c r="K208" s="94" t="s">
        <v>292</v>
      </c>
      <c r="L208" s="303"/>
      <c r="M208" s="304" t="s">
        <v>1</v>
      </c>
      <c r="N208" s="305" t="s">
        <v>46</v>
      </c>
      <c r="O208" s="238">
        <v>0</v>
      </c>
      <c r="P208" s="238">
        <f>O208*H208</f>
        <v>0</v>
      </c>
      <c r="Q208" s="238">
        <v>7.5399999999999998E-3</v>
      </c>
      <c r="R208" s="238">
        <f>Q208*H208</f>
        <v>0.84356012000000002</v>
      </c>
      <c r="S208" s="238">
        <v>0</v>
      </c>
      <c r="T208" s="239">
        <f>S208*H208</f>
        <v>0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R208" s="240" t="s">
        <v>322</v>
      </c>
      <c r="AT208" s="240" t="s">
        <v>633</v>
      </c>
      <c r="AU208" s="240" t="s">
        <v>91</v>
      </c>
      <c r="AY208" s="145" t="s">
        <v>260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45" t="s">
        <v>88</v>
      </c>
      <c r="BK208" s="241">
        <f>ROUND(I208*H208,2)</f>
        <v>0</v>
      </c>
      <c r="BL208" s="145" t="s">
        <v>267</v>
      </c>
      <c r="BM208" s="240" t="s">
        <v>1879</v>
      </c>
    </row>
    <row r="209" spans="1:65" s="156" customFormat="1" ht="19.2">
      <c r="A209" s="154"/>
      <c r="B209" s="91"/>
      <c r="C209" s="280"/>
      <c r="D209" s="273" t="s">
        <v>430</v>
      </c>
      <c r="E209" s="280"/>
      <c r="F209" s="281" t="s">
        <v>1202</v>
      </c>
      <c r="G209" s="280"/>
      <c r="H209" s="280"/>
      <c r="I209" s="154"/>
      <c r="J209" s="154"/>
      <c r="K209" s="154"/>
      <c r="L209" s="91"/>
      <c r="M209" s="254"/>
      <c r="N209" s="255"/>
      <c r="O209" s="256"/>
      <c r="P209" s="256"/>
      <c r="Q209" s="256"/>
      <c r="R209" s="256"/>
      <c r="S209" s="256"/>
      <c r="T209" s="257"/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T209" s="145" t="s">
        <v>430</v>
      </c>
      <c r="AU209" s="145" t="s">
        <v>91</v>
      </c>
    </row>
    <row r="210" spans="1:65" s="248" customFormat="1">
      <c r="B210" s="249"/>
      <c r="C210" s="276"/>
      <c r="D210" s="273" t="s">
        <v>269</v>
      </c>
      <c r="E210" s="277" t="s">
        <v>1</v>
      </c>
      <c r="F210" s="278" t="s">
        <v>1880</v>
      </c>
      <c r="G210" s="276"/>
      <c r="H210" s="279">
        <v>111.878</v>
      </c>
      <c r="L210" s="249"/>
      <c r="M210" s="251"/>
      <c r="N210" s="252"/>
      <c r="O210" s="252"/>
      <c r="P210" s="252"/>
      <c r="Q210" s="252"/>
      <c r="R210" s="252"/>
      <c r="S210" s="252"/>
      <c r="T210" s="253"/>
      <c r="AT210" s="250" t="s">
        <v>269</v>
      </c>
      <c r="AU210" s="250" t="s">
        <v>91</v>
      </c>
      <c r="AV210" s="248" t="s">
        <v>91</v>
      </c>
      <c r="AW210" s="248" t="s">
        <v>34</v>
      </c>
      <c r="AX210" s="248" t="s">
        <v>88</v>
      </c>
      <c r="AY210" s="250" t="s">
        <v>260</v>
      </c>
    </row>
    <row r="211" spans="1:65" s="156" customFormat="1" ht="22.8">
      <c r="A211" s="154"/>
      <c r="B211" s="91"/>
      <c r="C211" s="310" t="s">
        <v>389</v>
      </c>
      <c r="D211" s="310" t="s">
        <v>633</v>
      </c>
      <c r="E211" s="311" t="s">
        <v>1204</v>
      </c>
      <c r="F211" s="312" t="s">
        <v>1205</v>
      </c>
      <c r="G211" s="313" t="s">
        <v>397</v>
      </c>
      <c r="H211" s="314">
        <v>72</v>
      </c>
      <c r="I211" s="95">
        <v>0</v>
      </c>
      <c r="J211" s="95">
        <f>ROUND(I211*H211,2)</f>
        <v>0</v>
      </c>
      <c r="K211" s="94" t="s">
        <v>292</v>
      </c>
      <c r="L211" s="303"/>
      <c r="M211" s="304" t="s">
        <v>1</v>
      </c>
      <c r="N211" s="305" t="s">
        <v>46</v>
      </c>
      <c r="O211" s="238">
        <v>0</v>
      </c>
      <c r="P211" s="238">
        <f>O211*H211</f>
        <v>0</v>
      </c>
      <c r="Q211" s="238">
        <v>1.2999999999999999E-4</v>
      </c>
      <c r="R211" s="238">
        <f>Q211*H211</f>
        <v>9.3599999999999985E-3</v>
      </c>
      <c r="S211" s="238">
        <v>0</v>
      </c>
      <c r="T211" s="239">
        <f>S211*H211</f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322</v>
      </c>
      <c r="AT211" s="240" t="s">
        <v>633</v>
      </c>
      <c r="AU211" s="240" t="s">
        <v>91</v>
      </c>
      <c r="AY211" s="145" t="s">
        <v>260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45" t="s">
        <v>88</v>
      </c>
      <c r="BK211" s="241">
        <f>ROUND(I211*H211,2)</f>
        <v>0</v>
      </c>
      <c r="BL211" s="145" t="s">
        <v>267</v>
      </c>
      <c r="BM211" s="240" t="s">
        <v>1881</v>
      </c>
    </row>
    <row r="212" spans="1:65" s="156" customFormat="1" ht="19.2">
      <c r="A212" s="154"/>
      <c r="B212" s="91"/>
      <c r="C212" s="280"/>
      <c r="D212" s="273" t="s">
        <v>430</v>
      </c>
      <c r="E212" s="280"/>
      <c r="F212" s="281" t="s">
        <v>1207</v>
      </c>
      <c r="G212" s="280"/>
      <c r="H212" s="280"/>
      <c r="I212" s="154"/>
      <c r="J212" s="154"/>
      <c r="K212" s="154"/>
      <c r="L212" s="91"/>
      <c r="M212" s="254"/>
      <c r="N212" s="255"/>
      <c r="O212" s="256"/>
      <c r="P212" s="256"/>
      <c r="Q212" s="256"/>
      <c r="R212" s="256"/>
      <c r="S212" s="256"/>
      <c r="T212" s="257"/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T212" s="145" t="s">
        <v>430</v>
      </c>
      <c r="AU212" s="145" t="s">
        <v>91</v>
      </c>
    </row>
    <row r="213" spans="1:65" s="242" customFormat="1">
      <c r="B213" s="243"/>
      <c r="C213" s="272"/>
      <c r="D213" s="273" t="s">
        <v>269</v>
      </c>
      <c r="E213" s="274" t="s">
        <v>1</v>
      </c>
      <c r="F213" s="275" t="s">
        <v>1882</v>
      </c>
      <c r="G213" s="272"/>
      <c r="H213" s="274" t="s">
        <v>1</v>
      </c>
      <c r="L213" s="243"/>
      <c r="M213" s="245"/>
      <c r="N213" s="246"/>
      <c r="O213" s="246"/>
      <c r="P213" s="246"/>
      <c r="Q213" s="246"/>
      <c r="R213" s="246"/>
      <c r="S213" s="246"/>
      <c r="T213" s="247"/>
      <c r="AT213" s="244" t="s">
        <v>269</v>
      </c>
      <c r="AU213" s="244" t="s">
        <v>91</v>
      </c>
      <c r="AV213" s="242" t="s">
        <v>88</v>
      </c>
      <c r="AW213" s="242" t="s">
        <v>34</v>
      </c>
      <c r="AX213" s="242" t="s">
        <v>81</v>
      </c>
      <c r="AY213" s="244" t="s">
        <v>260</v>
      </c>
    </row>
    <row r="214" spans="1:65" s="242" customFormat="1">
      <c r="B214" s="243"/>
      <c r="C214" s="272"/>
      <c r="D214" s="273" t="s">
        <v>269</v>
      </c>
      <c r="E214" s="274" t="s">
        <v>1</v>
      </c>
      <c r="F214" s="275" t="s">
        <v>1883</v>
      </c>
      <c r="G214" s="272"/>
      <c r="H214" s="274" t="s">
        <v>1</v>
      </c>
      <c r="L214" s="243"/>
      <c r="M214" s="245"/>
      <c r="N214" s="246"/>
      <c r="O214" s="246"/>
      <c r="P214" s="246"/>
      <c r="Q214" s="246"/>
      <c r="R214" s="246"/>
      <c r="S214" s="246"/>
      <c r="T214" s="247"/>
      <c r="AT214" s="244" t="s">
        <v>269</v>
      </c>
      <c r="AU214" s="244" t="s">
        <v>91</v>
      </c>
      <c r="AV214" s="242" t="s">
        <v>88</v>
      </c>
      <c r="AW214" s="242" t="s">
        <v>34</v>
      </c>
      <c r="AX214" s="242" t="s">
        <v>81</v>
      </c>
      <c r="AY214" s="244" t="s">
        <v>260</v>
      </c>
    </row>
    <row r="215" spans="1:65" s="248" customFormat="1">
      <c r="B215" s="249"/>
      <c r="C215" s="276"/>
      <c r="D215" s="273" t="s">
        <v>269</v>
      </c>
      <c r="E215" s="277" t="s">
        <v>1</v>
      </c>
      <c r="F215" s="278" t="s">
        <v>1884</v>
      </c>
      <c r="G215" s="276"/>
      <c r="H215" s="279">
        <v>71.033000000000001</v>
      </c>
      <c r="L215" s="249"/>
      <c r="M215" s="251"/>
      <c r="N215" s="252"/>
      <c r="O215" s="252"/>
      <c r="P215" s="252"/>
      <c r="Q215" s="252"/>
      <c r="R215" s="252"/>
      <c r="S215" s="252"/>
      <c r="T215" s="253"/>
      <c r="AT215" s="250" t="s">
        <v>269</v>
      </c>
      <c r="AU215" s="250" t="s">
        <v>91</v>
      </c>
      <c r="AV215" s="248" t="s">
        <v>91</v>
      </c>
      <c r="AW215" s="248" t="s">
        <v>34</v>
      </c>
      <c r="AX215" s="248" t="s">
        <v>81</v>
      </c>
      <c r="AY215" s="250" t="s">
        <v>260</v>
      </c>
    </row>
    <row r="216" spans="1:65" s="248" customFormat="1">
      <c r="B216" s="249"/>
      <c r="C216" s="276"/>
      <c r="D216" s="273" t="s">
        <v>269</v>
      </c>
      <c r="E216" s="277" t="s">
        <v>1</v>
      </c>
      <c r="F216" s="278" t="s">
        <v>1885</v>
      </c>
      <c r="G216" s="276"/>
      <c r="H216" s="279">
        <v>0.96699999999999997</v>
      </c>
      <c r="L216" s="249"/>
      <c r="M216" s="251"/>
      <c r="N216" s="252"/>
      <c r="O216" s="252"/>
      <c r="P216" s="252"/>
      <c r="Q216" s="252"/>
      <c r="R216" s="252"/>
      <c r="S216" s="252"/>
      <c r="T216" s="253"/>
      <c r="AT216" s="250" t="s">
        <v>269</v>
      </c>
      <c r="AU216" s="250" t="s">
        <v>91</v>
      </c>
      <c r="AV216" s="248" t="s">
        <v>91</v>
      </c>
      <c r="AW216" s="248" t="s">
        <v>34</v>
      </c>
      <c r="AX216" s="248" t="s">
        <v>81</v>
      </c>
      <c r="AY216" s="250" t="s">
        <v>260</v>
      </c>
    </row>
    <row r="217" spans="1:65" s="258" customFormat="1">
      <c r="B217" s="259"/>
      <c r="C217" s="285"/>
      <c r="D217" s="273" t="s">
        <v>269</v>
      </c>
      <c r="E217" s="286" t="s">
        <v>1</v>
      </c>
      <c r="F217" s="287" t="s">
        <v>279</v>
      </c>
      <c r="G217" s="285"/>
      <c r="H217" s="288">
        <v>72</v>
      </c>
      <c r="L217" s="259"/>
      <c r="M217" s="261"/>
      <c r="N217" s="262"/>
      <c r="O217" s="262"/>
      <c r="P217" s="262"/>
      <c r="Q217" s="262"/>
      <c r="R217" s="262"/>
      <c r="S217" s="262"/>
      <c r="T217" s="263"/>
      <c r="AT217" s="260" t="s">
        <v>269</v>
      </c>
      <c r="AU217" s="260" t="s">
        <v>91</v>
      </c>
      <c r="AV217" s="258" t="s">
        <v>267</v>
      </c>
      <c r="AW217" s="258" t="s">
        <v>34</v>
      </c>
      <c r="AX217" s="258" t="s">
        <v>88</v>
      </c>
      <c r="AY217" s="260" t="s">
        <v>260</v>
      </c>
    </row>
    <row r="218" spans="1:65" s="156" customFormat="1" ht="16.5" customHeight="1">
      <c r="A218" s="154"/>
      <c r="B218" s="91"/>
      <c r="C218" s="267" t="s">
        <v>394</v>
      </c>
      <c r="D218" s="267" t="s">
        <v>262</v>
      </c>
      <c r="E218" s="268" t="s">
        <v>1609</v>
      </c>
      <c r="F218" s="269" t="s">
        <v>1610</v>
      </c>
      <c r="G218" s="270" t="s">
        <v>308</v>
      </c>
      <c r="H218" s="271">
        <v>2.16</v>
      </c>
      <c r="I218" s="93">
        <v>0</v>
      </c>
      <c r="J218" s="93">
        <f>ROUND(I218*H218,2)</f>
        <v>0</v>
      </c>
      <c r="K218" s="92" t="s">
        <v>292</v>
      </c>
      <c r="L218" s="91"/>
      <c r="M218" s="236" t="s">
        <v>1</v>
      </c>
      <c r="N218" s="237" t="s">
        <v>46</v>
      </c>
      <c r="O218" s="238">
        <v>1.4419999999999999</v>
      </c>
      <c r="P218" s="238">
        <f>O218*H218</f>
        <v>3.1147200000000002</v>
      </c>
      <c r="Q218" s="238">
        <v>2.4529999999999998</v>
      </c>
      <c r="R218" s="238">
        <f>Q218*H218</f>
        <v>5.2984799999999996</v>
      </c>
      <c r="S218" s="238">
        <v>0</v>
      </c>
      <c r="T218" s="239">
        <f>S218*H218</f>
        <v>0</v>
      </c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R218" s="240" t="s">
        <v>267</v>
      </c>
      <c r="AT218" s="240" t="s">
        <v>262</v>
      </c>
      <c r="AU218" s="240" t="s">
        <v>91</v>
      </c>
      <c r="AY218" s="145" t="s">
        <v>260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45" t="s">
        <v>88</v>
      </c>
      <c r="BK218" s="241">
        <f>ROUND(I218*H218,2)</f>
        <v>0</v>
      </c>
      <c r="BL218" s="145" t="s">
        <v>267</v>
      </c>
      <c r="BM218" s="240" t="s">
        <v>1886</v>
      </c>
    </row>
    <row r="219" spans="1:65" s="242" customFormat="1">
      <c r="B219" s="243"/>
      <c r="C219" s="272"/>
      <c r="D219" s="273" t="s">
        <v>269</v>
      </c>
      <c r="E219" s="274" t="s">
        <v>1</v>
      </c>
      <c r="F219" s="275" t="s">
        <v>1887</v>
      </c>
      <c r="G219" s="272"/>
      <c r="H219" s="274" t="s">
        <v>1</v>
      </c>
      <c r="L219" s="243"/>
      <c r="M219" s="245"/>
      <c r="N219" s="246"/>
      <c r="O219" s="246"/>
      <c r="P219" s="246"/>
      <c r="Q219" s="246"/>
      <c r="R219" s="246"/>
      <c r="S219" s="246"/>
      <c r="T219" s="247"/>
      <c r="AT219" s="244" t="s">
        <v>269</v>
      </c>
      <c r="AU219" s="244" t="s">
        <v>91</v>
      </c>
      <c r="AV219" s="242" t="s">
        <v>88</v>
      </c>
      <c r="AW219" s="242" t="s">
        <v>34</v>
      </c>
      <c r="AX219" s="242" t="s">
        <v>81</v>
      </c>
      <c r="AY219" s="244" t="s">
        <v>260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1888</v>
      </c>
      <c r="G220" s="276"/>
      <c r="H220" s="279">
        <v>0.78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81</v>
      </c>
      <c r="AY220" s="250" t="s">
        <v>260</v>
      </c>
    </row>
    <row r="221" spans="1:65" s="248" customFormat="1">
      <c r="B221" s="249"/>
      <c r="C221" s="276"/>
      <c r="D221" s="273" t="s">
        <v>269</v>
      </c>
      <c r="E221" s="277" t="s">
        <v>1</v>
      </c>
      <c r="F221" s="278" t="s">
        <v>1889</v>
      </c>
      <c r="G221" s="276"/>
      <c r="H221" s="279">
        <v>1.38</v>
      </c>
      <c r="L221" s="249"/>
      <c r="M221" s="251"/>
      <c r="N221" s="252"/>
      <c r="O221" s="252"/>
      <c r="P221" s="252"/>
      <c r="Q221" s="252"/>
      <c r="R221" s="252"/>
      <c r="S221" s="252"/>
      <c r="T221" s="253"/>
      <c r="AT221" s="250" t="s">
        <v>269</v>
      </c>
      <c r="AU221" s="250" t="s">
        <v>91</v>
      </c>
      <c r="AV221" s="248" t="s">
        <v>91</v>
      </c>
      <c r="AW221" s="248" t="s">
        <v>34</v>
      </c>
      <c r="AX221" s="248" t="s">
        <v>81</v>
      </c>
      <c r="AY221" s="250" t="s">
        <v>260</v>
      </c>
    </row>
    <row r="222" spans="1:65" s="258" customFormat="1">
      <c r="B222" s="259"/>
      <c r="C222" s="285"/>
      <c r="D222" s="273" t="s">
        <v>269</v>
      </c>
      <c r="E222" s="286" t="s">
        <v>1</v>
      </c>
      <c r="F222" s="287" t="s">
        <v>279</v>
      </c>
      <c r="G222" s="285"/>
      <c r="H222" s="288">
        <v>2.16</v>
      </c>
      <c r="L222" s="259"/>
      <c r="M222" s="261"/>
      <c r="N222" s="262"/>
      <c r="O222" s="262"/>
      <c r="P222" s="262"/>
      <c r="Q222" s="262"/>
      <c r="R222" s="262"/>
      <c r="S222" s="262"/>
      <c r="T222" s="263"/>
      <c r="AT222" s="260" t="s">
        <v>269</v>
      </c>
      <c r="AU222" s="260" t="s">
        <v>91</v>
      </c>
      <c r="AV222" s="258" t="s">
        <v>267</v>
      </c>
      <c r="AW222" s="258" t="s">
        <v>34</v>
      </c>
      <c r="AX222" s="258" t="s">
        <v>88</v>
      </c>
      <c r="AY222" s="260" t="s">
        <v>260</v>
      </c>
    </row>
    <row r="223" spans="1:65" s="223" customFormat="1" ht="22.95" customHeight="1">
      <c r="B223" s="224"/>
      <c r="C223" s="282"/>
      <c r="D223" s="283" t="s">
        <v>80</v>
      </c>
      <c r="E223" s="284" t="s">
        <v>604</v>
      </c>
      <c r="F223" s="284" t="s">
        <v>605</v>
      </c>
      <c r="G223" s="282"/>
      <c r="H223" s="282"/>
      <c r="J223" s="235">
        <f>BK223</f>
        <v>0</v>
      </c>
      <c r="L223" s="224"/>
      <c r="M223" s="228"/>
      <c r="N223" s="229"/>
      <c r="O223" s="229"/>
      <c r="P223" s="230">
        <f>P224</f>
        <v>11.100540000000001</v>
      </c>
      <c r="Q223" s="229"/>
      <c r="R223" s="230">
        <f>R224</f>
        <v>0</v>
      </c>
      <c r="S223" s="229"/>
      <c r="T223" s="231">
        <f>T224</f>
        <v>0</v>
      </c>
      <c r="AR223" s="225" t="s">
        <v>88</v>
      </c>
      <c r="AT223" s="232" t="s">
        <v>80</v>
      </c>
      <c r="AU223" s="232" t="s">
        <v>88</v>
      </c>
      <c r="AY223" s="225" t="s">
        <v>260</v>
      </c>
      <c r="BK223" s="233">
        <f>BK224</f>
        <v>0</v>
      </c>
    </row>
    <row r="224" spans="1:65" s="156" customFormat="1" ht="21.75" customHeight="1">
      <c r="A224" s="154"/>
      <c r="B224" s="91"/>
      <c r="C224" s="267" t="s">
        <v>400</v>
      </c>
      <c r="D224" s="267" t="s">
        <v>262</v>
      </c>
      <c r="E224" s="268" t="s">
        <v>1412</v>
      </c>
      <c r="F224" s="269" t="s">
        <v>1413</v>
      </c>
      <c r="G224" s="270" t="s">
        <v>380</v>
      </c>
      <c r="H224" s="271">
        <v>168.19</v>
      </c>
      <c r="I224" s="93">
        <v>0</v>
      </c>
      <c r="J224" s="93">
        <f>ROUND(I224*H224,2)</f>
        <v>0</v>
      </c>
      <c r="K224" s="92" t="s">
        <v>266</v>
      </c>
      <c r="L224" s="91"/>
      <c r="M224" s="306" t="s">
        <v>1</v>
      </c>
      <c r="N224" s="307" t="s">
        <v>46</v>
      </c>
      <c r="O224" s="308">
        <v>6.6000000000000003E-2</v>
      </c>
      <c r="P224" s="308">
        <f>O224*H224</f>
        <v>11.100540000000001</v>
      </c>
      <c r="Q224" s="308">
        <v>0</v>
      </c>
      <c r="R224" s="308">
        <f>Q224*H224</f>
        <v>0</v>
      </c>
      <c r="S224" s="308">
        <v>0</v>
      </c>
      <c r="T224" s="309">
        <f>S224*H224</f>
        <v>0</v>
      </c>
      <c r="U224" s="15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R224" s="240" t="s">
        <v>267</v>
      </c>
      <c r="AT224" s="240" t="s">
        <v>262</v>
      </c>
      <c r="AU224" s="240" t="s">
        <v>91</v>
      </c>
      <c r="AY224" s="145" t="s">
        <v>260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45" t="s">
        <v>88</v>
      </c>
      <c r="BK224" s="241">
        <f>ROUND(I224*H224,2)</f>
        <v>0</v>
      </c>
      <c r="BL224" s="145" t="s">
        <v>267</v>
      </c>
      <c r="BM224" s="240" t="s">
        <v>1890</v>
      </c>
    </row>
    <row r="225" spans="1:31" s="156" customFormat="1" ht="6.9" customHeight="1">
      <c r="A225" s="154"/>
      <c r="B225" s="188"/>
      <c r="C225" s="189"/>
      <c r="D225" s="189"/>
      <c r="E225" s="189"/>
      <c r="F225" s="189"/>
      <c r="G225" s="189"/>
      <c r="H225" s="189"/>
      <c r="I225" s="189"/>
      <c r="J225" s="189"/>
      <c r="K225" s="189"/>
      <c r="L225" s="91"/>
      <c r="M225" s="154"/>
      <c r="O225" s="154"/>
      <c r="P225" s="154"/>
      <c r="Q225" s="154"/>
      <c r="R225" s="154"/>
      <c r="S225" s="154"/>
      <c r="T225" s="154"/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</row>
  </sheetData>
  <sheetProtection password="C7E4" sheet="1" objects="1" scenarios="1"/>
  <autoFilter ref="C123:K224"/>
  <mergeCells count="12">
    <mergeCell ref="E116:H116"/>
    <mergeCell ref="L2:V2"/>
    <mergeCell ref="E84:H84"/>
    <mergeCell ref="E86:H86"/>
    <mergeCell ref="E88:H88"/>
    <mergeCell ref="E112:H112"/>
    <mergeCell ref="E114:H114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5"/>
  <sheetViews>
    <sheetView showGridLines="0" topLeftCell="A273" workbookViewId="0">
      <selection activeCell="I285" sqref="I285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130</v>
      </c>
      <c r="AZ2" s="302" t="s">
        <v>1891</v>
      </c>
      <c r="BA2" s="302" t="s">
        <v>1</v>
      </c>
      <c r="BB2" s="302" t="s">
        <v>1</v>
      </c>
      <c r="BC2" s="302" t="s">
        <v>1892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1893</v>
      </c>
      <c r="BA3" s="302" t="s">
        <v>1</v>
      </c>
      <c r="BB3" s="302" t="s">
        <v>1</v>
      </c>
      <c r="BC3" s="302" t="s">
        <v>322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1894</v>
      </c>
      <c r="BA4" s="302" t="s">
        <v>1</v>
      </c>
      <c r="BB4" s="302" t="s">
        <v>1</v>
      </c>
      <c r="BC4" s="302" t="s">
        <v>1895</v>
      </c>
      <c r="BD4" s="302" t="s">
        <v>91</v>
      </c>
    </row>
    <row r="5" spans="1:56" ht="6.9" customHeight="1">
      <c r="B5" s="148"/>
      <c r="L5" s="148"/>
      <c r="AZ5" s="302" t="s">
        <v>1896</v>
      </c>
      <c r="BA5" s="302" t="s">
        <v>1</v>
      </c>
      <c r="BB5" s="302" t="s">
        <v>1</v>
      </c>
      <c r="BC5" s="302" t="s">
        <v>1897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1898</v>
      </c>
      <c r="BA6" s="302" t="s">
        <v>1</v>
      </c>
      <c r="BB6" s="302" t="s">
        <v>1</v>
      </c>
      <c r="BC6" s="302" t="s">
        <v>1899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1900</v>
      </c>
      <c r="BA7" s="302" t="s">
        <v>1</v>
      </c>
      <c r="BB7" s="302" t="s">
        <v>1</v>
      </c>
      <c r="BC7" s="302" t="s">
        <v>1901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1902</v>
      </c>
      <c r="BA8" s="302" t="s">
        <v>1</v>
      </c>
      <c r="BB8" s="302" t="s">
        <v>1</v>
      </c>
      <c r="BC8" s="302" t="s">
        <v>1903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1904</v>
      </c>
      <c r="BA9" s="302" t="s">
        <v>1</v>
      </c>
      <c r="BB9" s="302" t="s">
        <v>1</v>
      </c>
      <c r="BC9" s="302" t="s">
        <v>1905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1906</v>
      </c>
      <c r="BA10" s="302" t="s">
        <v>1</v>
      </c>
      <c r="BB10" s="302" t="s">
        <v>1</v>
      </c>
      <c r="BC10" s="302" t="s">
        <v>1907</v>
      </c>
      <c r="BD10" s="302" t="s">
        <v>91</v>
      </c>
    </row>
    <row r="11" spans="1:56" s="156" customFormat="1" ht="16.5" customHeight="1">
      <c r="A11" s="154"/>
      <c r="B11" s="91"/>
      <c r="C11" s="154"/>
      <c r="D11" s="154"/>
      <c r="E11" s="157" t="s">
        <v>1908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Z11" s="302" t="s">
        <v>1909</v>
      </c>
      <c r="BA11" s="302" t="s">
        <v>1</v>
      </c>
      <c r="BB11" s="302" t="s">
        <v>1</v>
      </c>
      <c r="BC11" s="302" t="s">
        <v>1910</v>
      </c>
      <c r="BD11" s="302" t="s">
        <v>91</v>
      </c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ROUND(J127,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ROUND((SUM(BE127:BE284)),  2)</f>
        <v>0</v>
      </c>
      <c r="G35" s="154"/>
      <c r="H35" s="154"/>
      <c r="I35" s="173">
        <v>0.21</v>
      </c>
      <c r="J35" s="172">
        <f>ROUND(((SUM(BE127:BE284))*I35),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ROUND((SUM(BF127:BF284)),  2)</f>
        <v>0</v>
      </c>
      <c r="G36" s="154"/>
      <c r="H36" s="154"/>
      <c r="I36" s="173">
        <v>0.15</v>
      </c>
      <c r="J36" s="172">
        <f>ROUND(((SUM(BF127:BF284))*I36),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ROUND((SUM(BG127:BG284)),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ROUND((SUM(BH127:BH284)),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ROUND((SUM(BI127:BI284)),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02.8 - Dřevěná paluba - paluba G, paluba H a okolí  stromů u paluby H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J127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J128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J129</f>
        <v>0</v>
      </c>
      <c r="L99" s="202"/>
    </row>
    <row r="100" spans="1:47" s="201" customFormat="1" ht="19.95" customHeight="1">
      <c r="B100" s="202"/>
      <c r="D100" s="203" t="s">
        <v>1022</v>
      </c>
      <c r="E100" s="204"/>
      <c r="F100" s="204"/>
      <c r="G100" s="204"/>
      <c r="H100" s="204"/>
      <c r="I100" s="204"/>
      <c r="J100" s="205">
        <f>J179</f>
        <v>0</v>
      </c>
      <c r="L100" s="202"/>
    </row>
    <row r="101" spans="1:47" s="201" customFormat="1" ht="19.95" customHeight="1">
      <c r="B101" s="202"/>
      <c r="D101" s="203" t="s">
        <v>1023</v>
      </c>
      <c r="E101" s="204"/>
      <c r="F101" s="204"/>
      <c r="G101" s="204"/>
      <c r="H101" s="204"/>
      <c r="I101" s="204"/>
      <c r="J101" s="205">
        <f>J203</f>
        <v>0</v>
      </c>
      <c r="L101" s="202"/>
    </row>
    <row r="102" spans="1:47" s="201" customFormat="1" ht="19.95" customHeight="1">
      <c r="B102" s="202"/>
      <c r="D102" s="203" t="s">
        <v>236</v>
      </c>
      <c r="E102" s="204"/>
      <c r="F102" s="204"/>
      <c r="G102" s="204"/>
      <c r="H102" s="204"/>
      <c r="I102" s="204"/>
      <c r="J102" s="205">
        <f>J221</f>
        <v>0</v>
      </c>
      <c r="L102" s="202"/>
    </row>
    <row r="103" spans="1:47" s="201" customFormat="1" ht="19.95" customHeight="1">
      <c r="B103" s="202"/>
      <c r="D103" s="203" t="s">
        <v>238</v>
      </c>
      <c r="E103" s="204"/>
      <c r="F103" s="204"/>
      <c r="G103" s="204"/>
      <c r="H103" s="204"/>
      <c r="I103" s="204"/>
      <c r="J103" s="205">
        <f>J265</f>
        <v>0</v>
      </c>
      <c r="L103" s="202"/>
    </row>
    <row r="104" spans="1:47" s="196" customFormat="1" ht="24.9" customHeight="1">
      <c r="B104" s="197"/>
      <c r="D104" s="198" t="s">
        <v>239</v>
      </c>
      <c r="E104" s="199"/>
      <c r="F104" s="199"/>
      <c r="G104" s="199"/>
      <c r="H104" s="199"/>
      <c r="I104" s="199"/>
      <c r="J104" s="200">
        <f>J267</f>
        <v>0</v>
      </c>
      <c r="L104" s="197"/>
    </row>
    <row r="105" spans="1:47" s="201" customFormat="1" ht="19.95" customHeight="1">
      <c r="B105" s="202"/>
      <c r="D105" s="203" t="s">
        <v>1911</v>
      </c>
      <c r="E105" s="204"/>
      <c r="F105" s="204"/>
      <c r="G105" s="204"/>
      <c r="H105" s="204"/>
      <c r="I105" s="204"/>
      <c r="J105" s="205">
        <f>J268</f>
        <v>0</v>
      </c>
      <c r="L105" s="202"/>
    </row>
    <row r="106" spans="1:47" s="156" customFormat="1" ht="21.75" customHeight="1">
      <c r="A106" s="154"/>
      <c r="B106" s="91"/>
      <c r="C106" s="154"/>
      <c r="D106" s="154"/>
      <c r="E106" s="154"/>
      <c r="F106" s="154"/>
      <c r="G106" s="154"/>
      <c r="H106" s="154"/>
      <c r="I106" s="154"/>
      <c r="J106" s="154"/>
      <c r="K106" s="154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6.9" customHeight="1">
      <c r="A107" s="154"/>
      <c r="B107" s="188"/>
      <c r="C107" s="189"/>
      <c r="D107" s="189"/>
      <c r="E107" s="189"/>
      <c r="F107" s="189"/>
      <c r="G107" s="189"/>
      <c r="H107" s="189"/>
      <c r="I107" s="189"/>
      <c r="J107" s="189"/>
      <c r="K107" s="189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11" spans="1:47" s="156" customFormat="1" ht="6.9" customHeight="1">
      <c r="A111" s="154"/>
      <c r="B111" s="190"/>
      <c r="C111" s="191"/>
      <c r="D111" s="191"/>
      <c r="E111" s="191"/>
      <c r="F111" s="191"/>
      <c r="G111" s="191"/>
      <c r="H111" s="191"/>
      <c r="I111" s="191"/>
      <c r="J111" s="191"/>
      <c r="K111" s="191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24.9" customHeight="1">
      <c r="A112" s="154"/>
      <c r="B112" s="91"/>
      <c r="C112" s="149" t="s">
        <v>245</v>
      </c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3" s="156" customFormat="1" ht="6.9" customHeight="1">
      <c r="A113" s="154"/>
      <c r="B113" s="91"/>
      <c r="C113" s="154"/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3" s="156" customFormat="1" ht="12" customHeight="1">
      <c r="A114" s="154"/>
      <c r="B114" s="91"/>
      <c r="C114" s="151" t="s">
        <v>14</v>
      </c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3" s="156" customFormat="1" ht="16.5" customHeight="1">
      <c r="A115" s="154"/>
      <c r="B115" s="91"/>
      <c r="C115" s="154"/>
      <c r="D115" s="154"/>
      <c r="E115" s="152" t="str">
        <f>E7</f>
        <v>MĚSTSKÁ PLÁŽ AREÁLU KAMENCOVÉHO JEZERA</v>
      </c>
      <c r="F115" s="153"/>
      <c r="G115" s="153"/>
      <c r="H115" s="153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3" ht="12" customHeight="1">
      <c r="B116" s="148"/>
      <c r="C116" s="151" t="s">
        <v>204</v>
      </c>
      <c r="L116" s="148"/>
    </row>
    <row r="117" spans="1:63" s="156" customFormat="1" ht="16.5" customHeight="1">
      <c r="A117" s="154"/>
      <c r="B117" s="91"/>
      <c r="C117" s="154"/>
      <c r="D117" s="154"/>
      <c r="E117" s="152" t="s">
        <v>1013</v>
      </c>
      <c r="F117" s="158"/>
      <c r="G117" s="158"/>
      <c r="H117" s="158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3" s="156" customFormat="1" ht="12" customHeight="1">
      <c r="A118" s="154"/>
      <c r="B118" s="91"/>
      <c r="C118" s="151" t="s">
        <v>210</v>
      </c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3" s="156" customFormat="1" ht="16.5" customHeight="1">
      <c r="A119" s="154"/>
      <c r="B119" s="91"/>
      <c r="C119" s="154"/>
      <c r="D119" s="154"/>
      <c r="E119" s="157" t="str">
        <f>E11</f>
        <v>SO 02.8 - Dřevěná paluba - paluba G, paluba H a okolí  stromů u paluby H</v>
      </c>
      <c r="F119" s="158"/>
      <c r="G119" s="158"/>
      <c r="H119" s="158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3" s="156" customFormat="1" ht="6.9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3" s="156" customFormat="1" ht="12" customHeight="1">
      <c r="A121" s="154"/>
      <c r="B121" s="91"/>
      <c r="C121" s="151" t="s">
        <v>18</v>
      </c>
      <c r="D121" s="154"/>
      <c r="E121" s="154"/>
      <c r="F121" s="159" t="str">
        <f>F14</f>
        <v>CHOMUTOV</v>
      </c>
      <c r="G121" s="154"/>
      <c r="H121" s="154"/>
      <c r="I121" s="151" t="s">
        <v>20</v>
      </c>
      <c r="J121" s="160" t="str">
        <f>IF(J14="","",J14)</f>
        <v>25. 1. 2021</v>
      </c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3" s="156" customFormat="1" ht="6.9" customHeight="1">
      <c r="A122" s="154"/>
      <c r="B122" s="91"/>
      <c r="C122" s="154"/>
      <c r="D122" s="154"/>
      <c r="E122" s="154"/>
      <c r="F122" s="154"/>
      <c r="G122" s="154"/>
      <c r="H122" s="154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3" s="156" customFormat="1" ht="25.65" customHeight="1">
      <c r="A123" s="154"/>
      <c r="B123" s="91"/>
      <c r="C123" s="151" t="s">
        <v>22</v>
      </c>
      <c r="D123" s="154"/>
      <c r="E123" s="154"/>
      <c r="F123" s="159" t="str">
        <f>E17</f>
        <v>Statutární město Chomutov,Zborovská 4602,Chomutov</v>
      </c>
      <c r="G123" s="154"/>
      <c r="H123" s="154"/>
      <c r="I123" s="151" t="s">
        <v>30</v>
      </c>
      <c r="J123" s="192" t="str">
        <f>E23</f>
        <v>Ing. Mgr. Lucie Radilová, DiS</v>
      </c>
      <c r="K123" s="154"/>
      <c r="L123" s="155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</row>
    <row r="124" spans="1:63" s="156" customFormat="1" ht="15.15" customHeight="1">
      <c r="A124" s="154"/>
      <c r="B124" s="91"/>
      <c r="C124" s="151" t="s">
        <v>28</v>
      </c>
      <c r="D124" s="154"/>
      <c r="E124" s="154"/>
      <c r="F124" s="159" t="str">
        <f>IF(E20="","",E20)</f>
        <v xml:space="preserve"> </v>
      </c>
      <c r="G124" s="154"/>
      <c r="H124" s="154"/>
      <c r="I124" s="151" t="s">
        <v>35</v>
      </c>
      <c r="J124" s="192" t="str">
        <f>E26</f>
        <v>Obrtelová Miluše</v>
      </c>
      <c r="K124" s="154"/>
      <c r="L124" s="155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</row>
    <row r="125" spans="1:63" s="156" customFormat="1" ht="10.35" customHeight="1">
      <c r="A125" s="154"/>
      <c r="B125" s="91"/>
      <c r="C125" s="154"/>
      <c r="D125" s="154"/>
      <c r="E125" s="154"/>
      <c r="F125" s="154"/>
      <c r="G125" s="154"/>
      <c r="H125" s="154"/>
      <c r="I125" s="154"/>
      <c r="J125" s="154"/>
      <c r="K125" s="154"/>
      <c r="L125" s="155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</row>
    <row r="126" spans="1:63" s="215" customFormat="1" ht="29.25" customHeight="1">
      <c r="A126" s="206"/>
      <c r="B126" s="207"/>
      <c r="C126" s="208" t="s">
        <v>246</v>
      </c>
      <c r="D126" s="209" t="s">
        <v>66</v>
      </c>
      <c r="E126" s="209" t="s">
        <v>62</v>
      </c>
      <c r="F126" s="209" t="s">
        <v>63</v>
      </c>
      <c r="G126" s="209" t="s">
        <v>247</v>
      </c>
      <c r="H126" s="209" t="s">
        <v>248</v>
      </c>
      <c r="I126" s="209" t="s">
        <v>249</v>
      </c>
      <c r="J126" s="209" t="s">
        <v>230</v>
      </c>
      <c r="K126" s="210" t="s">
        <v>250</v>
      </c>
      <c r="L126" s="211"/>
      <c r="M126" s="212" t="s">
        <v>1</v>
      </c>
      <c r="N126" s="213" t="s">
        <v>45</v>
      </c>
      <c r="O126" s="213" t="s">
        <v>251</v>
      </c>
      <c r="P126" s="213" t="s">
        <v>252</v>
      </c>
      <c r="Q126" s="213" t="s">
        <v>253</v>
      </c>
      <c r="R126" s="213" t="s">
        <v>254</v>
      </c>
      <c r="S126" s="213" t="s">
        <v>255</v>
      </c>
      <c r="T126" s="214" t="s">
        <v>256</v>
      </c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</row>
    <row r="127" spans="1:63" s="156" customFormat="1" ht="22.95" customHeight="1">
      <c r="A127" s="154"/>
      <c r="B127" s="91"/>
      <c r="C127" s="216" t="s">
        <v>257</v>
      </c>
      <c r="D127" s="154"/>
      <c r="E127" s="154"/>
      <c r="F127" s="154"/>
      <c r="G127" s="154"/>
      <c r="H127" s="154"/>
      <c r="I127" s="154"/>
      <c r="J127" s="217">
        <f>BK127</f>
        <v>0</v>
      </c>
      <c r="K127" s="154"/>
      <c r="L127" s="91"/>
      <c r="M127" s="218"/>
      <c r="N127" s="219"/>
      <c r="O127" s="167"/>
      <c r="P127" s="220">
        <f>P128+P267</f>
        <v>697.86080400000003</v>
      </c>
      <c r="Q127" s="167"/>
      <c r="R127" s="220">
        <f>R128+R267</f>
        <v>372.56821030000003</v>
      </c>
      <c r="S127" s="167"/>
      <c r="T127" s="221">
        <f>T128+T267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T127" s="145" t="s">
        <v>80</v>
      </c>
      <c r="AU127" s="145" t="s">
        <v>232</v>
      </c>
      <c r="BK127" s="222">
        <f>BK128+BK267</f>
        <v>0</v>
      </c>
    </row>
    <row r="128" spans="1:63" s="223" customFormat="1" ht="25.95" customHeight="1">
      <c r="B128" s="224"/>
      <c r="D128" s="225" t="s">
        <v>80</v>
      </c>
      <c r="E128" s="226" t="s">
        <v>258</v>
      </c>
      <c r="F128" s="226" t="s">
        <v>259</v>
      </c>
      <c r="J128" s="227">
        <f>BK128</f>
        <v>0</v>
      </c>
      <c r="L128" s="224"/>
      <c r="M128" s="228"/>
      <c r="N128" s="229"/>
      <c r="O128" s="229"/>
      <c r="P128" s="230">
        <f>P129+P179+P203+P221+P265</f>
        <v>426.53170400000005</v>
      </c>
      <c r="Q128" s="229"/>
      <c r="R128" s="230">
        <f>R129+R179+R203+R221+R265</f>
        <v>363.15772870000001</v>
      </c>
      <c r="S128" s="229"/>
      <c r="T128" s="231">
        <f>T129+T179+T203+T221+T265</f>
        <v>0</v>
      </c>
      <c r="AR128" s="225" t="s">
        <v>88</v>
      </c>
      <c r="AT128" s="232" t="s">
        <v>80</v>
      </c>
      <c r="AU128" s="232" t="s">
        <v>81</v>
      </c>
      <c r="AY128" s="225" t="s">
        <v>260</v>
      </c>
      <c r="BK128" s="233">
        <f>BK129+BK179+BK203+BK221+BK265</f>
        <v>0</v>
      </c>
    </row>
    <row r="129" spans="1:65" s="223" customFormat="1" ht="22.95" customHeight="1">
      <c r="B129" s="224"/>
      <c r="D129" s="225" t="s">
        <v>80</v>
      </c>
      <c r="E129" s="234" t="s">
        <v>88</v>
      </c>
      <c r="F129" s="234" t="s">
        <v>261</v>
      </c>
      <c r="J129" s="235">
        <f>BK129</f>
        <v>0</v>
      </c>
      <c r="L129" s="224"/>
      <c r="M129" s="228"/>
      <c r="N129" s="229"/>
      <c r="O129" s="229"/>
      <c r="P129" s="230">
        <f>SUM(P130:P178)</f>
        <v>205.02291100000002</v>
      </c>
      <c r="Q129" s="229"/>
      <c r="R129" s="230">
        <f>SUM(R130:R178)</f>
        <v>0</v>
      </c>
      <c r="S129" s="229"/>
      <c r="T129" s="231">
        <f>SUM(T130:T178)</f>
        <v>0</v>
      </c>
      <c r="AR129" s="225" t="s">
        <v>88</v>
      </c>
      <c r="AT129" s="232" t="s">
        <v>80</v>
      </c>
      <c r="AU129" s="232" t="s">
        <v>88</v>
      </c>
      <c r="AY129" s="225" t="s">
        <v>260</v>
      </c>
      <c r="BK129" s="233">
        <f>SUM(BK130:BK178)</f>
        <v>0</v>
      </c>
    </row>
    <row r="130" spans="1:65" s="156" customFormat="1" ht="22.8">
      <c r="A130" s="154"/>
      <c r="B130" s="91"/>
      <c r="C130" s="267" t="s">
        <v>88</v>
      </c>
      <c r="D130" s="267" t="s">
        <v>262</v>
      </c>
      <c r="E130" s="268" t="s">
        <v>1912</v>
      </c>
      <c r="F130" s="269" t="s">
        <v>1913</v>
      </c>
      <c r="G130" s="270" t="s">
        <v>308</v>
      </c>
      <c r="H130" s="271">
        <v>187.92</v>
      </c>
      <c r="I130" s="93">
        <v>0</v>
      </c>
      <c r="J130" s="93">
        <f>ROUND(I130*H130,2)</f>
        <v>0</v>
      </c>
      <c r="K130" s="92" t="s">
        <v>266</v>
      </c>
      <c r="L130" s="91"/>
      <c r="M130" s="236" t="s">
        <v>1</v>
      </c>
      <c r="N130" s="237" t="s">
        <v>46</v>
      </c>
      <c r="O130" s="238">
        <v>0.27900000000000003</v>
      </c>
      <c r="P130" s="238">
        <f>O130*H130</f>
        <v>52.429680000000005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R130" s="240" t="s">
        <v>267</v>
      </c>
      <c r="AT130" s="240" t="s">
        <v>262</v>
      </c>
      <c r="AU130" s="240" t="s">
        <v>91</v>
      </c>
      <c r="AY130" s="145" t="s">
        <v>260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45" t="s">
        <v>88</v>
      </c>
      <c r="BK130" s="241">
        <f>ROUND(I130*H130,2)</f>
        <v>0</v>
      </c>
      <c r="BL130" s="145" t="s">
        <v>267</v>
      </c>
      <c r="BM130" s="240" t="s">
        <v>1914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1915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8" customFormat="1">
      <c r="B132" s="249"/>
      <c r="C132" s="276"/>
      <c r="D132" s="273" t="s">
        <v>269</v>
      </c>
      <c r="E132" s="277" t="s">
        <v>1</v>
      </c>
      <c r="F132" s="278" t="s">
        <v>1916</v>
      </c>
      <c r="G132" s="276"/>
      <c r="H132" s="279">
        <v>199.21100000000001</v>
      </c>
      <c r="L132" s="249"/>
      <c r="M132" s="251"/>
      <c r="N132" s="252"/>
      <c r="O132" s="252"/>
      <c r="P132" s="252"/>
      <c r="Q132" s="252"/>
      <c r="R132" s="252"/>
      <c r="S132" s="252"/>
      <c r="T132" s="253"/>
      <c r="AT132" s="250" t="s">
        <v>269</v>
      </c>
      <c r="AU132" s="250" t="s">
        <v>91</v>
      </c>
      <c r="AV132" s="248" t="s">
        <v>91</v>
      </c>
      <c r="AW132" s="248" t="s">
        <v>34</v>
      </c>
      <c r="AX132" s="248" t="s">
        <v>81</v>
      </c>
      <c r="AY132" s="250" t="s">
        <v>260</v>
      </c>
    </row>
    <row r="133" spans="1:65" s="242" customFormat="1">
      <c r="B133" s="243"/>
      <c r="C133" s="272"/>
      <c r="D133" s="273" t="s">
        <v>269</v>
      </c>
      <c r="E133" s="274" t="s">
        <v>1</v>
      </c>
      <c r="F133" s="275" t="s">
        <v>1917</v>
      </c>
      <c r="G133" s="272"/>
      <c r="H133" s="274" t="s">
        <v>1</v>
      </c>
      <c r="L133" s="243"/>
      <c r="M133" s="245"/>
      <c r="N133" s="246"/>
      <c r="O133" s="246"/>
      <c r="P133" s="246"/>
      <c r="Q133" s="246"/>
      <c r="R133" s="246"/>
      <c r="S133" s="246"/>
      <c r="T133" s="247"/>
      <c r="AT133" s="244" t="s">
        <v>269</v>
      </c>
      <c r="AU133" s="244" t="s">
        <v>91</v>
      </c>
      <c r="AV133" s="242" t="s">
        <v>88</v>
      </c>
      <c r="AW133" s="242" t="s">
        <v>34</v>
      </c>
      <c r="AX133" s="242" t="s">
        <v>81</v>
      </c>
      <c r="AY133" s="244" t="s">
        <v>260</v>
      </c>
    </row>
    <row r="134" spans="1:65" s="248" customFormat="1">
      <c r="B134" s="249"/>
      <c r="C134" s="276"/>
      <c r="D134" s="273" t="s">
        <v>269</v>
      </c>
      <c r="E134" s="277" t="s">
        <v>1</v>
      </c>
      <c r="F134" s="278" t="s">
        <v>1918</v>
      </c>
      <c r="G134" s="276"/>
      <c r="H134" s="279">
        <v>-1.369</v>
      </c>
      <c r="L134" s="249"/>
      <c r="M134" s="251"/>
      <c r="N134" s="252"/>
      <c r="O134" s="252"/>
      <c r="P134" s="252"/>
      <c r="Q134" s="252"/>
      <c r="R134" s="252"/>
      <c r="S134" s="252"/>
      <c r="T134" s="253"/>
      <c r="AT134" s="250" t="s">
        <v>269</v>
      </c>
      <c r="AU134" s="250" t="s">
        <v>91</v>
      </c>
      <c r="AV134" s="248" t="s">
        <v>91</v>
      </c>
      <c r="AW134" s="248" t="s">
        <v>34</v>
      </c>
      <c r="AX134" s="248" t="s">
        <v>81</v>
      </c>
      <c r="AY134" s="250" t="s">
        <v>260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1919</v>
      </c>
      <c r="G135" s="276"/>
      <c r="H135" s="279">
        <v>-7.5819999999999999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81</v>
      </c>
      <c r="AY135" s="250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1920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1921</v>
      </c>
      <c r="G137" s="276"/>
      <c r="H137" s="279">
        <v>-2.34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81</v>
      </c>
      <c r="AY137" s="250" t="s">
        <v>260</v>
      </c>
    </row>
    <row r="138" spans="1:65" s="258" customFormat="1">
      <c r="B138" s="259"/>
      <c r="C138" s="285"/>
      <c r="D138" s="273" t="s">
        <v>269</v>
      </c>
      <c r="E138" s="286" t="s">
        <v>1900</v>
      </c>
      <c r="F138" s="287" t="s">
        <v>279</v>
      </c>
      <c r="G138" s="285"/>
      <c r="H138" s="288">
        <v>187.92</v>
      </c>
      <c r="L138" s="259"/>
      <c r="M138" s="261"/>
      <c r="N138" s="262"/>
      <c r="O138" s="262"/>
      <c r="P138" s="262"/>
      <c r="Q138" s="262"/>
      <c r="R138" s="262"/>
      <c r="S138" s="262"/>
      <c r="T138" s="263"/>
      <c r="AT138" s="260" t="s">
        <v>269</v>
      </c>
      <c r="AU138" s="260" t="s">
        <v>91</v>
      </c>
      <c r="AV138" s="258" t="s">
        <v>267</v>
      </c>
      <c r="AW138" s="258" t="s">
        <v>34</v>
      </c>
      <c r="AX138" s="258" t="s">
        <v>88</v>
      </c>
      <c r="AY138" s="260" t="s">
        <v>260</v>
      </c>
    </row>
    <row r="139" spans="1:65" s="156" customFormat="1" ht="16.5" customHeight="1">
      <c r="A139" s="154"/>
      <c r="B139" s="91"/>
      <c r="C139" s="267" t="s">
        <v>91</v>
      </c>
      <c r="D139" s="267" t="s">
        <v>262</v>
      </c>
      <c r="E139" s="268" t="s">
        <v>1024</v>
      </c>
      <c r="F139" s="269" t="s">
        <v>1025</v>
      </c>
      <c r="G139" s="270" t="s">
        <v>308</v>
      </c>
      <c r="H139" s="271">
        <v>15.401</v>
      </c>
      <c r="I139" s="93">
        <v>0</v>
      </c>
      <c r="J139" s="93">
        <f>ROUND(I139*H139,2)</f>
        <v>0</v>
      </c>
      <c r="K139" s="92" t="s">
        <v>266</v>
      </c>
      <c r="L139" s="91"/>
      <c r="M139" s="236" t="s">
        <v>1</v>
      </c>
      <c r="N139" s="237" t="s">
        <v>46</v>
      </c>
      <c r="O139" s="238">
        <v>3.1480000000000001</v>
      </c>
      <c r="P139" s="238">
        <f>O139*H139</f>
        <v>48.482348000000002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267</v>
      </c>
      <c r="AT139" s="240" t="s">
        <v>262</v>
      </c>
      <c r="AU139" s="240" t="s">
        <v>91</v>
      </c>
      <c r="AY139" s="145" t="s">
        <v>260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45" t="s">
        <v>88</v>
      </c>
      <c r="BK139" s="241">
        <f>ROUND(I139*H139,2)</f>
        <v>0</v>
      </c>
      <c r="BL139" s="145" t="s">
        <v>267</v>
      </c>
      <c r="BM139" s="240" t="s">
        <v>1922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1923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1924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1925</v>
      </c>
      <c r="G142" s="276"/>
      <c r="H142" s="279">
        <v>1.369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48" customFormat="1">
      <c r="B143" s="249"/>
      <c r="C143" s="276"/>
      <c r="D143" s="273" t="s">
        <v>269</v>
      </c>
      <c r="E143" s="277" t="s">
        <v>1</v>
      </c>
      <c r="F143" s="278" t="s">
        <v>1926</v>
      </c>
      <c r="G143" s="276"/>
      <c r="H143" s="279">
        <v>7.5819999999999999</v>
      </c>
      <c r="L143" s="249"/>
      <c r="M143" s="251"/>
      <c r="N143" s="252"/>
      <c r="O143" s="252"/>
      <c r="P143" s="252"/>
      <c r="Q143" s="252"/>
      <c r="R143" s="252"/>
      <c r="S143" s="252"/>
      <c r="T143" s="253"/>
      <c r="AT143" s="250" t="s">
        <v>269</v>
      </c>
      <c r="AU143" s="250" t="s">
        <v>91</v>
      </c>
      <c r="AV143" s="248" t="s">
        <v>91</v>
      </c>
      <c r="AW143" s="248" t="s">
        <v>34</v>
      </c>
      <c r="AX143" s="248" t="s">
        <v>81</v>
      </c>
      <c r="AY143" s="250" t="s">
        <v>260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1927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1928</v>
      </c>
      <c r="G145" s="276"/>
      <c r="H145" s="279">
        <v>2.34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81</v>
      </c>
      <c r="AY145" s="250" t="s">
        <v>260</v>
      </c>
    </row>
    <row r="146" spans="1:65" s="292" customFormat="1">
      <c r="B146" s="293"/>
      <c r="C146" s="298"/>
      <c r="D146" s="273" t="s">
        <v>269</v>
      </c>
      <c r="E146" s="299" t="s">
        <v>1</v>
      </c>
      <c r="F146" s="300" t="s">
        <v>312</v>
      </c>
      <c r="G146" s="298"/>
      <c r="H146" s="301">
        <v>11.291</v>
      </c>
      <c r="L146" s="293"/>
      <c r="M146" s="295"/>
      <c r="N146" s="296"/>
      <c r="O146" s="296"/>
      <c r="P146" s="296"/>
      <c r="Q146" s="296"/>
      <c r="R146" s="296"/>
      <c r="S146" s="296"/>
      <c r="T146" s="297"/>
      <c r="AT146" s="294" t="s">
        <v>269</v>
      </c>
      <c r="AU146" s="294" t="s">
        <v>91</v>
      </c>
      <c r="AV146" s="292" t="s">
        <v>277</v>
      </c>
      <c r="AW146" s="292" t="s">
        <v>34</v>
      </c>
      <c r="AX146" s="292" t="s">
        <v>81</v>
      </c>
      <c r="AY146" s="294" t="s">
        <v>260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1929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2" customFormat="1">
      <c r="B148" s="243"/>
      <c r="C148" s="272"/>
      <c r="D148" s="273" t="s">
        <v>269</v>
      </c>
      <c r="E148" s="274" t="s">
        <v>1</v>
      </c>
      <c r="F148" s="275" t="s">
        <v>1930</v>
      </c>
      <c r="G148" s="272"/>
      <c r="H148" s="274" t="s">
        <v>1</v>
      </c>
      <c r="L148" s="243"/>
      <c r="M148" s="245"/>
      <c r="N148" s="246"/>
      <c r="O148" s="246"/>
      <c r="P148" s="246"/>
      <c r="Q148" s="246"/>
      <c r="R148" s="246"/>
      <c r="S148" s="246"/>
      <c r="T148" s="247"/>
      <c r="AT148" s="244" t="s">
        <v>269</v>
      </c>
      <c r="AU148" s="244" t="s">
        <v>91</v>
      </c>
      <c r="AV148" s="242" t="s">
        <v>88</v>
      </c>
      <c r="AW148" s="242" t="s">
        <v>34</v>
      </c>
      <c r="AX148" s="242" t="s">
        <v>81</v>
      </c>
      <c r="AY148" s="244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1931</v>
      </c>
      <c r="G149" s="276"/>
      <c r="H149" s="279">
        <v>1.5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1932</v>
      </c>
      <c r="G150" s="276"/>
      <c r="H150" s="279">
        <v>1.65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81</v>
      </c>
      <c r="AY150" s="250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1933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42" customFormat="1">
      <c r="B152" s="243"/>
      <c r="C152" s="272"/>
      <c r="D152" s="273" t="s">
        <v>269</v>
      </c>
      <c r="E152" s="274" t="s">
        <v>1</v>
      </c>
      <c r="F152" s="275" t="s">
        <v>1934</v>
      </c>
      <c r="G152" s="272"/>
      <c r="H152" s="274" t="s">
        <v>1</v>
      </c>
      <c r="L152" s="243"/>
      <c r="M152" s="245"/>
      <c r="N152" s="246"/>
      <c r="O152" s="246"/>
      <c r="P152" s="246"/>
      <c r="Q152" s="246"/>
      <c r="R152" s="246"/>
      <c r="S152" s="246"/>
      <c r="T152" s="247"/>
      <c r="AT152" s="244" t="s">
        <v>269</v>
      </c>
      <c r="AU152" s="244" t="s">
        <v>91</v>
      </c>
      <c r="AV152" s="242" t="s">
        <v>88</v>
      </c>
      <c r="AW152" s="242" t="s">
        <v>34</v>
      </c>
      <c r="AX152" s="242" t="s">
        <v>81</v>
      </c>
      <c r="AY152" s="244" t="s">
        <v>260</v>
      </c>
    </row>
    <row r="153" spans="1:65" s="248" customFormat="1">
      <c r="B153" s="249"/>
      <c r="C153" s="276"/>
      <c r="D153" s="273" t="s">
        <v>269</v>
      </c>
      <c r="E153" s="277" t="s">
        <v>1</v>
      </c>
      <c r="F153" s="278" t="s">
        <v>1935</v>
      </c>
      <c r="G153" s="276"/>
      <c r="H153" s="279">
        <v>0.96</v>
      </c>
      <c r="L153" s="249"/>
      <c r="M153" s="251"/>
      <c r="N153" s="252"/>
      <c r="O153" s="252"/>
      <c r="P153" s="252"/>
      <c r="Q153" s="252"/>
      <c r="R153" s="252"/>
      <c r="S153" s="252"/>
      <c r="T153" s="253"/>
      <c r="AT153" s="250" t="s">
        <v>269</v>
      </c>
      <c r="AU153" s="250" t="s">
        <v>91</v>
      </c>
      <c r="AV153" s="248" t="s">
        <v>91</v>
      </c>
      <c r="AW153" s="248" t="s">
        <v>34</v>
      </c>
      <c r="AX153" s="248" t="s">
        <v>81</v>
      </c>
      <c r="AY153" s="250" t="s">
        <v>260</v>
      </c>
    </row>
    <row r="154" spans="1:65" s="292" customFormat="1">
      <c r="B154" s="293"/>
      <c r="C154" s="298"/>
      <c r="D154" s="273" t="s">
        <v>269</v>
      </c>
      <c r="E154" s="299" t="s">
        <v>1</v>
      </c>
      <c r="F154" s="300" t="s">
        <v>1936</v>
      </c>
      <c r="G154" s="298"/>
      <c r="H154" s="301">
        <v>4.1100000000000003</v>
      </c>
      <c r="L154" s="293"/>
      <c r="M154" s="295"/>
      <c r="N154" s="296"/>
      <c r="O154" s="296"/>
      <c r="P154" s="296"/>
      <c r="Q154" s="296"/>
      <c r="R154" s="296"/>
      <c r="S154" s="296"/>
      <c r="T154" s="297"/>
      <c r="AT154" s="294" t="s">
        <v>269</v>
      </c>
      <c r="AU154" s="294" t="s">
        <v>91</v>
      </c>
      <c r="AV154" s="292" t="s">
        <v>277</v>
      </c>
      <c r="AW154" s="292" t="s">
        <v>34</v>
      </c>
      <c r="AX154" s="292" t="s">
        <v>81</v>
      </c>
      <c r="AY154" s="294" t="s">
        <v>260</v>
      </c>
    </row>
    <row r="155" spans="1:65" s="258" customFormat="1">
      <c r="B155" s="259"/>
      <c r="C155" s="285"/>
      <c r="D155" s="273" t="s">
        <v>269</v>
      </c>
      <c r="E155" s="286" t="s">
        <v>1904</v>
      </c>
      <c r="F155" s="287" t="s">
        <v>279</v>
      </c>
      <c r="G155" s="285"/>
      <c r="H155" s="288">
        <v>15.401</v>
      </c>
      <c r="L155" s="259"/>
      <c r="M155" s="261"/>
      <c r="N155" s="262"/>
      <c r="O155" s="262"/>
      <c r="P155" s="262"/>
      <c r="Q155" s="262"/>
      <c r="R155" s="262"/>
      <c r="S155" s="262"/>
      <c r="T155" s="263"/>
      <c r="AT155" s="260" t="s">
        <v>269</v>
      </c>
      <c r="AU155" s="260" t="s">
        <v>91</v>
      </c>
      <c r="AV155" s="258" t="s">
        <v>267</v>
      </c>
      <c r="AW155" s="258" t="s">
        <v>34</v>
      </c>
      <c r="AX155" s="258" t="s">
        <v>88</v>
      </c>
      <c r="AY155" s="260" t="s">
        <v>260</v>
      </c>
    </row>
    <row r="156" spans="1:65" s="156" customFormat="1" ht="16.5" customHeight="1">
      <c r="A156" s="154"/>
      <c r="B156" s="91"/>
      <c r="C156" s="267" t="s">
        <v>277</v>
      </c>
      <c r="D156" s="267" t="s">
        <v>262</v>
      </c>
      <c r="E156" s="268" t="s">
        <v>335</v>
      </c>
      <c r="F156" s="269" t="s">
        <v>336</v>
      </c>
      <c r="G156" s="270" t="s">
        <v>308</v>
      </c>
      <c r="H156" s="271">
        <v>18.623999999999999</v>
      </c>
      <c r="I156" s="93">
        <v>0</v>
      </c>
      <c r="J156" s="93">
        <f>ROUND(I156*H156,2)</f>
        <v>0</v>
      </c>
      <c r="K156" s="92" t="s">
        <v>266</v>
      </c>
      <c r="L156" s="91"/>
      <c r="M156" s="236" t="s">
        <v>1</v>
      </c>
      <c r="N156" s="237" t="s">
        <v>46</v>
      </c>
      <c r="O156" s="238">
        <v>1.548</v>
      </c>
      <c r="P156" s="238">
        <f>O156*H156</f>
        <v>28.829951999999999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267</v>
      </c>
      <c r="AT156" s="240" t="s">
        <v>262</v>
      </c>
      <c r="AU156" s="240" t="s">
        <v>91</v>
      </c>
      <c r="AY156" s="145" t="s">
        <v>260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45" t="s">
        <v>88</v>
      </c>
      <c r="BK156" s="241">
        <f>ROUND(I156*H156,2)</f>
        <v>0</v>
      </c>
      <c r="BL156" s="145" t="s">
        <v>267</v>
      </c>
      <c r="BM156" s="240" t="s">
        <v>1937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1938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341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2" customFormat="1">
      <c r="B159" s="243"/>
      <c r="C159" s="272"/>
      <c r="D159" s="273" t="s">
        <v>269</v>
      </c>
      <c r="E159" s="274" t="s">
        <v>1</v>
      </c>
      <c r="F159" s="275" t="s">
        <v>1939</v>
      </c>
      <c r="G159" s="272"/>
      <c r="H159" s="274" t="s">
        <v>1</v>
      </c>
      <c r="L159" s="243"/>
      <c r="M159" s="245"/>
      <c r="N159" s="246"/>
      <c r="O159" s="246"/>
      <c r="P159" s="246"/>
      <c r="Q159" s="246"/>
      <c r="R159" s="246"/>
      <c r="S159" s="246"/>
      <c r="T159" s="247"/>
      <c r="AT159" s="244" t="s">
        <v>269</v>
      </c>
      <c r="AU159" s="244" t="s">
        <v>91</v>
      </c>
      <c r="AV159" s="242" t="s">
        <v>88</v>
      </c>
      <c r="AW159" s="242" t="s">
        <v>34</v>
      </c>
      <c r="AX159" s="242" t="s">
        <v>81</v>
      </c>
      <c r="AY159" s="244" t="s">
        <v>260</v>
      </c>
    </row>
    <row r="160" spans="1:65" s="248" customFormat="1">
      <c r="B160" s="249"/>
      <c r="C160" s="276"/>
      <c r="D160" s="273" t="s">
        <v>269</v>
      </c>
      <c r="E160" s="277" t="s">
        <v>1</v>
      </c>
      <c r="F160" s="278" t="s">
        <v>1940</v>
      </c>
      <c r="G160" s="276"/>
      <c r="H160" s="279">
        <v>14.4</v>
      </c>
      <c r="L160" s="249"/>
      <c r="M160" s="251"/>
      <c r="N160" s="252"/>
      <c r="O160" s="252"/>
      <c r="P160" s="252"/>
      <c r="Q160" s="252"/>
      <c r="R160" s="252"/>
      <c r="S160" s="252"/>
      <c r="T160" s="253"/>
      <c r="AT160" s="250" t="s">
        <v>269</v>
      </c>
      <c r="AU160" s="250" t="s">
        <v>91</v>
      </c>
      <c r="AV160" s="248" t="s">
        <v>91</v>
      </c>
      <c r="AW160" s="248" t="s">
        <v>34</v>
      </c>
      <c r="AX160" s="248" t="s">
        <v>81</v>
      </c>
      <c r="AY160" s="250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1941</v>
      </c>
      <c r="G161" s="276"/>
      <c r="H161" s="279">
        <v>1.1200000000000001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92" customFormat="1">
      <c r="B162" s="293"/>
      <c r="C162" s="298"/>
      <c r="D162" s="273" t="s">
        <v>269</v>
      </c>
      <c r="E162" s="299" t="s">
        <v>1902</v>
      </c>
      <c r="F162" s="300" t="s">
        <v>345</v>
      </c>
      <c r="G162" s="298"/>
      <c r="H162" s="301">
        <v>15.52</v>
      </c>
      <c r="L162" s="293"/>
      <c r="M162" s="295"/>
      <c r="N162" s="296"/>
      <c r="O162" s="296"/>
      <c r="P162" s="296"/>
      <c r="Q162" s="296"/>
      <c r="R162" s="296"/>
      <c r="S162" s="296"/>
      <c r="T162" s="297"/>
      <c r="AT162" s="294" t="s">
        <v>269</v>
      </c>
      <c r="AU162" s="294" t="s">
        <v>91</v>
      </c>
      <c r="AV162" s="292" t="s">
        <v>277</v>
      </c>
      <c r="AW162" s="292" t="s">
        <v>34</v>
      </c>
      <c r="AX162" s="292" t="s">
        <v>81</v>
      </c>
      <c r="AY162" s="294" t="s">
        <v>260</v>
      </c>
    </row>
    <row r="163" spans="1:65" s="242" customFormat="1">
      <c r="B163" s="243"/>
      <c r="C163" s="272"/>
      <c r="D163" s="273" t="s">
        <v>269</v>
      </c>
      <c r="E163" s="274" t="s">
        <v>1</v>
      </c>
      <c r="F163" s="275" t="s">
        <v>346</v>
      </c>
      <c r="G163" s="272"/>
      <c r="H163" s="274" t="s">
        <v>1</v>
      </c>
      <c r="L163" s="243"/>
      <c r="M163" s="245"/>
      <c r="N163" s="246"/>
      <c r="O163" s="246"/>
      <c r="P163" s="246"/>
      <c r="Q163" s="246"/>
      <c r="R163" s="246"/>
      <c r="S163" s="246"/>
      <c r="T163" s="247"/>
      <c r="AT163" s="244" t="s">
        <v>269</v>
      </c>
      <c r="AU163" s="244" t="s">
        <v>91</v>
      </c>
      <c r="AV163" s="242" t="s">
        <v>88</v>
      </c>
      <c r="AW163" s="242" t="s">
        <v>34</v>
      </c>
      <c r="AX163" s="242" t="s">
        <v>81</v>
      </c>
      <c r="AY163" s="244" t="s">
        <v>260</v>
      </c>
    </row>
    <row r="164" spans="1:65" s="248" customFormat="1">
      <c r="B164" s="249"/>
      <c r="C164" s="276"/>
      <c r="D164" s="273" t="s">
        <v>269</v>
      </c>
      <c r="E164" s="277" t="s">
        <v>1</v>
      </c>
      <c r="F164" s="278" t="s">
        <v>1942</v>
      </c>
      <c r="G164" s="276"/>
      <c r="H164" s="279">
        <v>3.1040000000000001</v>
      </c>
      <c r="L164" s="249"/>
      <c r="M164" s="251"/>
      <c r="N164" s="252"/>
      <c r="O164" s="252"/>
      <c r="P164" s="252"/>
      <c r="Q164" s="252"/>
      <c r="R164" s="252"/>
      <c r="S164" s="252"/>
      <c r="T164" s="253"/>
      <c r="AT164" s="250" t="s">
        <v>269</v>
      </c>
      <c r="AU164" s="250" t="s">
        <v>91</v>
      </c>
      <c r="AV164" s="248" t="s">
        <v>91</v>
      </c>
      <c r="AW164" s="248" t="s">
        <v>34</v>
      </c>
      <c r="AX164" s="248" t="s">
        <v>81</v>
      </c>
      <c r="AY164" s="250" t="s">
        <v>260</v>
      </c>
    </row>
    <row r="165" spans="1:65" s="258" customFormat="1">
      <c r="B165" s="259"/>
      <c r="C165" s="285"/>
      <c r="D165" s="273" t="s">
        <v>269</v>
      </c>
      <c r="E165" s="286" t="s">
        <v>1943</v>
      </c>
      <c r="F165" s="287" t="s">
        <v>279</v>
      </c>
      <c r="G165" s="285"/>
      <c r="H165" s="288">
        <v>18.623999999999999</v>
      </c>
      <c r="L165" s="259"/>
      <c r="M165" s="261"/>
      <c r="N165" s="262"/>
      <c r="O165" s="262"/>
      <c r="P165" s="262"/>
      <c r="Q165" s="262"/>
      <c r="R165" s="262"/>
      <c r="S165" s="262"/>
      <c r="T165" s="263"/>
      <c r="AT165" s="260" t="s">
        <v>269</v>
      </c>
      <c r="AU165" s="260" t="s">
        <v>91</v>
      </c>
      <c r="AV165" s="258" t="s">
        <v>267</v>
      </c>
      <c r="AW165" s="258" t="s">
        <v>34</v>
      </c>
      <c r="AX165" s="258" t="s">
        <v>88</v>
      </c>
      <c r="AY165" s="260" t="s">
        <v>260</v>
      </c>
    </row>
    <row r="166" spans="1:65" s="156" customFormat="1" ht="16.5" customHeight="1">
      <c r="A166" s="154"/>
      <c r="B166" s="91"/>
      <c r="C166" s="267" t="s">
        <v>267</v>
      </c>
      <c r="D166" s="267" t="s">
        <v>262</v>
      </c>
      <c r="E166" s="268" t="s">
        <v>358</v>
      </c>
      <c r="F166" s="269" t="s">
        <v>359</v>
      </c>
      <c r="G166" s="270" t="s">
        <v>308</v>
      </c>
      <c r="H166" s="271">
        <v>203.321</v>
      </c>
      <c r="I166" s="93">
        <v>0</v>
      </c>
      <c r="J166" s="93">
        <f>ROUND(I166*H166,2)</f>
        <v>0</v>
      </c>
      <c r="K166" s="92" t="s">
        <v>266</v>
      </c>
      <c r="L166" s="91"/>
      <c r="M166" s="236" t="s">
        <v>1</v>
      </c>
      <c r="N166" s="237" t="s">
        <v>46</v>
      </c>
      <c r="O166" s="238">
        <v>8.6999999999999994E-2</v>
      </c>
      <c r="P166" s="238">
        <f>O166*H166</f>
        <v>17.688927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R166" s="240" t="s">
        <v>267</v>
      </c>
      <c r="AT166" s="240" t="s">
        <v>262</v>
      </c>
      <c r="AU166" s="240" t="s">
        <v>91</v>
      </c>
      <c r="AY166" s="145" t="s">
        <v>260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45" t="s">
        <v>88</v>
      </c>
      <c r="BK166" s="241">
        <f>ROUND(I166*H166,2)</f>
        <v>0</v>
      </c>
      <c r="BL166" s="145" t="s">
        <v>267</v>
      </c>
      <c r="BM166" s="240" t="s">
        <v>1944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1900</v>
      </c>
      <c r="G167" s="276"/>
      <c r="H167" s="279">
        <v>187.92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81</v>
      </c>
      <c r="AY167" s="250" t="s">
        <v>260</v>
      </c>
    </row>
    <row r="168" spans="1:65" s="248" customFormat="1">
      <c r="B168" s="249"/>
      <c r="C168" s="276"/>
      <c r="D168" s="273" t="s">
        <v>269</v>
      </c>
      <c r="E168" s="277" t="s">
        <v>1</v>
      </c>
      <c r="F168" s="278" t="s">
        <v>1904</v>
      </c>
      <c r="G168" s="276"/>
      <c r="H168" s="279">
        <v>15.401</v>
      </c>
      <c r="L168" s="249"/>
      <c r="M168" s="251"/>
      <c r="N168" s="252"/>
      <c r="O168" s="252"/>
      <c r="P168" s="252"/>
      <c r="Q168" s="252"/>
      <c r="R168" s="252"/>
      <c r="S168" s="252"/>
      <c r="T168" s="253"/>
      <c r="AT168" s="250" t="s">
        <v>269</v>
      </c>
      <c r="AU168" s="250" t="s">
        <v>91</v>
      </c>
      <c r="AV168" s="248" t="s">
        <v>91</v>
      </c>
      <c r="AW168" s="248" t="s">
        <v>34</v>
      </c>
      <c r="AX168" s="248" t="s">
        <v>81</v>
      </c>
      <c r="AY168" s="250" t="s">
        <v>260</v>
      </c>
    </row>
    <row r="169" spans="1:65" s="258" customFormat="1">
      <c r="B169" s="259"/>
      <c r="C169" s="285"/>
      <c r="D169" s="273" t="s">
        <v>269</v>
      </c>
      <c r="E169" s="286" t="s">
        <v>1898</v>
      </c>
      <c r="F169" s="287" t="s">
        <v>279</v>
      </c>
      <c r="G169" s="285"/>
      <c r="H169" s="288">
        <v>203.321</v>
      </c>
      <c r="L169" s="259"/>
      <c r="M169" s="261"/>
      <c r="N169" s="262"/>
      <c r="O169" s="262"/>
      <c r="P169" s="262"/>
      <c r="Q169" s="262"/>
      <c r="R169" s="262"/>
      <c r="S169" s="262"/>
      <c r="T169" s="263"/>
      <c r="AT169" s="260" t="s">
        <v>269</v>
      </c>
      <c r="AU169" s="260" t="s">
        <v>91</v>
      </c>
      <c r="AV169" s="258" t="s">
        <v>267</v>
      </c>
      <c r="AW169" s="258" t="s">
        <v>34</v>
      </c>
      <c r="AX169" s="258" t="s">
        <v>88</v>
      </c>
      <c r="AY169" s="260" t="s">
        <v>260</v>
      </c>
    </row>
    <row r="170" spans="1:65" s="156" customFormat="1" ht="22.8">
      <c r="A170" s="154"/>
      <c r="B170" s="91"/>
      <c r="C170" s="267" t="s">
        <v>296</v>
      </c>
      <c r="D170" s="267" t="s">
        <v>262</v>
      </c>
      <c r="E170" s="268" t="s">
        <v>378</v>
      </c>
      <c r="F170" s="269" t="s">
        <v>379</v>
      </c>
      <c r="G170" s="270" t="s">
        <v>380</v>
      </c>
      <c r="H170" s="271">
        <v>355.81200000000001</v>
      </c>
      <c r="I170" s="93">
        <v>0</v>
      </c>
      <c r="J170" s="93">
        <f>ROUND(I170*H170,2)</f>
        <v>0</v>
      </c>
      <c r="K170" s="92" t="s">
        <v>292</v>
      </c>
      <c r="L170" s="91"/>
      <c r="M170" s="236" t="s">
        <v>1</v>
      </c>
      <c r="N170" s="237" t="s">
        <v>46</v>
      </c>
      <c r="O170" s="238">
        <v>0</v>
      </c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267</v>
      </c>
      <c r="AT170" s="240" t="s">
        <v>262</v>
      </c>
      <c r="AU170" s="240" t="s">
        <v>91</v>
      </c>
      <c r="AY170" s="145" t="s">
        <v>260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45" t="s">
        <v>88</v>
      </c>
      <c r="BK170" s="241">
        <f>ROUND(I170*H170,2)</f>
        <v>0</v>
      </c>
      <c r="BL170" s="145" t="s">
        <v>267</v>
      </c>
      <c r="BM170" s="240" t="s">
        <v>1945</v>
      </c>
    </row>
    <row r="171" spans="1:65" s="248" customFormat="1">
      <c r="B171" s="249"/>
      <c r="C171" s="276"/>
      <c r="D171" s="273" t="s">
        <v>269</v>
      </c>
      <c r="E171" s="277" t="s">
        <v>1</v>
      </c>
      <c r="F171" s="278" t="s">
        <v>1946</v>
      </c>
      <c r="G171" s="276"/>
      <c r="H171" s="279">
        <v>355.81200000000001</v>
      </c>
      <c r="L171" s="249"/>
      <c r="M171" s="251"/>
      <c r="N171" s="252"/>
      <c r="O171" s="252"/>
      <c r="P171" s="252"/>
      <c r="Q171" s="252"/>
      <c r="R171" s="252"/>
      <c r="S171" s="252"/>
      <c r="T171" s="253"/>
      <c r="AT171" s="250" t="s">
        <v>269</v>
      </c>
      <c r="AU171" s="250" t="s">
        <v>91</v>
      </c>
      <c r="AV171" s="248" t="s">
        <v>91</v>
      </c>
      <c r="AW171" s="248" t="s">
        <v>34</v>
      </c>
      <c r="AX171" s="248" t="s">
        <v>88</v>
      </c>
      <c r="AY171" s="250" t="s">
        <v>260</v>
      </c>
    </row>
    <row r="172" spans="1:65" s="156" customFormat="1" ht="16.5" customHeight="1">
      <c r="A172" s="154"/>
      <c r="B172" s="91"/>
      <c r="C172" s="267" t="s">
        <v>305</v>
      </c>
      <c r="D172" s="267" t="s">
        <v>262</v>
      </c>
      <c r="E172" s="268" t="s">
        <v>386</v>
      </c>
      <c r="F172" s="269" t="s">
        <v>387</v>
      </c>
      <c r="G172" s="270" t="s">
        <v>308</v>
      </c>
      <c r="H172" s="271">
        <v>203.321</v>
      </c>
      <c r="I172" s="93">
        <v>0</v>
      </c>
      <c r="J172" s="93">
        <f>ROUND(I172*H172,2)</f>
        <v>0</v>
      </c>
      <c r="K172" s="92" t="s">
        <v>266</v>
      </c>
      <c r="L172" s="91"/>
      <c r="M172" s="236" t="s">
        <v>1</v>
      </c>
      <c r="N172" s="237" t="s">
        <v>46</v>
      </c>
      <c r="O172" s="238">
        <v>8.9999999999999993E-3</v>
      </c>
      <c r="P172" s="238">
        <f>O172*H172</f>
        <v>1.8298889999999999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R172" s="240" t="s">
        <v>267</v>
      </c>
      <c r="AT172" s="240" t="s">
        <v>262</v>
      </c>
      <c r="AU172" s="240" t="s">
        <v>91</v>
      </c>
      <c r="AY172" s="145" t="s">
        <v>260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45" t="s">
        <v>88</v>
      </c>
      <c r="BK172" s="241">
        <f>ROUND(I172*H172,2)</f>
        <v>0</v>
      </c>
      <c r="BL172" s="145" t="s">
        <v>267</v>
      </c>
      <c r="BM172" s="240" t="s">
        <v>1947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1898</v>
      </c>
      <c r="G173" s="276"/>
      <c r="H173" s="279">
        <v>203.321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88</v>
      </c>
      <c r="AY173" s="250" t="s">
        <v>260</v>
      </c>
    </row>
    <row r="174" spans="1:65" s="156" customFormat="1" ht="16.5" customHeight="1">
      <c r="A174" s="154"/>
      <c r="B174" s="91"/>
      <c r="C174" s="267" t="s">
        <v>313</v>
      </c>
      <c r="D174" s="267" t="s">
        <v>262</v>
      </c>
      <c r="E174" s="268" t="s">
        <v>1948</v>
      </c>
      <c r="F174" s="269" t="s">
        <v>1949</v>
      </c>
      <c r="G174" s="270" t="s">
        <v>265</v>
      </c>
      <c r="H174" s="271">
        <v>425.66500000000002</v>
      </c>
      <c r="I174" s="93">
        <v>0</v>
      </c>
      <c r="J174" s="93">
        <f>ROUND(I174*H174,2)</f>
        <v>0</v>
      </c>
      <c r="K174" s="92" t="s">
        <v>266</v>
      </c>
      <c r="L174" s="91"/>
      <c r="M174" s="236" t="s">
        <v>1</v>
      </c>
      <c r="N174" s="237" t="s">
        <v>46</v>
      </c>
      <c r="O174" s="238">
        <v>0.13100000000000001</v>
      </c>
      <c r="P174" s="238">
        <f>O174*H174</f>
        <v>55.762115000000001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267</v>
      </c>
      <c r="AT174" s="240" t="s">
        <v>262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1950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1951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42" customFormat="1">
      <c r="B176" s="243"/>
      <c r="C176" s="272"/>
      <c r="D176" s="273" t="s">
        <v>269</v>
      </c>
      <c r="E176" s="274" t="s">
        <v>1</v>
      </c>
      <c r="F176" s="275" t="s">
        <v>1952</v>
      </c>
      <c r="G176" s="272"/>
      <c r="H176" s="274" t="s">
        <v>1</v>
      </c>
      <c r="L176" s="243"/>
      <c r="M176" s="245"/>
      <c r="N176" s="246"/>
      <c r="O176" s="246"/>
      <c r="P176" s="246"/>
      <c r="Q176" s="246"/>
      <c r="R176" s="246"/>
      <c r="S176" s="246"/>
      <c r="T176" s="247"/>
      <c r="AT176" s="244" t="s">
        <v>269</v>
      </c>
      <c r="AU176" s="244" t="s">
        <v>91</v>
      </c>
      <c r="AV176" s="242" t="s">
        <v>88</v>
      </c>
      <c r="AW176" s="242" t="s">
        <v>34</v>
      </c>
      <c r="AX176" s="242" t="s">
        <v>81</v>
      </c>
      <c r="AY176" s="244" t="s">
        <v>260</v>
      </c>
    </row>
    <row r="177" spans="1:65" s="242" customFormat="1">
      <c r="B177" s="243"/>
      <c r="C177" s="272"/>
      <c r="D177" s="273" t="s">
        <v>269</v>
      </c>
      <c r="E177" s="274" t="s">
        <v>1</v>
      </c>
      <c r="F177" s="275" t="s">
        <v>1953</v>
      </c>
      <c r="G177" s="272"/>
      <c r="H177" s="274" t="s">
        <v>1</v>
      </c>
      <c r="L177" s="243"/>
      <c r="M177" s="245"/>
      <c r="N177" s="246"/>
      <c r="O177" s="246"/>
      <c r="P177" s="246"/>
      <c r="Q177" s="246"/>
      <c r="R177" s="246"/>
      <c r="S177" s="246"/>
      <c r="T177" s="247"/>
      <c r="AT177" s="244" t="s">
        <v>269</v>
      </c>
      <c r="AU177" s="244" t="s">
        <v>91</v>
      </c>
      <c r="AV177" s="242" t="s">
        <v>88</v>
      </c>
      <c r="AW177" s="242" t="s">
        <v>34</v>
      </c>
      <c r="AX177" s="242" t="s">
        <v>81</v>
      </c>
      <c r="AY177" s="244" t="s">
        <v>260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1894</v>
      </c>
      <c r="G178" s="276"/>
      <c r="H178" s="279">
        <v>425.66500000000002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88</v>
      </c>
      <c r="AY178" s="250" t="s">
        <v>260</v>
      </c>
    </row>
    <row r="179" spans="1:65" s="223" customFormat="1" ht="22.95" customHeight="1">
      <c r="B179" s="224"/>
      <c r="C179" s="282"/>
      <c r="D179" s="283" t="s">
        <v>80</v>
      </c>
      <c r="E179" s="284" t="s">
        <v>91</v>
      </c>
      <c r="F179" s="284" t="s">
        <v>1111</v>
      </c>
      <c r="G179" s="282"/>
      <c r="H179" s="282"/>
      <c r="J179" s="235">
        <f>BK179</f>
        <v>0</v>
      </c>
      <c r="L179" s="224"/>
      <c r="M179" s="228"/>
      <c r="N179" s="229"/>
      <c r="O179" s="229"/>
      <c r="P179" s="230">
        <f>SUM(P180:P202)</f>
        <v>34.724480000000007</v>
      </c>
      <c r="Q179" s="229"/>
      <c r="R179" s="230">
        <f>SUM(R180:R202)</f>
        <v>3.5209963000000002</v>
      </c>
      <c r="S179" s="229"/>
      <c r="T179" s="231">
        <f>SUM(T180:T202)</f>
        <v>0</v>
      </c>
      <c r="AR179" s="225" t="s">
        <v>88</v>
      </c>
      <c r="AT179" s="232" t="s">
        <v>80</v>
      </c>
      <c r="AU179" s="232" t="s">
        <v>88</v>
      </c>
      <c r="AY179" s="225" t="s">
        <v>260</v>
      </c>
      <c r="BK179" s="233">
        <f>SUM(BK180:BK202)</f>
        <v>0</v>
      </c>
    </row>
    <row r="180" spans="1:65" s="156" customFormat="1" ht="16.5" customHeight="1">
      <c r="A180" s="154"/>
      <c r="B180" s="91"/>
      <c r="C180" s="267" t="s">
        <v>322</v>
      </c>
      <c r="D180" s="267" t="s">
        <v>262</v>
      </c>
      <c r="E180" s="268" t="s">
        <v>1954</v>
      </c>
      <c r="F180" s="269" t="s">
        <v>1955</v>
      </c>
      <c r="G180" s="270" t="s">
        <v>265</v>
      </c>
      <c r="H180" s="271">
        <v>412</v>
      </c>
      <c r="I180" s="93">
        <v>0</v>
      </c>
      <c r="J180" s="93">
        <f>ROUND(I180*H180,2)</f>
        <v>0</v>
      </c>
      <c r="K180" s="92" t="s">
        <v>266</v>
      </c>
      <c r="L180" s="91"/>
      <c r="M180" s="236" t="s">
        <v>1</v>
      </c>
      <c r="N180" s="237" t="s">
        <v>46</v>
      </c>
      <c r="O180" s="238">
        <v>5.8000000000000003E-2</v>
      </c>
      <c r="P180" s="238">
        <f>O180*H180</f>
        <v>23.896000000000001</v>
      </c>
      <c r="Q180" s="238">
        <v>1E-4</v>
      </c>
      <c r="R180" s="238">
        <f>Q180*H180</f>
        <v>4.1200000000000001E-2</v>
      </c>
      <c r="S180" s="238">
        <v>0</v>
      </c>
      <c r="T180" s="239">
        <f>S180*H180</f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267</v>
      </c>
      <c r="AT180" s="240" t="s">
        <v>262</v>
      </c>
      <c r="AU180" s="240" t="s">
        <v>91</v>
      </c>
      <c r="AY180" s="145" t="s">
        <v>260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45" t="s">
        <v>88</v>
      </c>
      <c r="BK180" s="241">
        <f>ROUND(I180*H180,2)</f>
        <v>0</v>
      </c>
      <c r="BL180" s="145" t="s">
        <v>267</v>
      </c>
      <c r="BM180" s="240" t="s">
        <v>1956</v>
      </c>
    </row>
    <row r="181" spans="1:65" s="248" customFormat="1">
      <c r="B181" s="249"/>
      <c r="C181" s="276"/>
      <c r="D181" s="273" t="s">
        <v>269</v>
      </c>
      <c r="E181" s="277" t="s">
        <v>1</v>
      </c>
      <c r="F181" s="278" t="s">
        <v>1957</v>
      </c>
      <c r="G181" s="276"/>
      <c r="H181" s="279">
        <v>119</v>
      </c>
      <c r="L181" s="249"/>
      <c r="M181" s="251"/>
      <c r="N181" s="252"/>
      <c r="O181" s="252"/>
      <c r="P181" s="252"/>
      <c r="Q181" s="252"/>
      <c r="R181" s="252"/>
      <c r="S181" s="252"/>
      <c r="T181" s="253"/>
      <c r="AT181" s="250" t="s">
        <v>269</v>
      </c>
      <c r="AU181" s="250" t="s">
        <v>91</v>
      </c>
      <c r="AV181" s="248" t="s">
        <v>91</v>
      </c>
      <c r="AW181" s="248" t="s">
        <v>34</v>
      </c>
      <c r="AX181" s="248" t="s">
        <v>81</v>
      </c>
      <c r="AY181" s="250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1958</v>
      </c>
      <c r="G182" s="276"/>
      <c r="H182" s="279">
        <v>293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58" customFormat="1">
      <c r="B183" s="259"/>
      <c r="C183" s="285"/>
      <c r="D183" s="273" t="s">
        <v>269</v>
      </c>
      <c r="E183" s="286" t="s">
        <v>1</v>
      </c>
      <c r="F183" s="287" t="s">
        <v>279</v>
      </c>
      <c r="G183" s="285"/>
      <c r="H183" s="288">
        <v>412</v>
      </c>
      <c r="L183" s="259"/>
      <c r="M183" s="261"/>
      <c r="N183" s="262"/>
      <c r="O183" s="262"/>
      <c r="P183" s="262"/>
      <c r="Q183" s="262"/>
      <c r="R183" s="262"/>
      <c r="S183" s="262"/>
      <c r="T183" s="263"/>
      <c r="AT183" s="260" t="s">
        <v>269</v>
      </c>
      <c r="AU183" s="260" t="s">
        <v>91</v>
      </c>
      <c r="AV183" s="258" t="s">
        <v>267</v>
      </c>
      <c r="AW183" s="258" t="s">
        <v>34</v>
      </c>
      <c r="AX183" s="258" t="s">
        <v>88</v>
      </c>
      <c r="AY183" s="260" t="s">
        <v>260</v>
      </c>
    </row>
    <row r="184" spans="1:65" s="156" customFormat="1" ht="16.5" customHeight="1">
      <c r="A184" s="154"/>
      <c r="B184" s="91"/>
      <c r="C184" s="310" t="s">
        <v>334</v>
      </c>
      <c r="D184" s="310" t="s">
        <v>633</v>
      </c>
      <c r="E184" s="311" t="s">
        <v>1959</v>
      </c>
      <c r="F184" s="312" t="s">
        <v>1960</v>
      </c>
      <c r="G184" s="313" t="s">
        <v>265</v>
      </c>
      <c r="H184" s="314">
        <v>464.53</v>
      </c>
      <c r="I184" s="95">
        <v>0</v>
      </c>
      <c r="J184" s="95">
        <f>ROUND(I184*H184,2)</f>
        <v>0</v>
      </c>
      <c r="K184" s="94" t="s">
        <v>1961</v>
      </c>
      <c r="L184" s="303"/>
      <c r="M184" s="304" t="s">
        <v>1</v>
      </c>
      <c r="N184" s="305" t="s">
        <v>46</v>
      </c>
      <c r="O184" s="238">
        <v>0</v>
      </c>
      <c r="P184" s="238">
        <f>O184*H184</f>
        <v>0</v>
      </c>
      <c r="Q184" s="238">
        <v>1E-4</v>
      </c>
      <c r="R184" s="238">
        <f>Q184*H184</f>
        <v>4.6453000000000001E-2</v>
      </c>
      <c r="S184" s="238">
        <v>0</v>
      </c>
      <c r="T184" s="239">
        <f>S184*H184</f>
        <v>0</v>
      </c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R184" s="240" t="s">
        <v>322</v>
      </c>
      <c r="AT184" s="240" t="s">
        <v>633</v>
      </c>
      <c r="AU184" s="240" t="s">
        <v>91</v>
      </c>
      <c r="AY184" s="145" t="s">
        <v>260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45" t="s">
        <v>88</v>
      </c>
      <c r="BK184" s="241">
        <f>ROUND(I184*H184,2)</f>
        <v>0</v>
      </c>
      <c r="BL184" s="145" t="s">
        <v>267</v>
      </c>
      <c r="BM184" s="240" t="s">
        <v>1962</v>
      </c>
    </row>
    <row r="185" spans="1:65" s="248" customFormat="1">
      <c r="B185" s="249"/>
      <c r="C185" s="276"/>
      <c r="D185" s="273" t="s">
        <v>269</v>
      </c>
      <c r="E185" s="277" t="s">
        <v>1</v>
      </c>
      <c r="F185" s="278" t="s">
        <v>1963</v>
      </c>
      <c r="G185" s="276"/>
      <c r="H185" s="279">
        <v>464.53</v>
      </c>
      <c r="L185" s="249"/>
      <c r="M185" s="251"/>
      <c r="N185" s="252"/>
      <c r="O185" s="252"/>
      <c r="P185" s="252"/>
      <c r="Q185" s="252"/>
      <c r="R185" s="252"/>
      <c r="S185" s="252"/>
      <c r="T185" s="253"/>
      <c r="AT185" s="250" t="s">
        <v>269</v>
      </c>
      <c r="AU185" s="250" t="s">
        <v>91</v>
      </c>
      <c r="AV185" s="248" t="s">
        <v>91</v>
      </c>
      <c r="AW185" s="248" t="s">
        <v>34</v>
      </c>
      <c r="AX185" s="248" t="s">
        <v>88</v>
      </c>
      <c r="AY185" s="250" t="s">
        <v>260</v>
      </c>
    </row>
    <row r="186" spans="1:65" s="156" customFormat="1" ht="16.5" customHeight="1">
      <c r="A186" s="154"/>
      <c r="B186" s="91"/>
      <c r="C186" s="267" t="s">
        <v>349</v>
      </c>
      <c r="D186" s="267" t="s">
        <v>262</v>
      </c>
      <c r="E186" s="268" t="s">
        <v>1964</v>
      </c>
      <c r="F186" s="269" t="s">
        <v>1965</v>
      </c>
      <c r="G186" s="270" t="s">
        <v>308</v>
      </c>
      <c r="H186" s="271">
        <v>1.37</v>
      </c>
      <c r="I186" s="93">
        <v>0</v>
      </c>
      <c r="J186" s="93">
        <f>ROUND(I186*H186,2)</f>
        <v>0</v>
      </c>
      <c r="K186" s="92" t="s">
        <v>266</v>
      </c>
      <c r="L186" s="91"/>
      <c r="M186" s="236" t="s">
        <v>1</v>
      </c>
      <c r="N186" s="237" t="s">
        <v>46</v>
      </c>
      <c r="O186" s="238">
        <v>0.58399999999999996</v>
      </c>
      <c r="P186" s="238">
        <f>O186*H186</f>
        <v>0.80008000000000001</v>
      </c>
      <c r="Q186" s="238">
        <v>2.45329</v>
      </c>
      <c r="R186" s="238">
        <f>Q186*H186</f>
        <v>3.3610073000000003</v>
      </c>
      <c r="S186" s="238">
        <v>0</v>
      </c>
      <c r="T186" s="239">
        <f>S186*H186</f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267</v>
      </c>
      <c r="AT186" s="240" t="s">
        <v>262</v>
      </c>
      <c r="AU186" s="240" t="s">
        <v>91</v>
      </c>
      <c r="AY186" s="145" t="s">
        <v>260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45" t="s">
        <v>88</v>
      </c>
      <c r="BK186" s="241">
        <f>ROUND(I186*H186,2)</f>
        <v>0</v>
      </c>
      <c r="BL186" s="145" t="s">
        <v>267</v>
      </c>
      <c r="BM186" s="240" t="s">
        <v>1966</v>
      </c>
    </row>
    <row r="187" spans="1:65" s="242" customFormat="1">
      <c r="B187" s="243"/>
      <c r="C187" s="272"/>
      <c r="D187" s="273" t="s">
        <v>269</v>
      </c>
      <c r="E187" s="274" t="s">
        <v>1</v>
      </c>
      <c r="F187" s="275" t="s">
        <v>1967</v>
      </c>
      <c r="G187" s="272"/>
      <c r="H187" s="274" t="s">
        <v>1</v>
      </c>
      <c r="L187" s="243"/>
      <c r="M187" s="245"/>
      <c r="N187" s="246"/>
      <c r="O187" s="246"/>
      <c r="P187" s="246"/>
      <c r="Q187" s="246"/>
      <c r="R187" s="246"/>
      <c r="S187" s="246"/>
      <c r="T187" s="247"/>
      <c r="AT187" s="244" t="s">
        <v>269</v>
      </c>
      <c r="AU187" s="244" t="s">
        <v>91</v>
      </c>
      <c r="AV187" s="242" t="s">
        <v>88</v>
      </c>
      <c r="AW187" s="242" t="s">
        <v>34</v>
      </c>
      <c r="AX187" s="242" t="s">
        <v>81</v>
      </c>
      <c r="AY187" s="244" t="s">
        <v>260</v>
      </c>
    </row>
    <row r="188" spans="1:65" s="248" customFormat="1">
      <c r="B188" s="249"/>
      <c r="C188" s="276"/>
      <c r="D188" s="273" t="s">
        <v>269</v>
      </c>
      <c r="E188" s="277" t="s">
        <v>1</v>
      </c>
      <c r="F188" s="278" t="s">
        <v>1968</v>
      </c>
      <c r="G188" s="276"/>
      <c r="H188" s="279">
        <v>0.5</v>
      </c>
      <c r="L188" s="249"/>
      <c r="M188" s="251"/>
      <c r="N188" s="252"/>
      <c r="O188" s="252"/>
      <c r="P188" s="252"/>
      <c r="Q188" s="252"/>
      <c r="R188" s="252"/>
      <c r="S188" s="252"/>
      <c r="T188" s="253"/>
      <c r="AT188" s="250" t="s">
        <v>269</v>
      </c>
      <c r="AU188" s="250" t="s">
        <v>91</v>
      </c>
      <c r="AV188" s="248" t="s">
        <v>91</v>
      </c>
      <c r="AW188" s="248" t="s">
        <v>34</v>
      </c>
      <c r="AX188" s="248" t="s">
        <v>81</v>
      </c>
      <c r="AY188" s="250" t="s">
        <v>260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1969</v>
      </c>
      <c r="G189" s="276"/>
      <c r="H189" s="279">
        <v>0.55000000000000004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81</v>
      </c>
      <c r="AY189" s="250" t="s">
        <v>260</v>
      </c>
    </row>
    <row r="190" spans="1:65" s="292" customFormat="1">
      <c r="B190" s="293"/>
      <c r="C190" s="298"/>
      <c r="D190" s="273" t="s">
        <v>269</v>
      </c>
      <c r="E190" s="299" t="s">
        <v>1</v>
      </c>
      <c r="F190" s="300" t="s">
        <v>312</v>
      </c>
      <c r="G190" s="298"/>
      <c r="H190" s="301">
        <v>1.05</v>
      </c>
      <c r="L190" s="293"/>
      <c r="M190" s="295"/>
      <c r="N190" s="296"/>
      <c r="O190" s="296"/>
      <c r="P190" s="296"/>
      <c r="Q190" s="296"/>
      <c r="R190" s="296"/>
      <c r="S190" s="296"/>
      <c r="T190" s="297"/>
      <c r="AT190" s="294" t="s">
        <v>269</v>
      </c>
      <c r="AU190" s="294" t="s">
        <v>91</v>
      </c>
      <c r="AV190" s="292" t="s">
        <v>277</v>
      </c>
      <c r="AW190" s="292" t="s">
        <v>34</v>
      </c>
      <c r="AX190" s="292" t="s">
        <v>81</v>
      </c>
      <c r="AY190" s="294" t="s">
        <v>260</v>
      </c>
    </row>
    <row r="191" spans="1:65" s="242" customFormat="1">
      <c r="B191" s="243"/>
      <c r="C191" s="272"/>
      <c r="D191" s="273" t="s">
        <v>269</v>
      </c>
      <c r="E191" s="274" t="s">
        <v>1</v>
      </c>
      <c r="F191" s="275" t="s">
        <v>1970</v>
      </c>
      <c r="G191" s="272"/>
      <c r="H191" s="274" t="s">
        <v>1</v>
      </c>
      <c r="L191" s="243"/>
      <c r="M191" s="245"/>
      <c r="N191" s="246"/>
      <c r="O191" s="246"/>
      <c r="P191" s="246"/>
      <c r="Q191" s="246"/>
      <c r="R191" s="246"/>
      <c r="S191" s="246"/>
      <c r="T191" s="247"/>
      <c r="AT191" s="244" t="s">
        <v>269</v>
      </c>
      <c r="AU191" s="244" t="s">
        <v>91</v>
      </c>
      <c r="AV191" s="242" t="s">
        <v>88</v>
      </c>
      <c r="AW191" s="242" t="s">
        <v>34</v>
      </c>
      <c r="AX191" s="242" t="s">
        <v>81</v>
      </c>
      <c r="AY191" s="244" t="s">
        <v>260</v>
      </c>
    </row>
    <row r="192" spans="1:65" s="248" customFormat="1">
      <c r="B192" s="249"/>
      <c r="C192" s="276"/>
      <c r="D192" s="273" t="s">
        <v>269</v>
      </c>
      <c r="E192" s="277" t="s">
        <v>1</v>
      </c>
      <c r="F192" s="278" t="s">
        <v>1971</v>
      </c>
      <c r="G192" s="276"/>
      <c r="H192" s="279">
        <v>0.32</v>
      </c>
      <c r="L192" s="249"/>
      <c r="M192" s="251"/>
      <c r="N192" s="252"/>
      <c r="O192" s="252"/>
      <c r="P192" s="252"/>
      <c r="Q192" s="252"/>
      <c r="R192" s="252"/>
      <c r="S192" s="252"/>
      <c r="T192" s="253"/>
      <c r="AT192" s="250" t="s">
        <v>269</v>
      </c>
      <c r="AU192" s="250" t="s">
        <v>91</v>
      </c>
      <c r="AV192" s="248" t="s">
        <v>91</v>
      </c>
      <c r="AW192" s="248" t="s">
        <v>34</v>
      </c>
      <c r="AX192" s="248" t="s">
        <v>81</v>
      </c>
      <c r="AY192" s="250" t="s">
        <v>260</v>
      </c>
    </row>
    <row r="193" spans="1:65" s="258" customFormat="1">
      <c r="B193" s="259"/>
      <c r="C193" s="285"/>
      <c r="D193" s="273" t="s">
        <v>269</v>
      </c>
      <c r="E193" s="286" t="s">
        <v>1</v>
      </c>
      <c r="F193" s="287" t="s">
        <v>279</v>
      </c>
      <c r="G193" s="285"/>
      <c r="H193" s="288">
        <v>1.37</v>
      </c>
      <c r="L193" s="259"/>
      <c r="M193" s="261"/>
      <c r="N193" s="262"/>
      <c r="O193" s="262"/>
      <c r="P193" s="262"/>
      <c r="Q193" s="262"/>
      <c r="R193" s="262"/>
      <c r="S193" s="262"/>
      <c r="T193" s="263"/>
      <c r="AT193" s="260" t="s">
        <v>269</v>
      </c>
      <c r="AU193" s="260" t="s">
        <v>91</v>
      </c>
      <c r="AV193" s="258" t="s">
        <v>267</v>
      </c>
      <c r="AW193" s="258" t="s">
        <v>34</v>
      </c>
      <c r="AX193" s="258" t="s">
        <v>88</v>
      </c>
      <c r="AY193" s="260" t="s">
        <v>260</v>
      </c>
    </row>
    <row r="194" spans="1:65" s="156" customFormat="1" ht="16.5" customHeight="1">
      <c r="A194" s="154"/>
      <c r="B194" s="91"/>
      <c r="C194" s="267" t="s">
        <v>357</v>
      </c>
      <c r="D194" s="267" t="s">
        <v>262</v>
      </c>
      <c r="E194" s="268" t="s">
        <v>1972</v>
      </c>
      <c r="F194" s="269" t="s">
        <v>1973</v>
      </c>
      <c r="G194" s="270" t="s">
        <v>265</v>
      </c>
      <c r="H194" s="271">
        <v>27.4</v>
      </c>
      <c r="I194" s="93">
        <v>0</v>
      </c>
      <c r="J194" s="93">
        <f>ROUND(I194*H194,2)</f>
        <v>0</v>
      </c>
      <c r="K194" s="92" t="s">
        <v>266</v>
      </c>
      <c r="L194" s="91"/>
      <c r="M194" s="236" t="s">
        <v>1</v>
      </c>
      <c r="N194" s="237" t="s">
        <v>46</v>
      </c>
      <c r="O194" s="238">
        <v>0.27400000000000002</v>
      </c>
      <c r="P194" s="238">
        <f>O194*H194</f>
        <v>7.5076000000000001</v>
      </c>
      <c r="Q194" s="238">
        <v>2.64E-3</v>
      </c>
      <c r="R194" s="238">
        <f>Q194*H194</f>
        <v>7.2335999999999998E-2</v>
      </c>
      <c r="S194" s="238">
        <v>0</v>
      </c>
      <c r="T194" s="239">
        <f>S194*H194</f>
        <v>0</v>
      </c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R194" s="240" t="s">
        <v>267</v>
      </c>
      <c r="AT194" s="240" t="s">
        <v>262</v>
      </c>
      <c r="AU194" s="240" t="s">
        <v>91</v>
      </c>
      <c r="AY194" s="145" t="s">
        <v>260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45" t="s">
        <v>88</v>
      </c>
      <c r="BK194" s="241">
        <f>ROUND(I194*H194,2)</f>
        <v>0</v>
      </c>
      <c r="BL194" s="145" t="s">
        <v>267</v>
      </c>
      <c r="BM194" s="240" t="s">
        <v>1974</v>
      </c>
    </row>
    <row r="195" spans="1:65" s="242" customFormat="1">
      <c r="B195" s="243"/>
      <c r="C195" s="272"/>
      <c r="D195" s="273" t="s">
        <v>269</v>
      </c>
      <c r="E195" s="274" t="s">
        <v>1</v>
      </c>
      <c r="F195" s="275" t="s">
        <v>1967</v>
      </c>
      <c r="G195" s="272"/>
      <c r="H195" s="274" t="s">
        <v>1</v>
      </c>
      <c r="L195" s="243"/>
      <c r="M195" s="245"/>
      <c r="N195" s="246"/>
      <c r="O195" s="246"/>
      <c r="P195" s="246"/>
      <c r="Q195" s="246"/>
      <c r="R195" s="246"/>
      <c r="S195" s="246"/>
      <c r="T195" s="247"/>
      <c r="AT195" s="244" t="s">
        <v>269</v>
      </c>
      <c r="AU195" s="244" t="s">
        <v>91</v>
      </c>
      <c r="AV195" s="242" t="s">
        <v>88</v>
      </c>
      <c r="AW195" s="242" t="s">
        <v>34</v>
      </c>
      <c r="AX195" s="242" t="s">
        <v>81</v>
      </c>
      <c r="AY195" s="244" t="s">
        <v>260</v>
      </c>
    </row>
    <row r="196" spans="1:65" s="248" customFormat="1">
      <c r="B196" s="249"/>
      <c r="C196" s="276"/>
      <c r="D196" s="273" t="s">
        <v>269</v>
      </c>
      <c r="E196" s="277" t="s">
        <v>1</v>
      </c>
      <c r="F196" s="278" t="s">
        <v>1975</v>
      </c>
      <c r="G196" s="276"/>
      <c r="H196" s="279">
        <v>10</v>
      </c>
      <c r="L196" s="249"/>
      <c r="M196" s="251"/>
      <c r="N196" s="252"/>
      <c r="O196" s="252"/>
      <c r="P196" s="252"/>
      <c r="Q196" s="252"/>
      <c r="R196" s="252"/>
      <c r="S196" s="252"/>
      <c r="T196" s="253"/>
      <c r="AT196" s="250" t="s">
        <v>269</v>
      </c>
      <c r="AU196" s="250" t="s">
        <v>91</v>
      </c>
      <c r="AV196" s="248" t="s">
        <v>91</v>
      </c>
      <c r="AW196" s="248" t="s">
        <v>34</v>
      </c>
      <c r="AX196" s="248" t="s">
        <v>81</v>
      </c>
      <c r="AY196" s="250" t="s">
        <v>260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1976</v>
      </c>
      <c r="G197" s="276"/>
      <c r="H197" s="279">
        <v>11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81</v>
      </c>
      <c r="AY197" s="250" t="s">
        <v>260</v>
      </c>
    </row>
    <row r="198" spans="1:65" s="292" customFormat="1">
      <c r="B198" s="293"/>
      <c r="C198" s="298"/>
      <c r="D198" s="273" t="s">
        <v>269</v>
      </c>
      <c r="E198" s="299" t="s">
        <v>1</v>
      </c>
      <c r="F198" s="300" t="s">
        <v>312</v>
      </c>
      <c r="G198" s="298"/>
      <c r="H198" s="301">
        <v>21</v>
      </c>
      <c r="L198" s="293"/>
      <c r="M198" s="295"/>
      <c r="N198" s="296"/>
      <c r="O198" s="296"/>
      <c r="P198" s="296"/>
      <c r="Q198" s="296"/>
      <c r="R198" s="296"/>
      <c r="S198" s="296"/>
      <c r="T198" s="297"/>
      <c r="AT198" s="294" t="s">
        <v>269</v>
      </c>
      <c r="AU198" s="294" t="s">
        <v>91</v>
      </c>
      <c r="AV198" s="292" t="s">
        <v>277</v>
      </c>
      <c r="AW198" s="292" t="s">
        <v>34</v>
      </c>
      <c r="AX198" s="292" t="s">
        <v>81</v>
      </c>
      <c r="AY198" s="294" t="s">
        <v>260</v>
      </c>
    </row>
    <row r="199" spans="1:65" s="242" customFormat="1">
      <c r="B199" s="243"/>
      <c r="C199" s="272"/>
      <c r="D199" s="273" t="s">
        <v>269</v>
      </c>
      <c r="E199" s="274" t="s">
        <v>1</v>
      </c>
      <c r="F199" s="275" t="s">
        <v>1970</v>
      </c>
      <c r="G199" s="272"/>
      <c r="H199" s="274" t="s">
        <v>1</v>
      </c>
      <c r="L199" s="243"/>
      <c r="M199" s="245"/>
      <c r="N199" s="246"/>
      <c r="O199" s="246"/>
      <c r="P199" s="246"/>
      <c r="Q199" s="246"/>
      <c r="R199" s="246"/>
      <c r="S199" s="246"/>
      <c r="T199" s="247"/>
      <c r="AT199" s="244" t="s">
        <v>269</v>
      </c>
      <c r="AU199" s="244" t="s">
        <v>91</v>
      </c>
      <c r="AV199" s="242" t="s">
        <v>88</v>
      </c>
      <c r="AW199" s="242" t="s">
        <v>34</v>
      </c>
      <c r="AX199" s="242" t="s">
        <v>81</v>
      </c>
      <c r="AY199" s="244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1977</v>
      </c>
      <c r="G200" s="276"/>
      <c r="H200" s="279">
        <v>6.4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81</v>
      </c>
      <c r="AY200" s="250" t="s">
        <v>260</v>
      </c>
    </row>
    <row r="201" spans="1:65" s="258" customFormat="1">
      <c r="B201" s="259"/>
      <c r="C201" s="285"/>
      <c r="D201" s="273" t="s">
        <v>269</v>
      </c>
      <c r="E201" s="286" t="s">
        <v>1</v>
      </c>
      <c r="F201" s="287" t="s">
        <v>279</v>
      </c>
      <c r="G201" s="285"/>
      <c r="H201" s="288">
        <v>27.4</v>
      </c>
      <c r="L201" s="259"/>
      <c r="M201" s="261"/>
      <c r="N201" s="262"/>
      <c r="O201" s="262"/>
      <c r="P201" s="262"/>
      <c r="Q201" s="262"/>
      <c r="R201" s="262"/>
      <c r="S201" s="262"/>
      <c r="T201" s="263"/>
      <c r="AT201" s="260" t="s">
        <v>269</v>
      </c>
      <c r="AU201" s="260" t="s">
        <v>91</v>
      </c>
      <c r="AV201" s="258" t="s">
        <v>267</v>
      </c>
      <c r="AW201" s="258" t="s">
        <v>34</v>
      </c>
      <c r="AX201" s="258" t="s">
        <v>88</v>
      </c>
      <c r="AY201" s="260" t="s">
        <v>260</v>
      </c>
    </row>
    <row r="202" spans="1:65" s="156" customFormat="1" ht="16.5" customHeight="1">
      <c r="A202" s="154"/>
      <c r="B202" s="91"/>
      <c r="C202" s="267" t="s">
        <v>365</v>
      </c>
      <c r="D202" s="267" t="s">
        <v>262</v>
      </c>
      <c r="E202" s="268" t="s">
        <v>1978</v>
      </c>
      <c r="F202" s="269" t="s">
        <v>1979</v>
      </c>
      <c r="G202" s="270" t="s">
        <v>265</v>
      </c>
      <c r="H202" s="271">
        <v>27.4</v>
      </c>
      <c r="I202" s="93">
        <v>0</v>
      </c>
      <c r="J202" s="93">
        <f>ROUND(I202*H202,2)</f>
        <v>0</v>
      </c>
      <c r="K202" s="92" t="s">
        <v>266</v>
      </c>
      <c r="L202" s="91"/>
      <c r="M202" s="236" t="s">
        <v>1</v>
      </c>
      <c r="N202" s="237" t="s">
        <v>46</v>
      </c>
      <c r="O202" s="238">
        <v>9.1999999999999998E-2</v>
      </c>
      <c r="P202" s="238">
        <f>O202*H202</f>
        <v>2.5207999999999999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267</v>
      </c>
      <c r="AT202" s="240" t="s">
        <v>262</v>
      </c>
      <c r="AU202" s="240" t="s">
        <v>91</v>
      </c>
      <c r="AY202" s="145" t="s">
        <v>260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45" t="s">
        <v>88</v>
      </c>
      <c r="BK202" s="241">
        <f>ROUND(I202*H202,2)</f>
        <v>0</v>
      </c>
      <c r="BL202" s="145" t="s">
        <v>267</v>
      </c>
      <c r="BM202" s="240" t="s">
        <v>1980</v>
      </c>
    </row>
    <row r="203" spans="1:65" s="223" customFormat="1" ht="22.95" customHeight="1">
      <c r="B203" s="224"/>
      <c r="C203" s="282"/>
      <c r="D203" s="283" t="s">
        <v>80</v>
      </c>
      <c r="E203" s="284" t="s">
        <v>296</v>
      </c>
      <c r="F203" s="284" t="s">
        <v>1130</v>
      </c>
      <c r="G203" s="282"/>
      <c r="H203" s="282"/>
      <c r="J203" s="235">
        <f>BK203</f>
        <v>0</v>
      </c>
      <c r="L203" s="224"/>
      <c r="M203" s="228"/>
      <c r="N203" s="229"/>
      <c r="O203" s="229"/>
      <c r="P203" s="230">
        <f>SUM(P204:P220)</f>
        <v>46.934764999999999</v>
      </c>
      <c r="Q203" s="229"/>
      <c r="R203" s="230">
        <f>SUM(R204:R220)</f>
        <v>344.23893700000002</v>
      </c>
      <c r="S203" s="229"/>
      <c r="T203" s="231">
        <f>SUM(T204:T220)</f>
        <v>0</v>
      </c>
      <c r="AR203" s="225" t="s">
        <v>88</v>
      </c>
      <c r="AT203" s="232" t="s">
        <v>80</v>
      </c>
      <c r="AU203" s="232" t="s">
        <v>88</v>
      </c>
      <c r="AY203" s="225" t="s">
        <v>260</v>
      </c>
      <c r="BK203" s="233">
        <f>SUM(BK204:BK220)</f>
        <v>0</v>
      </c>
    </row>
    <row r="204" spans="1:65" s="156" customFormat="1" ht="16.5" customHeight="1">
      <c r="A204" s="154"/>
      <c r="B204" s="91"/>
      <c r="C204" s="267" t="s">
        <v>370</v>
      </c>
      <c r="D204" s="267" t="s">
        <v>262</v>
      </c>
      <c r="E204" s="268" t="s">
        <v>1981</v>
      </c>
      <c r="F204" s="269" t="s">
        <v>1982</v>
      </c>
      <c r="G204" s="270" t="s">
        <v>265</v>
      </c>
      <c r="H204" s="271">
        <v>412</v>
      </c>
      <c r="I204" s="93">
        <v>0</v>
      </c>
      <c r="J204" s="93">
        <f>ROUND(I204*H204,2)</f>
        <v>0</v>
      </c>
      <c r="K204" s="92" t="s">
        <v>1961</v>
      </c>
      <c r="L204" s="91"/>
      <c r="M204" s="236" t="s">
        <v>1</v>
      </c>
      <c r="N204" s="237" t="s">
        <v>46</v>
      </c>
      <c r="O204" s="238">
        <v>2.1000000000000001E-2</v>
      </c>
      <c r="P204" s="238">
        <f>O204*H204</f>
        <v>8.652000000000001</v>
      </c>
      <c r="Q204" s="238">
        <v>0.115</v>
      </c>
      <c r="R204" s="238">
        <f>Q204*H204</f>
        <v>47.38</v>
      </c>
      <c r="S204" s="238">
        <v>0</v>
      </c>
      <c r="T204" s="239">
        <f>S204*H204</f>
        <v>0</v>
      </c>
      <c r="U204" s="15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R204" s="240" t="s">
        <v>267</v>
      </c>
      <c r="AT204" s="240" t="s">
        <v>262</v>
      </c>
      <c r="AU204" s="240" t="s">
        <v>91</v>
      </c>
      <c r="AY204" s="145" t="s">
        <v>260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45" t="s">
        <v>88</v>
      </c>
      <c r="BK204" s="241">
        <f>ROUND(I204*H204,2)</f>
        <v>0</v>
      </c>
      <c r="BL204" s="145" t="s">
        <v>267</v>
      </c>
      <c r="BM204" s="240" t="s">
        <v>1983</v>
      </c>
    </row>
    <row r="205" spans="1:65" s="248" customFormat="1">
      <c r="B205" s="249"/>
      <c r="C205" s="276"/>
      <c r="D205" s="273" t="s">
        <v>269</v>
      </c>
      <c r="E205" s="277" t="s">
        <v>1</v>
      </c>
      <c r="F205" s="278" t="s">
        <v>1984</v>
      </c>
      <c r="G205" s="276"/>
      <c r="H205" s="279">
        <v>119</v>
      </c>
      <c r="L205" s="249"/>
      <c r="M205" s="251"/>
      <c r="N205" s="252"/>
      <c r="O205" s="252"/>
      <c r="P205" s="252"/>
      <c r="Q205" s="252"/>
      <c r="R205" s="252"/>
      <c r="S205" s="252"/>
      <c r="T205" s="253"/>
      <c r="AT205" s="250" t="s">
        <v>269</v>
      </c>
      <c r="AU205" s="250" t="s">
        <v>91</v>
      </c>
      <c r="AV205" s="248" t="s">
        <v>91</v>
      </c>
      <c r="AW205" s="248" t="s">
        <v>34</v>
      </c>
      <c r="AX205" s="248" t="s">
        <v>81</v>
      </c>
      <c r="AY205" s="250" t="s">
        <v>260</v>
      </c>
    </row>
    <row r="206" spans="1:65" s="248" customFormat="1">
      <c r="B206" s="249"/>
      <c r="C206" s="276"/>
      <c r="D206" s="273" t="s">
        <v>269</v>
      </c>
      <c r="E206" s="277" t="s">
        <v>1</v>
      </c>
      <c r="F206" s="278" t="s">
        <v>1985</v>
      </c>
      <c r="G206" s="276"/>
      <c r="H206" s="279">
        <v>293</v>
      </c>
      <c r="L206" s="249"/>
      <c r="M206" s="251"/>
      <c r="N206" s="252"/>
      <c r="O206" s="252"/>
      <c r="P206" s="252"/>
      <c r="Q206" s="252"/>
      <c r="R206" s="252"/>
      <c r="S206" s="252"/>
      <c r="T206" s="253"/>
      <c r="AT206" s="250" t="s">
        <v>269</v>
      </c>
      <c r="AU206" s="250" t="s">
        <v>91</v>
      </c>
      <c r="AV206" s="248" t="s">
        <v>91</v>
      </c>
      <c r="AW206" s="248" t="s">
        <v>34</v>
      </c>
      <c r="AX206" s="248" t="s">
        <v>81</v>
      </c>
      <c r="AY206" s="250" t="s">
        <v>260</v>
      </c>
    </row>
    <row r="207" spans="1:65" s="258" customFormat="1">
      <c r="B207" s="259"/>
      <c r="C207" s="285"/>
      <c r="D207" s="273" t="s">
        <v>269</v>
      </c>
      <c r="E207" s="286" t="s">
        <v>1</v>
      </c>
      <c r="F207" s="287" t="s">
        <v>279</v>
      </c>
      <c r="G207" s="285"/>
      <c r="H207" s="288">
        <v>412</v>
      </c>
      <c r="L207" s="259"/>
      <c r="M207" s="261"/>
      <c r="N207" s="262"/>
      <c r="O207" s="262"/>
      <c r="P207" s="262"/>
      <c r="Q207" s="262"/>
      <c r="R207" s="262"/>
      <c r="S207" s="262"/>
      <c r="T207" s="263"/>
      <c r="AT207" s="260" t="s">
        <v>269</v>
      </c>
      <c r="AU207" s="260" t="s">
        <v>91</v>
      </c>
      <c r="AV207" s="258" t="s">
        <v>267</v>
      </c>
      <c r="AW207" s="258" t="s">
        <v>34</v>
      </c>
      <c r="AX207" s="258" t="s">
        <v>88</v>
      </c>
      <c r="AY207" s="260" t="s">
        <v>260</v>
      </c>
    </row>
    <row r="208" spans="1:65" s="156" customFormat="1" ht="16.5" customHeight="1">
      <c r="A208" s="154"/>
      <c r="B208" s="91"/>
      <c r="C208" s="267" t="s">
        <v>377</v>
      </c>
      <c r="D208" s="267" t="s">
        <v>262</v>
      </c>
      <c r="E208" s="268" t="s">
        <v>1986</v>
      </c>
      <c r="F208" s="269" t="s">
        <v>1987</v>
      </c>
      <c r="G208" s="270" t="s">
        <v>265</v>
      </c>
      <c r="H208" s="271">
        <v>425.66500000000002</v>
      </c>
      <c r="I208" s="93">
        <v>0</v>
      </c>
      <c r="J208" s="93">
        <f>ROUND(I208*H208,2)</f>
        <v>0</v>
      </c>
      <c r="K208" s="92" t="s">
        <v>1961</v>
      </c>
      <c r="L208" s="91"/>
      <c r="M208" s="236" t="s">
        <v>1</v>
      </c>
      <c r="N208" s="237" t="s">
        <v>46</v>
      </c>
      <c r="O208" s="238">
        <v>4.1000000000000002E-2</v>
      </c>
      <c r="P208" s="238">
        <f>O208*H208</f>
        <v>17.452265000000001</v>
      </c>
      <c r="Q208" s="238">
        <v>0.69</v>
      </c>
      <c r="R208" s="238">
        <f>Q208*H208</f>
        <v>293.70884999999998</v>
      </c>
      <c r="S208" s="238">
        <v>0</v>
      </c>
      <c r="T208" s="239">
        <f>S208*H208</f>
        <v>0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R208" s="240" t="s">
        <v>267</v>
      </c>
      <c r="AT208" s="240" t="s">
        <v>262</v>
      </c>
      <c r="AU208" s="240" t="s">
        <v>91</v>
      </c>
      <c r="AY208" s="145" t="s">
        <v>260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45" t="s">
        <v>88</v>
      </c>
      <c r="BK208" s="241">
        <f>ROUND(I208*H208,2)</f>
        <v>0</v>
      </c>
      <c r="BL208" s="145" t="s">
        <v>267</v>
      </c>
      <c r="BM208" s="240" t="s">
        <v>1988</v>
      </c>
    </row>
    <row r="209" spans="1:65" s="248" customFormat="1">
      <c r="B209" s="249"/>
      <c r="C209" s="276"/>
      <c r="D209" s="273" t="s">
        <v>269</v>
      </c>
      <c r="E209" s="277" t="s">
        <v>1989</v>
      </c>
      <c r="F209" s="278" t="s">
        <v>1990</v>
      </c>
      <c r="G209" s="276"/>
      <c r="H209" s="279">
        <v>119</v>
      </c>
      <c r="L209" s="249"/>
      <c r="M209" s="251"/>
      <c r="N209" s="252"/>
      <c r="O209" s="252"/>
      <c r="P209" s="252"/>
      <c r="Q209" s="252"/>
      <c r="R209" s="252"/>
      <c r="S209" s="252"/>
      <c r="T209" s="253"/>
      <c r="AT209" s="250" t="s">
        <v>269</v>
      </c>
      <c r="AU209" s="250" t="s">
        <v>91</v>
      </c>
      <c r="AV209" s="248" t="s">
        <v>91</v>
      </c>
      <c r="AW209" s="248" t="s">
        <v>34</v>
      </c>
      <c r="AX209" s="248" t="s">
        <v>81</v>
      </c>
      <c r="AY209" s="250" t="s">
        <v>260</v>
      </c>
    </row>
    <row r="210" spans="1:65" s="248" customFormat="1">
      <c r="B210" s="249"/>
      <c r="C210" s="276"/>
      <c r="D210" s="273" t="s">
        <v>269</v>
      </c>
      <c r="E210" s="277" t="s">
        <v>1</v>
      </c>
      <c r="F210" s="278" t="s">
        <v>1991</v>
      </c>
      <c r="G210" s="276"/>
      <c r="H210" s="279">
        <v>6.2649999999999997</v>
      </c>
      <c r="L210" s="249"/>
      <c r="M210" s="251"/>
      <c r="N210" s="252"/>
      <c r="O210" s="252"/>
      <c r="P210" s="252"/>
      <c r="Q210" s="252"/>
      <c r="R210" s="252"/>
      <c r="S210" s="252"/>
      <c r="T210" s="253"/>
      <c r="AT210" s="250" t="s">
        <v>269</v>
      </c>
      <c r="AU210" s="250" t="s">
        <v>91</v>
      </c>
      <c r="AV210" s="248" t="s">
        <v>91</v>
      </c>
      <c r="AW210" s="248" t="s">
        <v>34</v>
      </c>
      <c r="AX210" s="248" t="s">
        <v>81</v>
      </c>
      <c r="AY210" s="250" t="s">
        <v>260</v>
      </c>
    </row>
    <row r="211" spans="1:65" s="248" customFormat="1">
      <c r="B211" s="249"/>
      <c r="C211" s="276"/>
      <c r="D211" s="273" t="s">
        <v>269</v>
      </c>
      <c r="E211" s="277" t="s">
        <v>1992</v>
      </c>
      <c r="F211" s="278" t="s">
        <v>1993</v>
      </c>
      <c r="G211" s="276"/>
      <c r="H211" s="279">
        <v>293</v>
      </c>
      <c r="L211" s="249"/>
      <c r="M211" s="251"/>
      <c r="N211" s="252"/>
      <c r="O211" s="252"/>
      <c r="P211" s="252"/>
      <c r="Q211" s="252"/>
      <c r="R211" s="252"/>
      <c r="S211" s="252"/>
      <c r="T211" s="253"/>
      <c r="AT211" s="250" t="s">
        <v>269</v>
      </c>
      <c r="AU211" s="250" t="s">
        <v>91</v>
      </c>
      <c r="AV211" s="248" t="s">
        <v>91</v>
      </c>
      <c r="AW211" s="248" t="s">
        <v>34</v>
      </c>
      <c r="AX211" s="248" t="s">
        <v>81</v>
      </c>
      <c r="AY211" s="250" t="s">
        <v>260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1994</v>
      </c>
      <c r="G212" s="276"/>
      <c r="H212" s="279">
        <v>7.4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81</v>
      </c>
      <c r="AY212" s="250" t="s">
        <v>260</v>
      </c>
    </row>
    <row r="213" spans="1:65" s="258" customFormat="1">
      <c r="B213" s="259"/>
      <c r="C213" s="285"/>
      <c r="D213" s="273" t="s">
        <v>269</v>
      </c>
      <c r="E213" s="286" t="s">
        <v>1894</v>
      </c>
      <c r="F213" s="287" t="s">
        <v>279</v>
      </c>
      <c r="G213" s="285"/>
      <c r="H213" s="288">
        <v>425.66500000000002</v>
      </c>
      <c r="L213" s="259"/>
      <c r="M213" s="261"/>
      <c r="N213" s="262"/>
      <c r="O213" s="262"/>
      <c r="P213" s="262"/>
      <c r="Q213" s="262"/>
      <c r="R213" s="262"/>
      <c r="S213" s="262"/>
      <c r="T213" s="263"/>
      <c r="AT213" s="260" t="s">
        <v>269</v>
      </c>
      <c r="AU213" s="260" t="s">
        <v>91</v>
      </c>
      <c r="AV213" s="258" t="s">
        <v>267</v>
      </c>
      <c r="AW213" s="258" t="s">
        <v>34</v>
      </c>
      <c r="AX213" s="258" t="s">
        <v>88</v>
      </c>
      <c r="AY213" s="260" t="s">
        <v>260</v>
      </c>
    </row>
    <row r="214" spans="1:65" s="156" customFormat="1" ht="16.5" customHeight="1">
      <c r="A214" s="154"/>
      <c r="B214" s="91"/>
      <c r="C214" s="267" t="s">
        <v>8</v>
      </c>
      <c r="D214" s="267" t="s">
        <v>262</v>
      </c>
      <c r="E214" s="268" t="s">
        <v>1995</v>
      </c>
      <c r="F214" s="269" t="s">
        <v>1996</v>
      </c>
      <c r="G214" s="270" t="s">
        <v>265</v>
      </c>
      <c r="H214" s="271">
        <v>6.3</v>
      </c>
      <c r="I214" s="93">
        <v>0</v>
      </c>
      <c r="J214" s="93">
        <f>ROUND(I214*H214,2)</f>
        <v>0</v>
      </c>
      <c r="K214" s="92" t="s">
        <v>1961</v>
      </c>
      <c r="L214" s="91"/>
      <c r="M214" s="236" t="s">
        <v>1</v>
      </c>
      <c r="N214" s="237" t="s">
        <v>46</v>
      </c>
      <c r="O214" s="238">
        <v>3.5000000000000003E-2</v>
      </c>
      <c r="P214" s="238">
        <f>O214*H214</f>
        <v>0.2205</v>
      </c>
      <c r="Q214" s="238">
        <v>0.49586999999999998</v>
      </c>
      <c r="R214" s="238">
        <f>Q214*H214</f>
        <v>3.1239809999999997</v>
      </c>
      <c r="S214" s="238">
        <v>0</v>
      </c>
      <c r="T214" s="239">
        <f>S214*H214</f>
        <v>0</v>
      </c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R214" s="240" t="s">
        <v>267</v>
      </c>
      <c r="AT214" s="240" t="s">
        <v>262</v>
      </c>
      <c r="AU214" s="240" t="s">
        <v>91</v>
      </c>
      <c r="AY214" s="145" t="s">
        <v>260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45" t="s">
        <v>88</v>
      </c>
      <c r="BK214" s="241">
        <f>ROUND(I214*H214,2)</f>
        <v>0</v>
      </c>
      <c r="BL214" s="145" t="s">
        <v>267</v>
      </c>
      <c r="BM214" s="240" t="s">
        <v>1997</v>
      </c>
    </row>
    <row r="215" spans="1:65" s="242" customFormat="1">
      <c r="B215" s="243"/>
      <c r="C215" s="272"/>
      <c r="D215" s="273" t="s">
        <v>269</v>
      </c>
      <c r="E215" s="274" t="s">
        <v>1</v>
      </c>
      <c r="F215" s="275" t="s">
        <v>1998</v>
      </c>
      <c r="G215" s="272"/>
      <c r="H215" s="274" t="s">
        <v>1</v>
      </c>
      <c r="L215" s="243"/>
      <c r="M215" s="245"/>
      <c r="N215" s="246"/>
      <c r="O215" s="246"/>
      <c r="P215" s="246"/>
      <c r="Q215" s="246"/>
      <c r="R215" s="246"/>
      <c r="S215" s="246"/>
      <c r="T215" s="247"/>
      <c r="AT215" s="244" t="s">
        <v>269</v>
      </c>
      <c r="AU215" s="244" t="s">
        <v>91</v>
      </c>
      <c r="AV215" s="242" t="s">
        <v>88</v>
      </c>
      <c r="AW215" s="242" t="s">
        <v>34</v>
      </c>
      <c r="AX215" s="242" t="s">
        <v>81</v>
      </c>
      <c r="AY215" s="244" t="s">
        <v>260</v>
      </c>
    </row>
    <row r="216" spans="1:65" s="248" customFormat="1">
      <c r="B216" s="249"/>
      <c r="C216" s="276"/>
      <c r="D216" s="273" t="s">
        <v>269</v>
      </c>
      <c r="E216" s="277" t="s">
        <v>1</v>
      </c>
      <c r="F216" s="278" t="s">
        <v>1999</v>
      </c>
      <c r="G216" s="276"/>
      <c r="H216" s="279">
        <v>6.3</v>
      </c>
      <c r="L216" s="249"/>
      <c r="M216" s="251"/>
      <c r="N216" s="252"/>
      <c r="O216" s="252"/>
      <c r="P216" s="252"/>
      <c r="Q216" s="252"/>
      <c r="R216" s="252"/>
      <c r="S216" s="252"/>
      <c r="T216" s="253"/>
      <c r="AT216" s="250" t="s">
        <v>269</v>
      </c>
      <c r="AU216" s="250" t="s">
        <v>91</v>
      </c>
      <c r="AV216" s="248" t="s">
        <v>91</v>
      </c>
      <c r="AW216" s="248" t="s">
        <v>34</v>
      </c>
      <c r="AX216" s="248" t="s">
        <v>88</v>
      </c>
      <c r="AY216" s="250" t="s">
        <v>260</v>
      </c>
    </row>
    <row r="217" spans="1:65" s="156" customFormat="1" ht="16.5" customHeight="1">
      <c r="A217" s="154"/>
      <c r="B217" s="91"/>
      <c r="C217" s="267" t="s">
        <v>389</v>
      </c>
      <c r="D217" s="267" t="s">
        <v>262</v>
      </c>
      <c r="E217" s="268" t="s">
        <v>2000</v>
      </c>
      <c r="F217" s="269" t="s">
        <v>2001</v>
      </c>
      <c r="G217" s="270" t="s">
        <v>265</v>
      </c>
      <c r="H217" s="271">
        <v>68.7</v>
      </c>
      <c r="I217" s="93">
        <v>0</v>
      </c>
      <c r="J217" s="93">
        <f>ROUND(I217*H217,2)</f>
        <v>0</v>
      </c>
      <c r="K217" s="92" t="s">
        <v>266</v>
      </c>
      <c r="L217" s="91"/>
      <c r="M217" s="236" t="s">
        <v>1</v>
      </c>
      <c r="N217" s="237" t="s">
        <v>46</v>
      </c>
      <c r="O217" s="238">
        <v>0.3</v>
      </c>
      <c r="P217" s="238">
        <f>O217*H217</f>
        <v>20.61</v>
      </c>
      <c r="Q217" s="238">
        <v>3.8000000000000002E-4</v>
      </c>
      <c r="R217" s="238">
        <f>Q217*H217</f>
        <v>2.6106000000000004E-2</v>
      </c>
      <c r="S217" s="238">
        <v>0</v>
      </c>
      <c r="T217" s="239">
        <f>S217*H217</f>
        <v>0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R217" s="240" t="s">
        <v>267</v>
      </c>
      <c r="AT217" s="240" t="s">
        <v>262</v>
      </c>
      <c r="AU217" s="240" t="s">
        <v>91</v>
      </c>
      <c r="AY217" s="145" t="s">
        <v>260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45" t="s">
        <v>88</v>
      </c>
      <c r="BK217" s="241">
        <f>ROUND(I217*H217,2)</f>
        <v>0</v>
      </c>
      <c r="BL217" s="145" t="s">
        <v>267</v>
      </c>
      <c r="BM217" s="240" t="s">
        <v>2002</v>
      </c>
    </row>
    <row r="218" spans="1:65" s="248" customFormat="1">
      <c r="B218" s="249"/>
      <c r="C218" s="276"/>
      <c r="D218" s="273" t="s">
        <v>269</v>
      </c>
      <c r="E218" s="277" t="s">
        <v>1</v>
      </c>
      <c r="F218" s="278" t="s">
        <v>2003</v>
      </c>
      <c r="G218" s="276"/>
      <c r="H218" s="279">
        <v>18.45</v>
      </c>
      <c r="L218" s="249"/>
      <c r="M218" s="251"/>
      <c r="N218" s="252"/>
      <c r="O218" s="252"/>
      <c r="P218" s="252"/>
      <c r="Q218" s="252"/>
      <c r="R218" s="252"/>
      <c r="S218" s="252"/>
      <c r="T218" s="253"/>
      <c r="AT218" s="250" t="s">
        <v>269</v>
      </c>
      <c r="AU218" s="250" t="s">
        <v>91</v>
      </c>
      <c r="AV218" s="248" t="s">
        <v>91</v>
      </c>
      <c r="AW218" s="248" t="s">
        <v>34</v>
      </c>
      <c r="AX218" s="248" t="s">
        <v>81</v>
      </c>
      <c r="AY218" s="250" t="s">
        <v>260</v>
      </c>
    </row>
    <row r="219" spans="1:65" s="248" customFormat="1">
      <c r="B219" s="249"/>
      <c r="C219" s="276"/>
      <c r="D219" s="273" t="s">
        <v>269</v>
      </c>
      <c r="E219" s="277" t="s">
        <v>1</v>
      </c>
      <c r="F219" s="278" t="s">
        <v>2004</v>
      </c>
      <c r="G219" s="276"/>
      <c r="H219" s="279">
        <v>50.25</v>
      </c>
      <c r="L219" s="249"/>
      <c r="M219" s="251"/>
      <c r="N219" s="252"/>
      <c r="O219" s="252"/>
      <c r="P219" s="252"/>
      <c r="Q219" s="252"/>
      <c r="R219" s="252"/>
      <c r="S219" s="252"/>
      <c r="T219" s="253"/>
      <c r="AT219" s="250" t="s">
        <v>269</v>
      </c>
      <c r="AU219" s="250" t="s">
        <v>91</v>
      </c>
      <c r="AV219" s="248" t="s">
        <v>91</v>
      </c>
      <c r="AW219" s="248" t="s">
        <v>34</v>
      </c>
      <c r="AX219" s="248" t="s">
        <v>81</v>
      </c>
      <c r="AY219" s="250" t="s">
        <v>260</v>
      </c>
    </row>
    <row r="220" spans="1:65" s="258" customFormat="1">
      <c r="B220" s="259"/>
      <c r="C220" s="285"/>
      <c r="D220" s="273" t="s">
        <v>269</v>
      </c>
      <c r="E220" s="286" t="s">
        <v>1</v>
      </c>
      <c r="F220" s="287" t="s">
        <v>279</v>
      </c>
      <c r="G220" s="285"/>
      <c r="H220" s="288">
        <v>68.7</v>
      </c>
      <c r="L220" s="259"/>
      <c r="M220" s="261"/>
      <c r="N220" s="262"/>
      <c r="O220" s="262"/>
      <c r="P220" s="262"/>
      <c r="Q220" s="262"/>
      <c r="R220" s="262"/>
      <c r="S220" s="262"/>
      <c r="T220" s="263"/>
      <c r="AT220" s="260" t="s">
        <v>269</v>
      </c>
      <c r="AU220" s="260" t="s">
        <v>91</v>
      </c>
      <c r="AV220" s="258" t="s">
        <v>267</v>
      </c>
      <c r="AW220" s="258" t="s">
        <v>34</v>
      </c>
      <c r="AX220" s="258" t="s">
        <v>88</v>
      </c>
      <c r="AY220" s="260" t="s">
        <v>260</v>
      </c>
    </row>
    <row r="221" spans="1:65" s="223" customFormat="1" ht="22.95" customHeight="1">
      <c r="B221" s="224"/>
      <c r="C221" s="282"/>
      <c r="D221" s="283" t="s">
        <v>80</v>
      </c>
      <c r="E221" s="284" t="s">
        <v>334</v>
      </c>
      <c r="F221" s="284" t="s">
        <v>405</v>
      </c>
      <c r="G221" s="282"/>
      <c r="H221" s="282"/>
      <c r="J221" s="235">
        <f>BK221</f>
        <v>0</v>
      </c>
      <c r="L221" s="224"/>
      <c r="M221" s="228"/>
      <c r="N221" s="229"/>
      <c r="O221" s="229"/>
      <c r="P221" s="230">
        <f>SUM(P222:P264)</f>
        <v>115.88112000000001</v>
      </c>
      <c r="Q221" s="229"/>
      <c r="R221" s="230">
        <f>SUM(R222:R264)</f>
        <v>15.3977954</v>
      </c>
      <c r="S221" s="229"/>
      <c r="T221" s="231">
        <f>SUM(T222:T264)</f>
        <v>0</v>
      </c>
      <c r="AR221" s="225" t="s">
        <v>88</v>
      </c>
      <c r="AT221" s="232" t="s">
        <v>80</v>
      </c>
      <c r="AU221" s="232" t="s">
        <v>88</v>
      </c>
      <c r="AY221" s="225" t="s">
        <v>260</v>
      </c>
      <c r="BK221" s="233">
        <f>SUM(BK222:BK264)</f>
        <v>0</v>
      </c>
    </row>
    <row r="222" spans="1:65" s="156" customFormat="1" ht="22.8">
      <c r="A222" s="154"/>
      <c r="B222" s="91"/>
      <c r="C222" s="267" t="s">
        <v>394</v>
      </c>
      <c r="D222" s="267" t="s">
        <v>262</v>
      </c>
      <c r="E222" s="268" t="s">
        <v>1194</v>
      </c>
      <c r="F222" s="269" t="s">
        <v>1195</v>
      </c>
      <c r="G222" s="270" t="s">
        <v>299</v>
      </c>
      <c r="H222" s="271">
        <v>144</v>
      </c>
      <c r="I222" s="93">
        <v>0</v>
      </c>
      <c r="J222" s="93">
        <f>ROUND(I222*H222,2)</f>
        <v>0</v>
      </c>
      <c r="K222" s="92" t="s">
        <v>292</v>
      </c>
      <c r="L222" s="91"/>
      <c r="M222" s="236" t="s">
        <v>1</v>
      </c>
      <c r="N222" s="237" t="s">
        <v>46</v>
      </c>
      <c r="O222" s="238">
        <v>0.41799999999999998</v>
      </c>
      <c r="P222" s="238">
        <f>O222*H222</f>
        <v>60.192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15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R222" s="240" t="s">
        <v>267</v>
      </c>
      <c r="AT222" s="240" t="s">
        <v>262</v>
      </c>
      <c r="AU222" s="240" t="s">
        <v>91</v>
      </c>
      <c r="AY222" s="145" t="s">
        <v>260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45" t="s">
        <v>88</v>
      </c>
      <c r="BK222" s="241">
        <f>ROUND(I222*H222,2)</f>
        <v>0</v>
      </c>
      <c r="BL222" s="145" t="s">
        <v>267</v>
      </c>
      <c r="BM222" s="240" t="s">
        <v>2005</v>
      </c>
    </row>
    <row r="223" spans="1:65" s="248" customFormat="1">
      <c r="B223" s="249"/>
      <c r="C223" s="276"/>
      <c r="D223" s="273" t="s">
        <v>269</v>
      </c>
      <c r="E223" s="277" t="s">
        <v>1</v>
      </c>
      <c r="F223" s="278" t="s">
        <v>2006</v>
      </c>
      <c r="G223" s="276"/>
      <c r="H223" s="279">
        <v>68.5</v>
      </c>
      <c r="L223" s="249"/>
      <c r="M223" s="251"/>
      <c r="N223" s="252"/>
      <c r="O223" s="252"/>
      <c r="P223" s="252"/>
      <c r="Q223" s="252"/>
      <c r="R223" s="252"/>
      <c r="S223" s="252"/>
      <c r="T223" s="253"/>
      <c r="AT223" s="250" t="s">
        <v>269</v>
      </c>
      <c r="AU223" s="250" t="s">
        <v>91</v>
      </c>
      <c r="AV223" s="248" t="s">
        <v>91</v>
      </c>
      <c r="AW223" s="248" t="s">
        <v>34</v>
      </c>
      <c r="AX223" s="248" t="s">
        <v>81</v>
      </c>
      <c r="AY223" s="250" t="s">
        <v>260</v>
      </c>
    </row>
    <row r="224" spans="1:65" s="248" customFormat="1">
      <c r="B224" s="249"/>
      <c r="C224" s="276"/>
      <c r="D224" s="273" t="s">
        <v>269</v>
      </c>
      <c r="E224" s="277" t="s">
        <v>1</v>
      </c>
      <c r="F224" s="278" t="s">
        <v>2007</v>
      </c>
      <c r="G224" s="276"/>
      <c r="H224" s="279">
        <v>75.5</v>
      </c>
      <c r="L224" s="249"/>
      <c r="M224" s="251"/>
      <c r="N224" s="252"/>
      <c r="O224" s="252"/>
      <c r="P224" s="252"/>
      <c r="Q224" s="252"/>
      <c r="R224" s="252"/>
      <c r="S224" s="252"/>
      <c r="T224" s="253"/>
      <c r="AT224" s="250" t="s">
        <v>269</v>
      </c>
      <c r="AU224" s="250" t="s">
        <v>91</v>
      </c>
      <c r="AV224" s="248" t="s">
        <v>91</v>
      </c>
      <c r="AW224" s="248" t="s">
        <v>34</v>
      </c>
      <c r="AX224" s="248" t="s">
        <v>81</v>
      </c>
      <c r="AY224" s="250" t="s">
        <v>260</v>
      </c>
    </row>
    <row r="225" spans="1:65" s="292" customFormat="1">
      <c r="B225" s="293"/>
      <c r="C225" s="298"/>
      <c r="D225" s="273" t="s">
        <v>269</v>
      </c>
      <c r="E225" s="299" t="s">
        <v>1896</v>
      </c>
      <c r="F225" s="300" t="s">
        <v>312</v>
      </c>
      <c r="G225" s="298"/>
      <c r="H225" s="301">
        <v>144</v>
      </c>
      <c r="L225" s="293"/>
      <c r="M225" s="295"/>
      <c r="N225" s="296"/>
      <c r="O225" s="296"/>
      <c r="P225" s="296"/>
      <c r="Q225" s="296"/>
      <c r="R225" s="296"/>
      <c r="S225" s="296"/>
      <c r="T225" s="297"/>
      <c r="AT225" s="294" t="s">
        <v>269</v>
      </c>
      <c r="AU225" s="294" t="s">
        <v>91</v>
      </c>
      <c r="AV225" s="292" t="s">
        <v>277</v>
      </c>
      <c r="AW225" s="292" t="s">
        <v>34</v>
      </c>
      <c r="AX225" s="292" t="s">
        <v>88</v>
      </c>
      <c r="AY225" s="294" t="s">
        <v>260</v>
      </c>
    </row>
    <row r="226" spans="1:65" s="156" customFormat="1" ht="22.8">
      <c r="A226" s="154"/>
      <c r="B226" s="91"/>
      <c r="C226" s="310" t="s">
        <v>400</v>
      </c>
      <c r="D226" s="310" t="s">
        <v>633</v>
      </c>
      <c r="E226" s="311" t="s">
        <v>1199</v>
      </c>
      <c r="F226" s="312" t="s">
        <v>1200</v>
      </c>
      <c r="G226" s="313" t="s">
        <v>299</v>
      </c>
      <c r="H226" s="314">
        <v>151.19999999999999</v>
      </c>
      <c r="I226" s="95">
        <v>0</v>
      </c>
      <c r="J226" s="95">
        <f>ROUND(I226*H226,2)</f>
        <v>0</v>
      </c>
      <c r="K226" s="94" t="s">
        <v>292</v>
      </c>
      <c r="L226" s="303"/>
      <c r="M226" s="304" t="s">
        <v>1</v>
      </c>
      <c r="N226" s="305" t="s">
        <v>46</v>
      </c>
      <c r="O226" s="238">
        <v>0</v>
      </c>
      <c r="P226" s="238">
        <f>O226*H226</f>
        <v>0</v>
      </c>
      <c r="Q226" s="238">
        <v>7.5399999999999998E-3</v>
      </c>
      <c r="R226" s="238">
        <f>Q226*H226</f>
        <v>1.140048</v>
      </c>
      <c r="S226" s="238">
        <v>0</v>
      </c>
      <c r="T226" s="239">
        <f>S226*H226</f>
        <v>0</v>
      </c>
      <c r="U226" s="15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R226" s="240" t="s">
        <v>322</v>
      </c>
      <c r="AT226" s="240" t="s">
        <v>633</v>
      </c>
      <c r="AU226" s="240" t="s">
        <v>91</v>
      </c>
      <c r="AY226" s="145" t="s">
        <v>260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45" t="s">
        <v>88</v>
      </c>
      <c r="BK226" s="241">
        <f>ROUND(I226*H226,2)</f>
        <v>0</v>
      </c>
      <c r="BL226" s="145" t="s">
        <v>267</v>
      </c>
      <c r="BM226" s="240" t="s">
        <v>2008</v>
      </c>
    </row>
    <row r="227" spans="1:65" s="156" customFormat="1" ht="19.2">
      <c r="A227" s="154"/>
      <c r="B227" s="91"/>
      <c r="C227" s="280"/>
      <c r="D227" s="273" t="s">
        <v>430</v>
      </c>
      <c r="E227" s="280"/>
      <c r="F227" s="281" t="s">
        <v>1202</v>
      </c>
      <c r="G227" s="280"/>
      <c r="H227" s="280"/>
      <c r="I227" s="154"/>
      <c r="J227" s="154"/>
      <c r="K227" s="154"/>
      <c r="L227" s="91"/>
      <c r="M227" s="254"/>
      <c r="N227" s="255"/>
      <c r="O227" s="256"/>
      <c r="P227" s="256"/>
      <c r="Q227" s="256"/>
      <c r="R227" s="256"/>
      <c r="S227" s="256"/>
      <c r="T227" s="257"/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T227" s="145" t="s">
        <v>430</v>
      </c>
      <c r="AU227" s="145" t="s">
        <v>91</v>
      </c>
    </row>
    <row r="228" spans="1:65" s="248" customFormat="1">
      <c r="B228" s="249"/>
      <c r="C228" s="276"/>
      <c r="D228" s="273" t="s">
        <v>269</v>
      </c>
      <c r="E228" s="277" t="s">
        <v>1</v>
      </c>
      <c r="F228" s="278" t="s">
        <v>2009</v>
      </c>
      <c r="G228" s="276"/>
      <c r="H228" s="279">
        <v>151.19999999999999</v>
      </c>
      <c r="L228" s="249"/>
      <c r="M228" s="251"/>
      <c r="N228" s="252"/>
      <c r="O228" s="252"/>
      <c r="P228" s="252"/>
      <c r="Q228" s="252"/>
      <c r="R228" s="252"/>
      <c r="S228" s="252"/>
      <c r="T228" s="253"/>
      <c r="AT228" s="250" t="s">
        <v>269</v>
      </c>
      <c r="AU228" s="250" t="s">
        <v>91</v>
      </c>
      <c r="AV228" s="248" t="s">
        <v>91</v>
      </c>
      <c r="AW228" s="248" t="s">
        <v>34</v>
      </c>
      <c r="AX228" s="248" t="s">
        <v>88</v>
      </c>
      <c r="AY228" s="250" t="s">
        <v>260</v>
      </c>
    </row>
    <row r="229" spans="1:65" s="156" customFormat="1" ht="22.8">
      <c r="A229" s="154"/>
      <c r="B229" s="91"/>
      <c r="C229" s="310" t="s">
        <v>406</v>
      </c>
      <c r="D229" s="310" t="s">
        <v>633</v>
      </c>
      <c r="E229" s="311" t="s">
        <v>1204</v>
      </c>
      <c r="F229" s="312" t="s">
        <v>1205</v>
      </c>
      <c r="G229" s="313" t="s">
        <v>397</v>
      </c>
      <c r="H229" s="314">
        <v>105</v>
      </c>
      <c r="I229" s="95">
        <v>0</v>
      </c>
      <c r="J229" s="95">
        <f>ROUND(I229*H229,2)</f>
        <v>0</v>
      </c>
      <c r="K229" s="94" t="s">
        <v>292</v>
      </c>
      <c r="L229" s="303"/>
      <c r="M229" s="304" t="s">
        <v>1</v>
      </c>
      <c r="N229" s="305" t="s">
        <v>46</v>
      </c>
      <c r="O229" s="238">
        <v>0</v>
      </c>
      <c r="P229" s="238">
        <f>O229*H229</f>
        <v>0</v>
      </c>
      <c r="Q229" s="238">
        <v>1.2999999999999999E-4</v>
      </c>
      <c r="R229" s="238">
        <f>Q229*H229</f>
        <v>1.3649999999999999E-2</v>
      </c>
      <c r="S229" s="238">
        <v>0</v>
      </c>
      <c r="T229" s="239">
        <f>S229*H229</f>
        <v>0</v>
      </c>
      <c r="U229" s="15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R229" s="240" t="s">
        <v>322</v>
      </c>
      <c r="AT229" s="240" t="s">
        <v>633</v>
      </c>
      <c r="AU229" s="240" t="s">
        <v>91</v>
      </c>
      <c r="AY229" s="145" t="s">
        <v>260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45" t="s">
        <v>88</v>
      </c>
      <c r="BK229" s="241">
        <f>ROUND(I229*H229,2)</f>
        <v>0</v>
      </c>
      <c r="BL229" s="145" t="s">
        <v>267</v>
      </c>
      <c r="BM229" s="240" t="s">
        <v>2010</v>
      </c>
    </row>
    <row r="230" spans="1:65" s="242" customFormat="1">
      <c r="B230" s="243"/>
      <c r="C230" s="272"/>
      <c r="D230" s="273" t="s">
        <v>269</v>
      </c>
      <c r="E230" s="274" t="s">
        <v>1</v>
      </c>
      <c r="F230" s="275" t="s">
        <v>2011</v>
      </c>
      <c r="G230" s="272"/>
      <c r="H230" s="274" t="s">
        <v>1</v>
      </c>
      <c r="L230" s="243"/>
      <c r="M230" s="245"/>
      <c r="N230" s="246"/>
      <c r="O230" s="246"/>
      <c r="P230" s="246"/>
      <c r="Q230" s="246"/>
      <c r="R230" s="246"/>
      <c r="S230" s="246"/>
      <c r="T230" s="247"/>
      <c r="AT230" s="244" t="s">
        <v>269</v>
      </c>
      <c r="AU230" s="244" t="s">
        <v>91</v>
      </c>
      <c r="AV230" s="242" t="s">
        <v>88</v>
      </c>
      <c r="AW230" s="242" t="s">
        <v>34</v>
      </c>
      <c r="AX230" s="242" t="s">
        <v>81</v>
      </c>
      <c r="AY230" s="244" t="s">
        <v>260</v>
      </c>
    </row>
    <row r="231" spans="1:65" s="242" customFormat="1">
      <c r="B231" s="243"/>
      <c r="C231" s="272"/>
      <c r="D231" s="273" t="s">
        <v>269</v>
      </c>
      <c r="E231" s="274" t="s">
        <v>1</v>
      </c>
      <c r="F231" s="275" t="s">
        <v>2012</v>
      </c>
      <c r="G231" s="272"/>
      <c r="H231" s="274" t="s">
        <v>1</v>
      </c>
      <c r="L231" s="243"/>
      <c r="M231" s="245"/>
      <c r="N231" s="246"/>
      <c r="O231" s="246"/>
      <c r="P231" s="246"/>
      <c r="Q231" s="246"/>
      <c r="R231" s="246"/>
      <c r="S231" s="246"/>
      <c r="T231" s="247"/>
      <c r="AT231" s="244" t="s">
        <v>269</v>
      </c>
      <c r="AU231" s="244" t="s">
        <v>91</v>
      </c>
      <c r="AV231" s="242" t="s">
        <v>88</v>
      </c>
      <c r="AW231" s="242" t="s">
        <v>34</v>
      </c>
      <c r="AX231" s="242" t="s">
        <v>81</v>
      </c>
      <c r="AY231" s="244" t="s">
        <v>260</v>
      </c>
    </row>
    <row r="232" spans="1:65" s="248" customFormat="1">
      <c r="B232" s="249"/>
      <c r="C232" s="276"/>
      <c r="D232" s="273" t="s">
        <v>269</v>
      </c>
      <c r="E232" s="277" t="s">
        <v>1</v>
      </c>
      <c r="F232" s="278" t="s">
        <v>2013</v>
      </c>
      <c r="G232" s="276"/>
      <c r="H232" s="279">
        <v>50</v>
      </c>
      <c r="L232" s="249"/>
      <c r="M232" s="251"/>
      <c r="N232" s="252"/>
      <c r="O232" s="252"/>
      <c r="P232" s="252"/>
      <c r="Q232" s="252"/>
      <c r="R232" s="252"/>
      <c r="S232" s="252"/>
      <c r="T232" s="253"/>
      <c r="AT232" s="250" t="s">
        <v>269</v>
      </c>
      <c r="AU232" s="250" t="s">
        <v>91</v>
      </c>
      <c r="AV232" s="248" t="s">
        <v>91</v>
      </c>
      <c r="AW232" s="248" t="s">
        <v>34</v>
      </c>
      <c r="AX232" s="248" t="s">
        <v>81</v>
      </c>
      <c r="AY232" s="250" t="s">
        <v>260</v>
      </c>
    </row>
    <row r="233" spans="1:65" s="248" customFormat="1">
      <c r="B233" s="249"/>
      <c r="C233" s="276"/>
      <c r="D233" s="273" t="s">
        <v>269</v>
      </c>
      <c r="E233" s="277" t="s">
        <v>1</v>
      </c>
      <c r="F233" s="278" t="s">
        <v>2014</v>
      </c>
      <c r="G233" s="276"/>
      <c r="H233" s="279">
        <v>55</v>
      </c>
      <c r="L233" s="249"/>
      <c r="M233" s="251"/>
      <c r="N233" s="252"/>
      <c r="O233" s="252"/>
      <c r="P233" s="252"/>
      <c r="Q233" s="252"/>
      <c r="R233" s="252"/>
      <c r="S233" s="252"/>
      <c r="T233" s="253"/>
      <c r="AT233" s="250" t="s">
        <v>269</v>
      </c>
      <c r="AU233" s="250" t="s">
        <v>91</v>
      </c>
      <c r="AV233" s="248" t="s">
        <v>91</v>
      </c>
      <c r="AW233" s="248" t="s">
        <v>34</v>
      </c>
      <c r="AX233" s="248" t="s">
        <v>81</v>
      </c>
      <c r="AY233" s="250" t="s">
        <v>260</v>
      </c>
    </row>
    <row r="234" spans="1:65" s="258" customFormat="1">
      <c r="B234" s="259"/>
      <c r="C234" s="285"/>
      <c r="D234" s="273" t="s">
        <v>269</v>
      </c>
      <c r="E234" s="286" t="s">
        <v>2015</v>
      </c>
      <c r="F234" s="287" t="s">
        <v>279</v>
      </c>
      <c r="G234" s="285"/>
      <c r="H234" s="288">
        <v>105</v>
      </c>
      <c r="L234" s="259"/>
      <c r="M234" s="261"/>
      <c r="N234" s="262"/>
      <c r="O234" s="262"/>
      <c r="P234" s="262"/>
      <c r="Q234" s="262"/>
      <c r="R234" s="262"/>
      <c r="S234" s="262"/>
      <c r="T234" s="263"/>
      <c r="AT234" s="260" t="s">
        <v>269</v>
      </c>
      <c r="AU234" s="260" t="s">
        <v>91</v>
      </c>
      <c r="AV234" s="258" t="s">
        <v>267</v>
      </c>
      <c r="AW234" s="258" t="s">
        <v>34</v>
      </c>
      <c r="AX234" s="258" t="s">
        <v>88</v>
      </c>
      <c r="AY234" s="260" t="s">
        <v>260</v>
      </c>
    </row>
    <row r="235" spans="1:65" s="156" customFormat="1" ht="16.5" customHeight="1">
      <c r="A235" s="154"/>
      <c r="B235" s="91"/>
      <c r="C235" s="267" t="s">
        <v>420</v>
      </c>
      <c r="D235" s="267" t="s">
        <v>262</v>
      </c>
      <c r="E235" s="268" t="s">
        <v>1210</v>
      </c>
      <c r="F235" s="269" t="s">
        <v>1211</v>
      </c>
      <c r="G235" s="270" t="s">
        <v>308</v>
      </c>
      <c r="H235" s="271">
        <v>4.1100000000000003</v>
      </c>
      <c r="I235" s="93">
        <v>0</v>
      </c>
      <c r="J235" s="93">
        <f>ROUND(I235*H235,2)</f>
        <v>0</v>
      </c>
      <c r="K235" s="92" t="s">
        <v>266</v>
      </c>
      <c r="L235" s="91"/>
      <c r="M235" s="236" t="s">
        <v>1</v>
      </c>
      <c r="N235" s="237" t="s">
        <v>46</v>
      </c>
      <c r="O235" s="238">
        <v>1.4419999999999999</v>
      </c>
      <c r="P235" s="238">
        <f>O235*H235</f>
        <v>5.9266200000000007</v>
      </c>
      <c r="Q235" s="238">
        <v>2.2563399999999998</v>
      </c>
      <c r="R235" s="238">
        <f>Q235*H235</f>
        <v>9.2735573999999996</v>
      </c>
      <c r="S235" s="238">
        <v>0</v>
      </c>
      <c r="T235" s="239">
        <f>S235*H235</f>
        <v>0</v>
      </c>
      <c r="U235" s="15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R235" s="240" t="s">
        <v>267</v>
      </c>
      <c r="AT235" s="240" t="s">
        <v>262</v>
      </c>
      <c r="AU235" s="240" t="s">
        <v>91</v>
      </c>
      <c r="AY235" s="145" t="s">
        <v>260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45" t="s">
        <v>88</v>
      </c>
      <c r="BK235" s="241">
        <f>ROUND(I235*H235,2)</f>
        <v>0</v>
      </c>
      <c r="BL235" s="145" t="s">
        <v>267</v>
      </c>
      <c r="BM235" s="240" t="s">
        <v>2016</v>
      </c>
    </row>
    <row r="236" spans="1:65" s="242" customFormat="1">
      <c r="B236" s="243"/>
      <c r="C236" s="272"/>
      <c r="D236" s="273" t="s">
        <v>269</v>
      </c>
      <c r="E236" s="274" t="s">
        <v>1</v>
      </c>
      <c r="F236" s="275" t="s">
        <v>2017</v>
      </c>
      <c r="G236" s="272"/>
      <c r="H236" s="274" t="s">
        <v>1</v>
      </c>
      <c r="L236" s="243"/>
      <c r="M236" s="245"/>
      <c r="N236" s="246"/>
      <c r="O236" s="246"/>
      <c r="P236" s="246"/>
      <c r="Q236" s="246"/>
      <c r="R236" s="246"/>
      <c r="S236" s="246"/>
      <c r="T236" s="247"/>
      <c r="AT236" s="244" t="s">
        <v>269</v>
      </c>
      <c r="AU236" s="244" t="s">
        <v>91</v>
      </c>
      <c r="AV236" s="242" t="s">
        <v>88</v>
      </c>
      <c r="AW236" s="242" t="s">
        <v>34</v>
      </c>
      <c r="AX236" s="242" t="s">
        <v>81</v>
      </c>
      <c r="AY236" s="244" t="s">
        <v>260</v>
      </c>
    </row>
    <row r="237" spans="1:65" s="248" customFormat="1">
      <c r="B237" s="249"/>
      <c r="C237" s="276"/>
      <c r="D237" s="273" t="s">
        <v>269</v>
      </c>
      <c r="E237" s="277" t="s">
        <v>1</v>
      </c>
      <c r="F237" s="278" t="s">
        <v>1931</v>
      </c>
      <c r="G237" s="276"/>
      <c r="H237" s="279">
        <v>1.5</v>
      </c>
      <c r="L237" s="249"/>
      <c r="M237" s="251"/>
      <c r="N237" s="252"/>
      <c r="O237" s="252"/>
      <c r="P237" s="252"/>
      <c r="Q237" s="252"/>
      <c r="R237" s="252"/>
      <c r="S237" s="252"/>
      <c r="T237" s="253"/>
      <c r="AT237" s="250" t="s">
        <v>269</v>
      </c>
      <c r="AU237" s="250" t="s">
        <v>91</v>
      </c>
      <c r="AV237" s="248" t="s">
        <v>91</v>
      </c>
      <c r="AW237" s="248" t="s">
        <v>34</v>
      </c>
      <c r="AX237" s="248" t="s">
        <v>81</v>
      </c>
      <c r="AY237" s="250" t="s">
        <v>260</v>
      </c>
    </row>
    <row r="238" spans="1:65" s="248" customFormat="1">
      <c r="B238" s="249"/>
      <c r="C238" s="276"/>
      <c r="D238" s="273" t="s">
        <v>269</v>
      </c>
      <c r="E238" s="277" t="s">
        <v>1</v>
      </c>
      <c r="F238" s="278" t="s">
        <v>1932</v>
      </c>
      <c r="G238" s="276"/>
      <c r="H238" s="279">
        <v>1.65</v>
      </c>
      <c r="L238" s="249"/>
      <c r="M238" s="251"/>
      <c r="N238" s="252"/>
      <c r="O238" s="252"/>
      <c r="P238" s="252"/>
      <c r="Q238" s="252"/>
      <c r="R238" s="252"/>
      <c r="S238" s="252"/>
      <c r="T238" s="253"/>
      <c r="AT238" s="250" t="s">
        <v>269</v>
      </c>
      <c r="AU238" s="250" t="s">
        <v>91</v>
      </c>
      <c r="AV238" s="248" t="s">
        <v>91</v>
      </c>
      <c r="AW238" s="248" t="s">
        <v>34</v>
      </c>
      <c r="AX238" s="248" t="s">
        <v>81</v>
      </c>
      <c r="AY238" s="250" t="s">
        <v>260</v>
      </c>
    </row>
    <row r="239" spans="1:65" s="292" customFormat="1">
      <c r="B239" s="293"/>
      <c r="C239" s="298"/>
      <c r="D239" s="273" t="s">
        <v>269</v>
      </c>
      <c r="E239" s="299" t="s">
        <v>1</v>
      </c>
      <c r="F239" s="300" t="s">
        <v>2018</v>
      </c>
      <c r="G239" s="298"/>
      <c r="H239" s="301">
        <v>3.15</v>
      </c>
      <c r="L239" s="293"/>
      <c r="M239" s="295"/>
      <c r="N239" s="296"/>
      <c r="O239" s="296"/>
      <c r="P239" s="296"/>
      <c r="Q239" s="296"/>
      <c r="R239" s="296"/>
      <c r="S239" s="296"/>
      <c r="T239" s="297"/>
      <c r="AT239" s="294" t="s">
        <v>269</v>
      </c>
      <c r="AU239" s="294" t="s">
        <v>91</v>
      </c>
      <c r="AV239" s="292" t="s">
        <v>277</v>
      </c>
      <c r="AW239" s="292" t="s">
        <v>34</v>
      </c>
      <c r="AX239" s="292" t="s">
        <v>81</v>
      </c>
      <c r="AY239" s="294" t="s">
        <v>260</v>
      </c>
    </row>
    <row r="240" spans="1:65" s="242" customFormat="1">
      <c r="B240" s="243"/>
      <c r="C240" s="272"/>
      <c r="D240" s="273" t="s">
        <v>269</v>
      </c>
      <c r="E240" s="274" t="s">
        <v>1</v>
      </c>
      <c r="F240" s="275" t="s">
        <v>1933</v>
      </c>
      <c r="G240" s="272"/>
      <c r="H240" s="274" t="s">
        <v>1</v>
      </c>
      <c r="L240" s="243"/>
      <c r="M240" s="245"/>
      <c r="N240" s="246"/>
      <c r="O240" s="246"/>
      <c r="P240" s="246"/>
      <c r="Q240" s="246"/>
      <c r="R240" s="246"/>
      <c r="S240" s="246"/>
      <c r="T240" s="247"/>
      <c r="AT240" s="244" t="s">
        <v>269</v>
      </c>
      <c r="AU240" s="244" t="s">
        <v>91</v>
      </c>
      <c r="AV240" s="242" t="s">
        <v>88</v>
      </c>
      <c r="AW240" s="242" t="s">
        <v>34</v>
      </c>
      <c r="AX240" s="242" t="s">
        <v>81</v>
      </c>
      <c r="AY240" s="244" t="s">
        <v>260</v>
      </c>
    </row>
    <row r="241" spans="1:65" s="242" customFormat="1">
      <c r="B241" s="243"/>
      <c r="C241" s="272"/>
      <c r="D241" s="273" t="s">
        <v>269</v>
      </c>
      <c r="E241" s="274" t="s">
        <v>1</v>
      </c>
      <c r="F241" s="275" t="s">
        <v>2019</v>
      </c>
      <c r="G241" s="272"/>
      <c r="H241" s="274" t="s">
        <v>1</v>
      </c>
      <c r="L241" s="243"/>
      <c r="M241" s="245"/>
      <c r="N241" s="246"/>
      <c r="O241" s="246"/>
      <c r="P241" s="246"/>
      <c r="Q241" s="246"/>
      <c r="R241" s="246"/>
      <c r="S241" s="246"/>
      <c r="T241" s="247"/>
      <c r="AT241" s="244" t="s">
        <v>269</v>
      </c>
      <c r="AU241" s="244" t="s">
        <v>91</v>
      </c>
      <c r="AV241" s="242" t="s">
        <v>88</v>
      </c>
      <c r="AW241" s="242" t="s">
        <v>34</v>
      </c>
      <c r="AX241" s="242" t="s">
        <v>81</v>
      </c>
      <c r="AY241" s="244" t="s">
        <v>260</v>
      </c>
    </row>
    <row r="242" spans="1:65" s="248" customFormat="1">
      <c r="B242" s="249"/>
      <c r="C242" s="276"/>
      <c r="D242" s="273" t="s">
        <v>269</v>
      </c>
      <c r="E242" s="277" t="s">
        <v>1</v>
      </c>
      <c r="F242" s="278" t="s">
        <v>1935</v>
      </c>
      <c r="G242" s="276"/>
      <c r="H242" s="279">
        <v>0.96</v>
      </c>
      <c r="L242" s="249"/>
      <c r="M242" s="251"/>
      <c r="N242" s="252"/>
      <c r="O242" s="252"/>
      <c r="P242" s="252"/>
      <c r="Q242" s="252"/>
      <c r="R242" s="252"/>
      <c r="S242" s="252"/>
      <c r="T242" s="253"/>
      <c r="AT242" s="250" t="s">
        <v>269</v>
      </c>
      <c r="AU242" s="250" t="s">
        <v>91</v>
      </c>
      <c r="AV242" s="248" t="s">
        <v>91</v>
      </c>
      <c r="AW242" s="248" t="s">
        <v>34</v>
      </c>
      <c r="AX242" s="248" t="s">
        <v>81</v>
      </c>
      <c r="AY242" s="250" t="s">
        <v>260</v>
      </c>
    </row>
    <row r="243" spans="1:65" s="292" customFormat="1">
      <c r="B243" s="293"/>
      <c r="C243" s="298"/>
      <c r="D243" s="273" t="s">
        <v>269</v>
      </c>
      <c r="E243" s="299" t="s">
        <v>1</v>
      </c>
      <c r="F243" s="300" t="s">
        <v>2020</v>
      </c>
      <c r="G243" s="298"/>
      <c r="H243" s="301">
        <v>0.96</v>
      </c>
      <c r="L243" s="293"/>
      <c r="M243" s="295"/>
      <c r="N243" s="296"/>
      <c r="O243" s="296"/>
      <c r="P243" s="296"/>
      <c r="Q243" s="296"/>
      <c r="R243" s="296"/>
      <c r="S243" s="296"/>
      <c r="T243" s="297"/>
      <c r="AT243" s="294" t="s">
        <v>269</v>
      </c>
      <c r="AU243" s="294" t="s">
        <v>91</v>
      </c>
      <c r="AV243" s="292" t="s">
        <v>277</v>
      </c>
      <c r="AW243" s="292" t="s">
        <v>34</v>
      </c>
      <c r="AX243" s="292" t="s">
        <v>81</v>
      </c>
      <c r="AY243" s="294" t="s">
        <v>260</v>
      </c>
    </row>
    <row r="244" spans="1:65" s="258" customFormat="1">
      <c r="B244" s="259"/>
      <c r="C244" s="285"/>
      <c r="D244" s="273" t="s">
        <v>269</v>
      </c>
      <c r="E244" s="286" t="s">
        <v>1</v>
      </c>
      <c r="F244" s="287" t="s">
        <v>279</v>
      </c>
      <c r="G244" s="285"/>
      <c r="H244" s="288">
        <v>4.1100000000000003</v>
      </c>
      <c r="L244" s="259"/>
      <c r="M244" s="261"/>
      <c r="N244" s="262"/>
      <c r="O244" s="262"/>
      <c r="P244" s="262"/>
      <c r="Q244" s="262"/>
      <c r="R244" s="262"/>
      <c r="S244" s="262"/>
      <c r="T244" s="263"/>
      <c r="AT244" s="260" t="s">
        <v>269</v>
      </c>
      <c r="AU244" s="260" t="s">
        <v>91</v>
      </c>
      <c r="AV244" s="258" t="s">
        <v>267</v>
      </c>
      <c r="AW244" s="258" t="s">
        <v>34</v>
      </c>
      <c r="AX244" s="258" t="s">
        <v>88</v>
      </c>
      <c r="AY244" s="260" t="s">
        <v>260</v>
      </c>
    </row>
    <row r="245" spans="1:65" s="156" customFormat="1" ht="33" customHeight="1">
      <c r="A245" s="154"/>
      <c r="B245" s="91"/>
      <c r="C245" s="267" t="s">
        <v>7</v>
      </c>
      <c r="D245" s="267" t="s">
        <v>262</v>
      </c>
      <c r="E245" s="268" t="s">
        <v>2021</v>
      </c>
      <c r="F245" s="269" t="s">
        <v>2022</v>
      </c>
      <c r="G245" s="270" t="s">
        <v>397</v>
      </c>
      <c r="H245" s="271">
        <v>8</v>
      </c>
      <c r="I245" s="93">
        <v>0</v>
      </c>
      <c r="J245" s="93">
        <f>ROUND(I245*H245,2)</f>
        <v>0</v>
      </c>
      <c r="K245" s="92" t="s">
        <v>292</v>
      </c>
      <c r="L245" s="91"/>
      <c r="M245" s="236" t="s">
        <v>1</v>
      </c>
      <c r="N245" s="237" t="s">
        <v>46</v>
      </c>
      <c r="O245" s="238">
        <v>3</v>
      </c>
      <c r="P245" s="238">
        <f>O245*H245</f>
        <v>24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15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R245" s="240" t="s">
        <v>267</v>
      </c>
      <c r="AT245" s="240" t="s">
        <v>262</v>
      </c>
      <c r="AU245" s="240" t="s">
        <v>91</v>
      </c>
      <c r="AY245" s="145" t="s">
        <v>260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45" t="s">
        <v>88</v>
      </c>
      <c r="BK245" s="241">
        <f>ROUND(I245*H245,2)</f>
        <v>0</v>
      </c>
      <c r="BL245" s="145" t="s">
        <v>267</v>
      </c>
      <c r="BM245" s="240" t="s">
        <v>2023</v>
      </c>
    </row>
    <row r="246" spans="1:65" s="242" customFormat="1">
      <c r="B246" s="243"/>
      <c r="C246" s="272"/>
      <c r="D246" s="273" t="s">
        <v>269</v>
      </c>
      <c r="E246" s="274" t="s">
        <v>1</v>
      </c>
      <c r="F246" s="275" t="s">
        <v>2024</v>
      </c>
      <c r="G246" s="272"/>
      <c r="H246" s="274" t="s">
        <v>1</v>
      </c>
      <c r="L246" s="243"/>
      <c r="M246" s="245"/>
      <c r="N246" s="246"/>
      <c r="O246" s="246"/>
      <c r="P246" s="246"/>
      <c r="Q246" s="246"/>
      <c r="R246" s="246"/>
      <c r="S246" s="246"/>
      <c r="T246" s="247"/>
      <c r="AT246" s="244" t="s">
        <v>269</v>
      </c>
      <c r="AU246" s="244" t="s">
        <v>91</v>
      </c>
      <c r="AV246" s="242" t="s">
        <v>88</v>
      </c>
      <c r="AW246" s="242" t="s">
        <v>34</v>
      </c>
      <c r="AX246" s="242" t="s">
        <v>81</v>
      </c>
      <c r="AY246" s="244" t="s">
        <v>260</v>
      </c>
    </row>
    <row r="247" spans="1:65" s="248" customFormat="1">
      <c r="B247" s="249"/>
      <c r="C247" s="276"/>
      <c r="D247" s="273" t="s">
        <v>269</v>
      </c>
      <c r="E247" s="277" t="s">
        <v>1</v>
      </c>
      <c r="F247" s="278" t="s">
        <v>2025</v>
      </c>
      <c r="G247" s="276"/>
      <c r="H247" s="279">
        <v>8</v>
      </c>
      <c r="L247" s="249"/>
      <c r="M247" s="251"/>
      <c r="N247" s="252"/>
      <c r="O247" s="252"/>
      <c r="P247" s="252"/>
      <c r="Q247" s="252"/>
      <c r="R247" s="252"/>
      <c r="S247" s="252"/>
      <c r="T247" s="253"/>
      <c r="AT247" s="250" t="s">
        <v>269</v>
      </c>
      <c r="AU247" s="250" t="s">
        <v>91</v>
      </c>
      <c r="AV247" s="248" t="s">
        <v>91</v>
      </c>
      <c r="AW247" s="248" t="s">
        <v>34</v>
      </c>
      <c r="AX247" s="248" t="s">
        <v>81</v>
      </c>
      <c r="AY247" s="250" t="s">
        <v>260</v>
      </c>
    </row>
    <row r="248" spans="1:65" s="292" customFormat="1">
      <c r="B248" s="293"/>
      <c r="C248" s="298"/>
      <c r="D248" s="273" t="s">
        <v>269</v>
      </c>
      <c r="E248" s="299" t="s">
        <v>1893</v>
      </c>
      <c r="F248" s="300" t="s">
        <v>312</v>
      </c>
      <c r="G248" s="298"/>
      <c r="H248" s="301">
        <v>8</v>
      </c>
      <c r="L248" s="293"/>
      <c r="M248" s="295"/>
      <c r="N248" s="296"/>
      <c r="O248" s="296"/>
      <c r="P248" s="296"/>
      <c r="Q248" s="296"/>
      <c r="R248" s="296"/>
      <c r="S248" s="296"/>
      <c r="T248" s="297"/>
      <c r="AT248" s="294" t="s">
        <v>269</v>
      </c>
      <c r="AU248" s="294" t="s">
        <v>91</v>
      </c>
      <c r="AV248" s="292" t="s">
        <v>277</v>
      </c>
      <c r="AW248" s="292" t="s">
        <v>34</v>
      </c>
      <c r="AX248" s="292" t="s">
        <v>88</v>
      </c>
      <c r="AY248" s="294" t="s">
        <v>260</v>
      </c>
    </row>
    <row r="249" spans="1:65" s="156" customFormat="1" ht="21.75" customHeight="1">
      <c r="A249" s="154"/>
      <c r="B249" s="91"/>
      <c r="C249" s="310" t="s">
        <v>437</v>
      </c>
      <c r="D249" s="310" t="s">
        <v>633</v>
      </c>
      <c r="E249" s="311" t="s">
        <v>2026</v>
      </c>
      <c r="F249" s="312" t="s">
        <v>2027</v>
      </c>
      <c r="G249" s="313" t="s">
        <v>397</v>
      </c>
      <c r="H249" s="314">
        <v>8</v>
      </c>
      <c r="I249" s="95">
        <v>0</v>
      </c>
      <c r="J249" s="95">
        <f>ROUND(I249*H249,2)</f>
        <v>0</v>
      </c>
      <c r="K249" s="94" t="s">
        <v>292</v>
      </c>
      <c r="L249" s="303"/>
      <c r="M249" s="304" t="s">
        <v>1</v>
      </c>
      <c r="N249" s="305" t="s">
        <v>46</v>
      </c>
      <c r="O249" s="238">
        <v>0</v>
      </c>
      <c r="P249" s="238">
        <f>O249*H249</f>
        <v>0</v>
      </c>
      <c r="Q249" s="238">
        <v>2.6700000000000002E-2</v>
      </c>
      <c r="R249" s="238">
        <f>Q249*H249</f>
        <v>0.21360000000000001</v>
      </c>
      <c r="S249" s="238">
        <v>0</v>
      </c>
      <c r="T249" s="239">
        <f>S249*H249</f>
        <v>0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R249" s="240" t="s">
        <v>322</v>
      </c>
      <c r="AT249" s="240" t="s">
        <v>633</v>
      </c>
      <c r="AU249" s="240" t="s">
        <v>91</v>
      </c>
      <c r="AY249" s="145" t="s">
        <v>260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45" t="s">
        <v>88</v>
      </c>
      <c r="BK249" s="241">
        <f>ROUND(I249*H249,2)</f>
        <v>0</v>
      </c>
      <c r="BL249" s="145" t="s">
        <v>267</v>
      </c>
      <c r="BM249" s="240" t="s">
        <v>2028</v>
      </c>
    </row>
    <row r="250" spans="1:65" s="248" customFormat="1">
      <c r="B250" s="249"/>
      <c r="C250" s="276"/>
      <c r="D250" s="273" t="s">
        <v>269</v>
      </c>
      <c r="E250" s="277" t="s">
        <v>1</v>
      </c>
      <c r="F250" s="278" t="s">
        <v>1893</v>
      </c>
      <c r="G250" s="276"/>
      <c r="H250" s="279">
        <v>8</v>
      </c>
      <c r="L250" s="249"/>
      <c r="M250" s="251"/>
      <c r="N250" s="252"/>
      <c r="O250" s="252"/>
      <c r="P250" s="252"/>
      <c r="Q250" s="252"/>
      <c r="R250" s="252"/>
      <c r="S250" s="252"/>
      <c r="T250" s="253"/>
      <c r="AT250" s="250" t="s">
        <v>269</v>
      </c>
      <c r="AU250" s="250" t="s">
        <v>91</v>
      </c>
      <c r="AV250" s="248" t="s">
        <v>91</v>
      </c>
      <c r="AW250" s="248" t="s">
        <v>34</v>
      </c>
      <c r="AX250" s="248" t="s">
        <v>88</v>
      </c>
      <c r="AY250" s="250" t="s">
        <v>260</v>
      </c>
    </row>
    <row r="251" spans="1:65" s="156" customFormat="1" ht="22.8">
      <c r="A251" s="154"/>
      <c r="B251" s="91"/>
      <c r="C251" s="310" t="s">
        <v>444</v>
      </c>
      <c r="D251" s="310" t="s">
        <v>633</v>
      </c>
      <c r="E251" s="311" t="s">
        <v>2029</v>
      </c>
      <c r="F251" s="312" t="s">
        <v>2030</v>
      </c>
      <c r="G251" s="313" t="s">
        <v>397</v>
      </c>
      <c r="H251" s="314">
        <v>32</v>
      </c>
      <c r="I251" s="95">
        <v>0</v>
      </c>
      <c r="J251" s="95">
        <f>ROUND(I251*H251,2)</f>
        <v>0</v>
      </c>
      <c r="K251" s="94" t="s">
        <v>292</v>
      </c>
      <c r="L251" s="303"/>
      <c r="M251" s="304" t="s">
        <v>1</v>
      </c>
      <c r="N251" s="305" t="s">
        <v>46</v>
      </c>
      <c r="O251" s="238">
        <v>0</v>
      </c>
      <c r="P251" s="238">
        <f>O251*H251</f>
        <v>0</v>
      </c>
      <c r="Q251" s="238">
        <v>5.1999999999999995E-4</v>
      </c>
      <c r="R251" s="238">
        <f>Q251*H251</f>
        <v>1.6639999999999999E-2</v>
      </c>
      <c r="S251" s="238">
        <v>0</v>
      </c>
      <c r="T251" s="239">
        <f>S251*H251</f>
        <v>0</v>
      </c>
      <c r="U251" s="15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R251" s="240" t="s">
        <v>322</v>
      </c>
      <c r="AT251" s="240" t="s">
        <v>633</v>
      </c>
      <c r="AU251" s="240" t="s">
        <v>91</v>
      </c>
      <c r="AY251" s="145" t="s">
        <v>260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45" t="s">
        <v>88</v>
      </c>
      <c r="BK251" s="241">
        <f>ROUND(I251*H251,2)</f>
        <v>0</v>
      </c>
      <c r="BL251" s="145" t="s">
        <v>267</v>
      </c>
      <c r="BM251" s="240" t="s">
        <v>2031</v>
      </c>
    </row>
    <row r="252" spans="1:65" s="242" customFormat="1">
      <c r="B252" s="243"/>
      <c r="C252" s="272"/>
      <c r="D252" s="273" t="s">
        <v>269</v>
      </c>
      <c r="E252" s="274" t="s">
        <v>1</v>
      </c>
      <c r="F252" s="275" t="s">
        <v>2032</v>
      </c>
      <c r="G252" s="272"/>
      <c r="H252" s="274" t="s">
        <v>1</v>
      </c>
      <c r="L252" s="243"/>
      <c r="M252" s="245"/>
      <c r="N252" s="246"/>
      <c r="O252" s="246"/>
      <c r="P252" s="246"/>
      <c r="Q252" s="246"/>
      <c r="R252" s="246"/>
      <c r="S252" s="246"/>
      <c r="T252" s="247"/>
      <c r="AT252" s="244" t="s">
        <v>269</v>
      </c>
      <c r="AU252" s="244" t="s">
        <v>91</v>
      </c>
      <c r="AV252" s="242" t="s">
        <v>88</v>
      </c>
      <c r="AW252" s="242" t="s">
        <v>34</v>
      </c>
      <c r="AX252" s="242" t="s">
        <v>81</v>
      </c>
      <c r="AY252" s="244" t="s">
        <v>260</v>
      </c>
    </row>
    <row r="253" spans="1:65" s="242" customFormat="1">
      <c r="B253" s="243"/>
      <c r="C253" s="272"/>
      <c r="D253" s="273" t="s">
        <v>269</v>
      </c>
      <c r="E253" s="274" t="s">
        <v>1</v>
      </c>
      <c r="F253" s="275" t="s">
        <v>2033</v>
      </c>
      <c r="G253" s="272"/>
      <c r="H253" s="274" t="s">
        <v>1</v>
      </c>
      <c r="L253" s="243"/>
      <c r="M253" s="245"/>
      <c r="N253" s="246"/>
      <c r="O253" s="246"/>
      <c r="P253" s="246"/>
      <c r="Q253" s="246"/>
      <c r="R253" s="246"/>
      <c r="S253" s="246"/>
      <c r="T253" s="247"/>
      <c r="AT253" s="244" t="s">
        <v>269</v>
      </c>
      <c r="AU253" s="244" t="s">
        <v>91</v>
      </c>
      <c r="AV253" s="242" t="s">
        <v>88</v>
      </c>
      <c r="AW253" s="242" t="s">
        <v>34</v>
      </c>
      <c r="AX253" s="242" t="s">
        <v>81</v>
      </c>
      <c r="AY253" s="244" t="s">
        <v>260</v>
      </c>
    </row>
    <row r="254" spans="1:65" s="248" customFormat="1">
      <c r="B254" s="249"/>
      <c r="C254" s="276"/>
      <c r="D254" s="273" t="s">
        <v>269</v>
      </c>
      <c r="E254" s="277" t="s">
        <v>1</v>
      </c>
      <c r="F254" s="278" t="s">
        <v>2034</v>
      </c>
      <c r="G254" s="276"/>
      <c r="H254" s="279">
        <v>32</v>
      </c>
      <c r="L254" s="249"/>
      <c r="M254" s="251"/>
      <c r="N254" s="252"/>
      <c r="O254" s="252"/>
      <c r="P254" s="252"/>
      <c r="Q254" s="252"/>
      <c r="R254" s="252"/>
      <c r="S254" s="252"/>
      <c r="T254" s="253"/>
      <c r="AT254" s="250" t="s">
        <v>269</v>
      </c>
      <c r="AU254" s="250" t="s">
        <v>91</v>
      </c>
      <c r="AV254" s="248" t="s">
        <v>91</v>
      </c>
      <c r="AW254" s="248" t="s">
        <v>34</v>
      </c>
      <c r="AX254" s="248" t="s">
        <v>88</v>
      </c>
      <c r="AY254" s="250" t="s">
        <v>260</v>
      </c>
    </row>
    <row r="255" spans="1:65" s="156" customFormat="1" ht="16.5" customHeight="1">
      <c r="A255" s="154"/>
      <c r="B255" s="91"/>
      <c r="C255" s="267" t="s">
        <v>450</v>
      </c>
      <c r="D255" s="267" t="s">
        <v>262</v>
      </c>
      <c r="E255" s="268" t="s">
        <v>2035</v>
      </c>
      <c r="F255" s="269" t="s">
        <v>2036</v>
      </c>
      <c r="G255" s="270" t="s">
        <v>397</v>
      </c>
      <c r="H255" s="271">
        <v>458</v>
      </c>
      <c r="I255" s="93">
        <v>0</v>
      </c>
      <c r="J255" s="93">
        <f>ROUND(I255*H255,2)</f>
        <v>0</v>
      </c>
      <c r="K255" s="92" t="s">
        <v>292</v>
      </c>
      <c r="L255" s="91"/>
      <c r="M255" s="236" t="s">
        <v>1</v>
      </c>
      <c r="N255" s="237" t="s">
        <v>46</v>
      </c>
      <c r="O255" s="238">
        <v>3.9E-2</v>
      </c>
      <c r="P255" s="238">
        <f>O255*H255</f>
        <v>17.861999999999998</v>
      </c>
      <c r="Q255" s="238">
        <v>1.035E-2</v>
      </c>
      <c r="R255" s="238">
        <f>Q255*H255</f>
        <v>4.7402999999999995</v>
      </c>
      <c r="S255" s="238">
        <v>0</v>
      </c>
      <c r="T255" s="239">
        <f>S255*H255</f>
        <v>0</v>
      </c>
      <c r="U255" s="154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R255" s="240" t="s">
        <v>267</v>
      </c>
      <c r="AT255" s="240" t="s">
        <v>262</v>
      </c>
      <c r="AU255" s="240" t="s">
        <v>91</v>
      </c>
      <c r="AY255" s="145" t="s">
        <v>260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45" t="s">
        <v>88</v>
      </c>
      <c r="BK255" s="241">
        <f>ROUND(I255*H255,2)</f>
        <v>0</v>
      </c>
      <c r="BL255" s="145" t="s">
        <v>267</v>
      </c>
      <c r="BM255" s="240" t="s">
        <v>2037</v>
      </c>
    </row>
    <row r="256" spans="1:65" s="248" customFormat="1">
      <c r="B256" s="249"/>
      <c r="C256" s="276"/>
      <c r="D256" s="273" t="s">
        <v>269</v>
      </c>
      <c r="E256" s="277" t="s">
        <v>1</v>
      </c>
      <c r="F256" s="278" t="s">
        <v>2038</v>
      </c>
      <c r="G256" s="276"/>
      <c r="H256" s="279">
        <v>123</v>
      </c>
      <c r="L256" s="249"/>
      <c r="M256" s="251"/>
      <c r="N256" s="252"/>
      <c r="O256" s="252"/>
      <c r="P256" s="252"/>
      <c r="Q256" s="252"/>
      <c r="R256" s="252"/>
      <c r="S256" s="252"/>
      <c r="T256" s="253"/>
      <c r="AT256" s="250" t="s">
        <v>269</v>
      </c>
      <c r="AU256" s="250" t="s">
        <v>91</v>
      </c>
      <c r="AV256" s="248" t="s">
        <v>91</v>
      </c>
      <c r="AW256" s="248" t="s">
        <v>34</v>
      </c>
      <c r="AX256" s="248" t="s">
        <v>81</v>
      </c>
      <c r="AY256" s="250" t="s">
        <v>260</v>
      </c>
    </row>
    <row r="257" spans="1:65" s="248" customFormat="1">
      <c r="B257" s="249"/>
      <c r="C257" s="276"/>
      <c r="D257" s="273" t="s">
        <v>269</v>
      </c>
      <c r="E257" s="277" t="s">
        <v>1</v>
      </c>
      <c r="F257" s="278" t="s">
        <v>2039</v>
      </c>
      <c r="G257" s="276"/>
      <c r="H257" s="279">
        <v>335</v>
      </c>
      <c r="L257" s="249"/>
      <c r="M257" s="251"/>
      <c r="N257" s="252"/>
      <c r="O257" s="252"/>
      <c r="P257" s="252"/>
      <c r="Q257" s="252"/>
      <c r="R257" s="252"/>
      <c r="S257" s="252"/>
      <c r="T257" s="253"/>
      <c r="AT257" s="250" t="s">
        <v>269</v>
      </c>
      <c r="AU257" s="250" t="s">
        <v>91</v>
      </c>
      <c r="AV257" s="248" t="s">
        <v>91</v>
      </c>
      <c r="AW257" s="248" t="s">
        <v>34</v>
      </c>
      <c r="AX257" s="248" t="s">
        <v>81</v>
      </c>
      <c r="AY257" s="250" t="s">
        <v>260</v>
      </c>
    </row>
    <row r="258" spans="1:65" s="258" customFormat="1">
      <c r="B258" s="259"/>
      <c r="C258" s="285"/>
      <c r="D258" s="273" t="s">
        <v>269</v>
      </c>
      <c r="E258" s="286" t="s">
        <v>1</v>
      </c>
      <c r="F258" s="287" t="s">
        <v>279</v>
      </c>
      <c r="G258" s="285"/>
      <c r="H258" s="288">
        <v>458</v>
      </c>
      <c r="L258" s="259"/>
      <c r="M258" s="261"/>
      <c r="N258" s="262"/>
      <c r="O258" s="262"/>
      <c r="P258" s="262"/>
      <c r="Q258" s="262"/>
      <c r="R258" s="262"/>
      <c r="S258" s="262"/>
      <c r="T258" s="263"/>
      <c r="AT258" s="260" t="s">
        <v>269</v>
      </c>
      <c r="AU258" s="260" t="s">
        <v>91</v>
      </c>
      <c r="AV258" s="258" t="s">
        <v>267</v>
      </c>
      <c r="AW258" s="258" t="s">
        <v>34</v>
      </c>
      <c r="AX258" s="258" t="s">
        <v>88</v>
      </c>
      <c r="AY258" s="260" t="s">
        <v>260</v>
      </c>
    </row>
    <row r="259" spans="1:65" s="156" customFormat="1" ht="16.5" customHeight="1">
      <c r="A259" s="154"/>
      <c r="B259" s="91"/>
      <c r="C259" s="267" t="s">
        <v>455</v>
      </c>
      <c r="D259" s="267" t="s">
        <v>262</v>
      </c>
      <c r="E259" s="268" t="s">
        <v>2040</v>
      </c>
      <c r="F259" s="269" t="s">
        <v>2041</v>
      </c>
      <c r="G259" s="270" t="s">
        <v>265</v>
      </c>
      <c r="H259" s="271">
        <v>68.7</v>
      </c>
      <c r="I259" s="93">
        <v>0</v>
      </c>
      <c r="J259" s="93">
        <f>ROUND(I259*H259,2)</f>
        <v>0</v>
      </c>
      <c r="K259" s="92" t="s">
        <v>266</v>
      </c>
      <c r="L259" s="91"/>
      <c r="M259" s="236" t="s">
        <v>1</v>
      </c>
      <c r="N259" s="237" t="s">
        <v>46</v>
      </c>
      <c r="O259" s="238">
        <v>0.115</v>
      </c>
      <c r="P259" s="238">
        <f>O259*H259</f>
        <v>7.900500000000001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154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R259" s="240" t="s">
        <v>267</v>
      </c>
      <c r="AT259" s="240" t="s">
        <v>262</v>
      </c>
      <c r="AU259" s="240" t="s">
        <v>91</v>
      </c>
      <c r="AY259" s="145" t="s">
        <v>260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45" t="s">
        <v>88</v>
      </c>
      <c r="BK259" s="241">
        <f>ROUND(I259*H259,2)</f>
        <v>0</v>
      </c>
      <c r="BL259" s="145" t="s">
        <v>267</v>
      </c>
      <c r="BM259" s="240" t="s">
        <v>2042</v>
      </c>
    </row>
    <row r="260" spans="1:65" s="242" customFormat="1">
      <c r="B260" s="243"/>
      <c r="C260" s="272"/>
      <c r="D260" s="273" t="s">
        <v>269</v>
      </c>
      <c r="E260" s="274" t="s">
        <v>1</v>
      </c>
      <c r="F260" s="275" t="s">
        <v>977</v>
      </c>
      <c r="G260" s="272"/>
      <c r="H260" s="274" t="s">
        <v>1</v>
      </c>
      <c r="L260" s="243"/>
      <c r="M260" s="245"/>
      <c r="N260" s="246"/>
      <c r="O260" s="246"/>
      <c r="P260" s="246"/>
      <c r="Q260" s="246"/>
      <c r="R260" s="246"/>
      <c r="S260" s="246"/>
      <c r="T260" s="247"/>
      <c r="AT260" s="244" t="s">
        <v>269</v>
      </c>
      <c r="AU260" s="244" t="s">
        <v>91</v>
      </c>
      <c r="AV260" s="242" t="s">
        <v>88</v>
      </c>
      <c r="AW260" s="242" t="s">
        <v>34</v>
      </c>
      <c r="AX260" s="242" t="s">
        <v>81</v>
      </c>
      <c r="AY260" s="244" t="s">
        <v>260</v>
      </c>
    </row>
    <row r="261" spans="1:65" s="242" customFormat="1">
      <c r="B261" s="243"/>
      <c r="C261" s="272"/>
      <c r="D261" s="273" t="s">
        <v>269</v>
      </c>
      <c r="E261" s="274" t="s">
        <v>1</v>
      </c>
      <c r="F261" s="275" t="s">
        <v>2043</v>
      </c>
      <c r="G261" s="272"/>
      <c r="H261" s="274" t="s">
        <v>1</v>
      </c>
      <c r="L261" s="243"/>
      <c r="M261" s="245"/>
      <c r="N261" s="246"/>
      <c r="O261" s="246"/>
      <c r="P261" s="246"/>
      <c r="Q261" s="246"/>
      <c r="R261" s="246"/>
      <c r="S261" s="246"/>
      <c r="T261" s="247"/>
      <c r="AT261" s="244" t="s">
        <v>269</v>
      </c>
      <c r="AU261" s="244" t="s">
        <v>91</v>
      </c>
      <c r="AV261" s="242" t="s">
        <v>88</v>
      </c>
      <c r="AW261" s="242" t="s">
        <v>34</v>
      </c>
      <c r="AX261" s="242" t="s">
        <v>81</v>
      </c>
      <c r="AY261" s="244" t="s">
        <v>260</v>
      </c>
    </row>
    <row r="262" spans="1:65" s="248" customFormat="1">
      <c r="B262" s="249"/>
      <c r="C262" s="276"/>
      <c r="D262" s="273" t="s">
        <v>269</v>
      </c>
      <c r="E262" s="277" t="s">
        <v>1</v>
      </c>
      <c r="F262" s="278" t="s">
        <v>2003</v>
      </c>
      <c r="G262" s="276"/>
      <c r="H262" s="279">
        <v>18.45</v>
      </c>
      <c r="L262" s="249"/>
      <c r="M262" s="251"/>
      <c r="N262" s="252"/>
      <c r="O262" s="252"/>
      <c r="P262" s="252"/>
      <c r="Q262" s="252"/>
      <c r="R262" s="252"/>
      <c r="S262" s="252"/>
      <c r="T262" s="253"/>
      <c r="AT262" s="250" t="s">
        <v>269</v>
      </c>
      <c r="AU262" s="250" t="s">
        <v>91</v>
      </c>
      <c r="AV262" s="248" t="s">
        <v>91</v>
      </c>
      <c r="AW262" s="248" t="s">
        <v>34</v>
      </c>
      <c r="AX262" s="248" t="s">
        <v>81</v>
      </c>
      <c r="AY262" s="250" t="s">
        <v>260</v>
      </c>
    </row>
    <row r="263" spans="1:65" s="248" customFormat="1">
      <c r="B263" s="249"/>
      <c r="C263" s="276"/>
      <c r="D263" s="273" t="s">
        <v>269</v>
      </c>
      <c r="E263" s="277" t="s">
        <v>1</v>
      </c>
      <c r="F263" s="278" t="s">
        <v>2004</v>
      </c>
      <c r="G263" s="276"/>
      <c r="H263" s="279">
        <v>50.25</v>
      </c>
      <c r="L263" s="249"/>
      <c r="M263" s="251"/>
      <c r="N263" s="252"/>
      <c r="O263" s="252"/>
      <c r="P263" s="252"/>
      <c r="Q263" s="252"/>
      <c r="R263" s="252"/>
      <c r="S263" s="252"/>
      <c r="T263" s="253"/>
      <c r="AT263" s="250" t="s">
        <v>269</v>
      </c>
      <c r="AU263" s="250" t="s">
        <v>91</v>
      </c>
      <c r="AV263" s="248" t="s">
        <v>91</v>
      </c>
      <c r="AW263" s="248" t="s">
        <v>34</v>
      </c>
      <c r="AX263" s="248" t="s">
        <v>81</v>
      </c>
      <c r="AY263" s="250" t="s">
        <v>260</v>
      </c>
    </row>
    <row r="264" spans="1:65" s="258" customFormat="1">
      <c r="B264" s="259"/>
      <c r="C264" s="285"/>
      <c r="D264" s="273" t="s">
        <v>269</v>
      </c>
      <c r="E264" s="286" t="s">
        <v>1</v>
      </c>
      <c r="F264" s="287" t="s">
        <v>279</v>
      </c>
      <c r="G264" s="285"/>
      <c r="H264" s="288">
        <v>68.7</v>
      </c>
      <c r="L264" s="259"/>
      <c r="M264" s="261"/>
      <c r="N264" s="262"/>
      <c r="O264" s="262"/>
      <c r="P264" s="262"/>
      <c r="Q264" s="262"/>
      <c r="R264" s="262"/>
      <c r="S264" s="262"/>
      <c r="T264" s="263"/>
      <c r="AT264" s="260" t="s">
        <v>269</v>
      </c>
      <c r="AU264" s="260" t="s">
        <v>91</v>
      </c>
      <c r="AV264" s="258" t="s">
        <v>267</v>
      </c>
      <c r="AW264" s="258" t="s">
        <v>34</v>
      </c>
      <c r="AX264" s="258" t="s">
        <v>88</v>
      </c>
      <c r="AY264" s="260" t="s">
        <v>260</v>
      </c>
    </row>
    <row r="265" spans="1:65" s="223" customFormat="1" ht="22.95" customHeight="1">
      <c r="B265" s="224"/>
      <c r="C265" s="282"/>
      <c r="D265" s="283" t="s">
        <v>80</v>
      </c>
      <c r="E265" s="284" t="s">
        <v>604</v>
      </c>
      <c r="F265" s="284" t="s">
        <v>605</v>
      </c>
      <c r="G265" s="282"/>
      <c r="H265" s="282"/>
      <c r="J265" s="235">
        <f>BK265</f>
        <v>0</v>
      </c>
      <c r="L265" s="224"/>
      <c r="M265" s="228"/>
      <c r="N265" s="229"/>
      <c r="O265" s="229"/>
      <c r="P265" s="230">
        <f>P266</f>
        <v>23.968428000000003</v>
      </c>
      <c r="Q265" s="229"/>
      <c r="R265" s="230">
        <f>R266</f>
        <v>0</v>
      </c>
      <c r="S265" s="229"/>
      <c r="T265" s="231">
        <f>T266</f>
        <v>0</v>
      </c>
      <c r="AR265" s="225" t="s">
        <v>88</v>
      </c>
      <c r="AT265" s="232" t="s">
        <v>80</v>
      </c>
      <c r="AU265" s="232" t="s">
        <v>88</v>
      </c>
      <c r="AY265" s="225" t="s">
        <v>260</v>
      </c>
      <c r="BK265" s="233">
        <f>BK266</f>
        <v>0</v>
      </c>
    </row>
    <row r="266" spans="1:65" s="156" customFormat="1" ht="21.75" customHeight="1">
      <c r="A266" s="154"/>
      <c r="B266" s="91"/>
      <c r="C266" s="267" t="s">
        <v>460</v>
      </c>
      <c r="D266" s="267" t="s">
        <v>262</v>
      </c>
      <c r="E266" s="268" t="s">
        <v>1412</v>
      </c>
      <c r="F266" s="269" t="s">
        <v>1413</v>
      </c>
      <c r="G266" s="270" t="s">
        <v>380</v>
      </c>
      <c r="H266" s="271">
        <v>363.15800000000002</v>
      </c>
      <c r="I266" s="93">
        <v>0</v>
      </c>
      <c r="J266" s="93">
        <f>ROUND(I266*H266,2)</f>
        <v>0</v>
      </c>
      <c r="K266" s="92" t="s">
        <v>266</v>
      </c>
      <c r="L266" s="91"/>
      <c r="M266" s="236" t="s">
        <v>1</v>
      </c>
      <c r="N266" s="237" t="s">
        <v>46</v>
      </c>
      <c r="O266" s="238">
        <v>6.6000000000000003E-2</v>
      </c>
      <c r="P266" s="238">
        <f>O266*H266</f>
        <v>23.968428000000003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15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R266" s="240" t="s">
        <v>267</v>
      </c>
      <c r="AT266" s="240" t="s">
        <v>262</v>
      </c>
      <c r="AU266" s="240" t="s">
        <v>91</v>
      </c>
      <c r="AY266" s="145" t="s">
        <v>260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45" t="s">
        <v>88</v>
      </c>
      <c r="BK266" s="241">
        <f>ROUND(I266*H266,2)</f>
        <v>0</v>
      </c>
      <c r="BL266" s="145" t="s">
        <v>267</v>
      </c>
      <c r="BM266" s="240" t="s">
        <v>2044</v>
      </c>
    </row>
    <row r="267" spans="1:65" s="223" customFormat="1" ht="25.95" customHeight="1">
      <c r="B267" s="224"/>
      <c r="C267" s="282"/>
      <c r="D267" s="283" t="s">
        <v>80</v>
      </c>
      <c r="E267" s="315" t="s">
        <v>610</v>
      </c>
      <c r="F267" s="315" t="s">
        <v>611</v>
      </c>
      <c r="G267" s="282"/>
      <c r="H267" s="282"/>
      <c r="J267" s="227">
        <f>BK267</f>
        <v>0</v>
      </c>
      <c r="L267" s="224"/>
      <c r="M267" s="228"/>
      <c r="N267" s="229"/>
      <c r="O267" s="229"/>
      <c r="P267" s="230">
        <f>P268</f>
        <v>271.32909999999998</v>
      </c>
      <c r="Q267" s="229"/>
      <c r="R267" s="230">
        <f>R268</f>
        <v>9.4104816000000007</v>
      </c>
      <c r="S267" s="229"/>
      <c r="T267" s="231">
        <f>T268</f>
        <v>0</v>
      </c>
      <c r="AR267" s="225" t="s">
        <v>91</v>
      </c>
      <c r="AT267" s="232" t="s">
        <v>80</v>
      </c>
      <c r="AU267" s="232" t="s">
        <v>81</v>
      </c>
      <c r="AY267" s="225" t="s">
        <v>260</v>
      </c>
      <c r="BK267" s="233">
        <f>BK268</f>
        <v>0</v>
      </c>
    </row>
    <row r="268" spans="1:65" s="223" customFormat="1" ht="22.95" customHeight="1">
      <c r="B268" s="224"/>
      <c r="C268" s="282"/>
      <c r="D268" s="283" t="s">
        <v>80</v>
      </c>
      <c r="E268" s="284" t="s">
        <v>2045</v>
      </c>
      <c r="F268" s="284" t="s">
        <v>2046</v>
      </c>
      <c r="G268" s="282"/>
      <c r="H268" s="282"/>
      <c r="J268" s="235">
        <f>BK268</f>
        <v>0</v>
      </c>
      <c r="L268" s="224"/>
      <c r="M268" s="228"/>
      <c r="N268" s="229"/>
      <c r="O268" s="229"/>
      <c r="P268" s="230">
        <f>SUM(P269:P284)</f>
        <v>271.32909999999998</v>
      </c>
      <c r="Q268" s="229"/>
      <c r="R268" s="230">
        <f>SUM(R269:R284)</f>
        <v>9.4104816000000007</v>
      </c>
      <c r="S268" s="229"/>
      <c r="T268" s="231">
        <f>SUM(T269:T284)</f>
        <v>0</v>
      </c>
      <c r="AR268" s="225" t="s">
        <v>91</v>
      </c>
      <c r="AT268" s="232" t="s">
        <v>80</v>
      </c>
      <c r="AU268" s="232" t="s">
        <v>88</v>
      </c>
      <c r="AY268" s="225" t="s">
        <v>260</v>
      </c>
      <c r="BK268" s="233">
        <f>SUM(BK269:BK284)</f>
        <v>0</v>
      </c>
    </row>
    <row r="269" spans="1:65" s="156" customFormat="1" ht="33" customHeight="1">
      <c r="A269" s="154"/>
      <c r="B269" s="91"/>
      <c r="C269" s="267" t="s">
        <v>468</v>
      </c>
      <c r="D269" s="267" t="s">
        <v>262</v>
      </c>
      <c r="E269" s="268" t="s">
        <v>2047</v>
      </c>
      <c r="F269" s="269" t="s">
        <v>2048</v>
      </c>
      <c r="G269" s="270" t="s">
        <v>265</v>
      </c>
      <c r="H269" s="271">
        <v>412</v>
      </c>
      <c r="I269" s="93">
        <v>0</v>
      </c>
      <c r="J269" s="93">
        <f>ROUND(I269*H269,2)</f>
        <v>0</v>
      </c>
      <c r="K269" s="92" t="s">
        <v>1961</v>
      </c>
      <c r="L269" s="91"/>
      <c r="M269" s="236" t="s">
        <v>1</v>
      </c>
      <c r="N269" s="237" t="s">
        <v>46</v>
      </c>
      <c r="O269" s="238">
        <v>0.30099999999999999</v>
      </c>
      <c r="P269" s="238">
        <f>O269*H269</f>
        <v>124.012</v>
      </c>
      <c r="Q269" s="238">
        <v>1.95E-2</v>
      </c>
      <c r="R269" s="238">
        <f>Q269*H269</f>
        <v>8.0340000000000007</v>
      </c>
      <c r="S269" s="238">
        <v>0</v>
      </c>
      <c r="T269" s="239">
        <f>S269*H269</f>
        <v>0</v>
      </c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R269" s="240" t="s">
        <v>389</v>
      </c>
      <c r="AT269" s="240" t="s">
        <v>262</v>
      </c>
      <c r="AU269" s="240" t="s">
        <v>91</v>
      </c>
      <c r="AY269" s="145" t="s">
        <v>260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45" t="s">
        <v>88</v>
      </c>
      <c r="BK269" s="241">
        <f>ROUND(I269*H269,2)</f>
        <v>0</v>
      </c>
      <c r="BL269" s="145" t="s">
        <v>389</v>
      </c>
      <c r="BM269" s="240" t="s">
        <v>2049</v>
      </c>
    </row>
    <row r="270" spans="1:65" s="248" customFormat="1">
      <c r="B270" s="249"/>
      <c r="C270" s="276"/>
      <c r="D270" s="273" t="s">
        <v>269</v>
      </c>
      <c r="E270" s="277" t="s">
        <v>1906</v>
      </c>
      <c r="F270" s="278" t="s">
        <v>2050</v>
      </c>
      <c r="G270" s="276"/>
      <c r="H270" s="279">
        <v>119</v>
      </c>
      <c r="L270" s="249"/>
      <c r="M270" s="251"/>
      <c r="N270" s="252"/>
      <c r="O270" s="252"/>
      <c r="P270" s="252"/>
      <c r="Q270" s="252"/>
      <c r="R270" s="252"/>
      <c r="S270" s="252"/>
      <c r="T270" s="253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81</v>
      </c>
      <c r="AY270" s="250" t="s">
        <v>260</v>
      </c>
    </row>
    <row r="271" spans="1:65" s="248" customFormat="1">
      <c r="B271" s="249"/>
      <c r="C271" s="276"/>
      <c r="D271" s="273" t="s">
        <v>269</v>
      </c>
      <c r="E271" s="277" t="s">
        <v>1909</v>
      </c>
      <c r="F271" s="278" t="s">
        <v>2051</v>
      </c>
      <c r="G271" s="276"/>
      <c r="H271" s="279">
        <v>293</v>
      </c>
      <c r="L271" s="249"/>
      <c r="M271" s="251"/>
      <c r="N271" s="252"/>
      <c r="O271" s="252"/>
      <c r="P271" s="252"/>
      <c r="Q271" s="252"/>
      <c r="R271" s="252"/>
      <c r="S271" s="252"/>
      <c r="T271" s="253"/>
      <c r="AT271" s="250" t="s">
        <v>269</v>
      </c>
      <c r="AU271" s="250" t="s">
        <v>91</v>
      </c>
      <c r="AV271" s="248" t="s">
        <v>91</v>
      </c>
      <c r="AW271" s="248" t="s">
        <v>34</v>
      </c>
      <c r="AX271" s="248" t="s">
        <v>81</v>
      </c>
      <c r="AY271" s="250" t="s">
        <v>260</v>
      </c>
    </row>
    <row r="272" spans="1:65" s="258" customFormat="1">
      <c r="B272" s="259"/>
      <c r="C272" s="285"/>
      <c r="D272" s="273" t="s">
        <v>269</v>
      </c>
      <c r="E272" s="286" t="s">
        <v>1</v>
      </c>
      <c r="F272" s="287" t="s">
        <v>279</v>
      </c>
      <c r="G272" s="285"/>
      <c r="H272" s="288">
        <v>412</v>
      </c>
      <c r="L272" s="259"/>
      <c r="M272" s="261"/>
      <c r="N272" s="262"/>
      <c r="O272" s="262"/>
      <c r="P272" s="262"/>
      <c r="Q272" s="262"/>
      <c r="R272" s="262"/>
      <c r="S272" s="262"/>
      <c r="T272" s="263"/>
      <c r="AT272" s="260" t="s">
        <v>269</v>
      </c>
      <c r="AU272" s="260" t="s">
        <v>91</v>
      </c>
      <c r="AV272" s="258" t="s">
        <v>267</v>
      </c>
      <c r="AW272" s="258" t="s">
        <v>34</v>
      </c>
      <c r="AX272" s="258" t="s">
        <v>88</v>
      </c>
      <c r="AY272" s="260" t="s">
        <v>260</v>
      </c>
    </row>
    <row r="273" spans="1:65" s="156" customFormat="1" ht="16.5" customHeight="1">
      <c r="A273" s="154"/>
      <c r="B273" s="91"/>
      <c r="C273" s="267" t="s">
        <v>473</v>
      </c>
      <c r="D273" s="267" t="s">
        <v>262</v>
      </c>
      <c r="E273" s="268" t="s">
        <v>2052</v>
      </c>
      <c r="F273" s="269" t="s">
        <v>2053</v>
      </c>
      <c r="G273" s="270" t="s">
        <v>265</v>
      </c>
      <c r="H273" s="271">
        <v>593.9</v>
      </c>
      <c r="I273" s="93">
        <v>0</v>
      </c>
      <c r="J273" s="93">
        <f>ROUND(I273*H273,2)</f>
        <v>0</v>
      </c>
      <c r="K273" s="92" t="s">
        <v>266</v>
      </c>
      <c r="L273" s="91"/>
      <c r="M273" s="236" t="s">
        <v>1</v>
      </c>
      <c r="N273" s="237" t="s">
        <v>46</v>
      </c>
      <c r="O273" s="238">
        <v>0.188</v>
      </c>
      <c r="P273" s="238">
        <f>O273*H273</f>
        <v>111.6532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154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R273" s="240" t="s">
        <v>389</v>
      </c>
      <c r="AT273" s="240" t="s">
        <v>262</v>
      </c>
      <c r="AU273" s="240" t="s">
        <v>91</v>
      </c>
      <c r="AY273" s="145" t="s">
        <v>260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45" t="s">
        <v>88</v>
      </c>
      <c r="BK273" s="241">
        <f>ROUND(I273*H273,2)</f>
        <v>0</v>
      </c>
      <c r="BL273" s="145" t="s">
        <v>389</v>
      </c>
      <c r="BM273" s="240" t="s">
        <v>2054</v>
      </c>
    </row>
    <row r="274" spans="1:65" s="248" customFormat="1">
      <c r="B274" s="249"/>
      <c r="C274" s="276"/>
      <c r="D274" s="273" t="s">
        <v>269</v>
      </c>
      <c r="E274" s="277" t="s">
        <v>1</v>
      </c>
      <c r="F274" s="278" t="s">
        <v>2055</v>
      </c>
      <c r="G274" s="276"/>
      <c r="H274" s="279">
        <v>174</v>
      </c>
      <c r="L274" s="249"/>
      <c r="M274" s="251"/>
      <c r="N274" s="252"/>
      <c r="O274" s="252"/>
      <c r="P274" s="252"/>
      <c r="Q274" s="252"/>
      <c r="R274" s="252"/>
      <c r="S274" s="252"/>
      <c r="T274" s="253"/>
      <c r="AT274" s="250" t="s">
        <v>269</v>
      </c>
      <c r="AU274" s="250" t="s">
        <v>91</v>
      </c>
      <c r="AV274" s="248" t="s">
        <v>91</v>
      </c>
      <c r="AW274" s="248" t="s">
        <v>34</v>
      </c>
      <c r="AX274" s="248" t="s">
        <v>81</v>
      </c>
      <c r="AY274" s="250" t="s">
        <v>260</v>
      </c>
    </row>
    <row r="275" spans="1:65" s="248" customFormat="1">
      <c r="B275" s="249"/>
      <c r="C275" s="276"/>
      <c r="D275" s="273" t="s">
        <v>269</v>
      </c>
      <c r="E275" s="277" t="s">
        <v>1</v>
      </c>
      <c r="F275" s="278" t="s">
        <v>2056</v>
      </c>
      <c r="G275" s="276"/>
      <c r="H275" s="279">
        <v>419.9</v>
      </c>
      <c r="L275" s="249"/>
      <c r="M275" s="251"/>
      <c r="N275" s="252"/>
      <c r="O275" s="252"/>
      <c r="P275" s="252"/>
      <c r="Q275" s="252"/>
      <c r="R275" s="252"/>
      <c r="S275" s="252"/>
      <c r="T275" s="253"/>
      <c r="AT275" s="250" t="s">
        <v>269</v>
      </c>
      <c r="AU275" s="250" t="s">
        <v>91</v>
      </c>
      <c r="AV275" s="248" t="s">
        <v>91</v>
      </c>
      <c r="AW275" s="248" t="s">
        <v>34</v>
      </c>
      <c r="AX275" s="248" t="s">
        <v>81</v>
      </c>
      <c r="AY275" s="250" t="s">
        <v>260</v>
      </c>
    </row>
    <row r="276" spans="1:65" s="258" customFormat="1">
      <c r="B276" s="259"/>
      <c r="C276" s="285"/>
      <c r="D276" s="273" t="s">
        <v>269</v>
      </c>
      <c r="E276" s="286" t="s">
        <v>1891</v>
      </c>
      <c r="F276" s="287" t="s">
        <v>279</v>
      </c>
      <c r="G276" s="285"/>
      <c r="H276" s="288">
        <v>593.9</v>
      </c>
      <c r="L276" s="259"/>
      <c r="M276" s="261"/>
      <c r="N276" s="262"/>
      <c r="O276" s="262"/>
      <c r="P276" s="262"/>
      <c r="Q276" s="262"/>
      <c r="R276" s="262"/>
      <c r="S276" s="262"/>
      <c r="T276" s="263"/>
      <c r="AT276" s="260" t="s">
        <v>269</v>
      </c>
      <c r="AU276" s="260" t="s">
        <v>91</v>
      </c>
      <c r="AV276" s="258" t="s">
        <v>267</v>
      </c>
      <c r="AW276" s="258" t="s">
        <v>34</v>
      </c>
      <c r="AX276" s="258" t="s">
        <v>88</v>
      </c>
      <c r="AY276" s="260" t="s">
        <v>260</v>
      </c>
    </row>
    <row r="277" spans="1:65" s="156" customFormat="1" ht="16.5" customHeight="1">
      <c r="A277" s="154"/>
      <c r="B277" s="91"/>
      <c r="C277" s="310" t="s">
        <v>478</v>
      </c>
      <c r="D277" s="310" t="s">
        <v>633</v>
      </c>
      <c r="E277" s="311" t="s">
        <v>2057</v>
      </c>
      <c r="F277" s="312" t="s">
        <v>2058</v>
      </c>
      <c r="G277" s="313" t="s">
        <v>308</v>
      </c>
      <c r="H277" s="314">
        <v>1.8320000000000001</v>
      </c>
      <c r="I277" s="95">
        <v>0</v>
      </c>
      <c r="J277" s="95">
        <f>ROUND(I277*H277,2)</f>
        <v>0</v>
      </c>
      <c r="K277" s="94" t="s">
        <v>1961</v>
      </c>
      <c r="L277" s="303"/>
      <c r="M277" s="304" t="s">
        <v>1</v>
      </c>
      <c r="N277" s="305" t="s">
        <v>46</v>
      </c>
      <c r="O277" s="238">
        <v>0</v>
      </c>
      <c r="P277" s="238">
        <f>O277*H277</f>
        <v>0</v>
      </c>
      <c r="Q277" s="238">
        <v>0.75</v>
      </c>
      <c r="R277" s="238">
        <f>Q277*H277</f>
        <v>1.3740000000000001</v>
      </c>
      <c r="S277" s="238">
        <v>0</v>
      </c>
      <c r="T277" s="239">
        <f>S277*H277</f>
        <v>0</v>
      </c>
      <c r="U277" s="154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R277" s="240" t="s">
        <v>497</v>
      </c>
      <c r="AT277" s="240" t="s">
        <v>633</v>
      </c>
      <c r="AU277" s="240" t="s">
        <v>91</v>
      </c>
      <c r="AY277" s="145" t="s">
        <v>260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45" t="s">
        <v>88</v>
      </c>
      <c r="BK277" s="241">
        <f>ROUND(I277*H277,2)</f>
        <v>0</v>
      </c>
      <c r="BL277" s="145" t="s">
        <v>389</v>
      </c>
      <c r="BM277" s="240" t="s">
        <v>2059</v>
      </c>
    </row>
    <row r="278" spans="1:65" s="248" customFormat="1">
      <c r="B278" s="249"/>
      <c r="C278" s="276"/>
      <c r="D278" s="273" t="s">
        <v>269</v>
      </c>
      <c r="E278" s="277" t="s">
        <v>1</v>
      </c>
      <c r="F278" s="278" t="s">
        <v>2060</v>
      </c>
      <c r="G278" s="276"/>
      <c r="H278" s="279">
        <v>1.8320000000000001</v>
      </c>
      <c r="L278" s="249"/>
      <c r="M278" s="251"/>
      <c r="N278" s="252"/>
      <c r="O278" s="252"/>
      <c r="P278" s="252"/>
      <c r="Q278" s="252"/>
      <c r="R278" s="252"/>
      <c r="S278" s="252"/>
      <c r="T278" s="253"/>
      <c r="AT278" s="250" t="s">
        <v>269</v>
      </c>
      <c r="AU278" s="250" t="s">
        <v>91</v>
      </c>
      <c r="AV278" s="248" t="s">
        <v>91</v>
      </c>
      <c r="AW278" s="248" t="s">
        <v>34</v>
      </c>
      <c r="AX278" s="248" t="s">
        <v>88</v>
      </c>
      <c r="AY278" s="250" t="s">
        <v>260</v>
      </c>
    </row>
    <row r="279" spans="1:65" s="156" customFormat="1" ht="16.5" customHeight="1">
      <c r="A279" s="154"/>
      <c r="B279" s="91"/>
      <c r="C279" s="267" t="s">
        <v>486</v>
      </c>
      <c r="D279" s="267" t="s">
        <v>262</v>
      </c>
      <c r="E279" s="268" t="s">
        <v>2061</v>
      </c>
      <c r="F279" s="269" t="s">
        <v>2062</v>
      </c>
      <c r="G279" s="270" t="s">
        <v>265</v>
      </c>
      <c r="H279" s="271">
        <v>12.407999999999999</v>
      </c>
      <c r="I279" s="93">
        <v>0</v>
      </c>
      <c r="J279" s="93">
        <f>ROUND(I279*H279,2)</f>
        <v>0</v>
      </c>
      <c r="K279" s="92" t="s">
        <v>266</v>
      </c>
      <c r="L279" s="91"/>
      <c r="M279" s="236" t="s">
        <v>1</v>
      </c>
      <c r="N279" s="237" t="s">
        <v>46</v>
      </c>
      <c r="O279" s="238">
        <v>0</v>
      </c>
      <c r="P279" s="238">
        <f>O279*H279</f>
        <v>0</v>
      </c>
      <c r="Q279" s="238">
        <v>2.0000000000000001E-4</v>
      </c>
      <c r="R279" s="238">
        <f>Q279*H279</f>
        <v>2.4816E-3</v>
      </c>
      <c r="S279" s="238">
        <v>0</v>
      </c>
      <c r="T279" s="239">
        <f>S279*H279</f>
        <v>0</v>
      </c>
      <c r="U279" s="15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R279" s="240" t="s">
        <v>389</v>
      </c>
      <c r="AT279" s="240" t="s">
        <v>262</v>
      </c>
      <c r="AU279" s="240" t="s">
        <v>91</v>
      </c>
      <c r="AY279" s="145" t="s">
        <v>260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45" t="s">
        <v>88</v>
      </c>
      <c r="BK279" s="241">
        <f>ROUND(I279*H279,2)</f>
        <v>0</v>
      </c>
      <c r="BL279" s="145" t="s">
        <v>389</v>
      </c>
      <c r="BM279" s="240" t="s">
        <v>2063</v>
      </c>
    </row>
    <row r="280" spans="1:65" s="248" customFormat="1">
      <c r="B280" s="249"/>
      <c r="C280" s="276"/>
      <c r="D280" s="273" t="s">
        <v>269</v>
      </c>
      <c r="E280" s="277" t="s">
        <v>1</v>
      </c>
      <c r="F280" s="278" t="s">
        <v>2064</v>
      </c>
      <c r="G280" s="276"/>
      <c r="H280" s="279">
        <v>3.0939999999999999</v>
      </c>
      <c r="L280" s="249"/>
      <c r="M280" s="251"/>
      <c r="N280" s="252"/>
      <c r="O280" s="252"/>
      <c r="P280" s="252"/>
      <c r="Q280" s="252"/>
      <c r="R280" s="252"/>
      <c r="S280" s="252"/>
      <c r="T280" s="253"/>
      <c r="AT280" s="250" t="s">
        <v>269</v>
      </c>
      <c r="AU280" s="250" t="s">
        <v>91</v>
      </c>
      <c r="AV280" s="248" t="s">
        <v>91</v>
      </c>
      <c r="AW280" s="248" t="s">
        <v>34</v>
      </c>
      <c r="AX280" s="248" t="s">
        <v>81</v>
      </c>
      <c r="AY280" s="250" t="s">
        <v>260</v>
      </c>
    </row>
    <row r="281" spans="1:65" s="248" customFormat="1">
      <c r="B281" s="249"/>
      <c r="C281" s="276"/>
      <c r="D281" s="273" t="s">
        <v>269</v>
      </c>
      <c r="E281" s="277" t="s">
        <v>1</v>
      </c>
      <c r="F281" s="278" t="s">
        <v>2065</v>
      </c>
      <c r="G281" s="276"/>
      <c r="H281" s="279">
        <v>7.6180000000000003</v>
      </c>
      <c r="L281" s="249"/>
      <c r="M281" s="251"/>
      <c r="N281" s="252"/>
      <c r="O281" s="252"/>
      <c r="P281" s="252"/>
      <c r="Q281" s="252"/>
      <c r="R281" s="252"/>
      <c r="S281" s="252"/>
      <c r="T281" s="253"/>
      <c r="AT281" s="250" t="s">
        <v>269</v>
      </c>
      <c r="AU281" s="250" t="s">
        <v>91</v>
      </c>
      <c r="AV281" s="248" t="s">
        <v>91</v>
      </c>
      <c r="AW281" s="248" t="s">
        <v>34</v>
      </c>
      <c r="AX281" s="248" t="s">
        <v>81</v>
      </c>
      <c r="AY281" s="250" t="s">
        <v>260</v>
      </c>
    </row>
    <row r="282" spans="1:65" s="248" customFormat="1">
      <c r="B282" s="249"/>
      <c r="C282" s="276"/>
      <c r="D282" s="273" t="s">
        <v>269</v>
      </c>
      <c r="E282" s="277" t="s">
        <v>1</v>
      </c>
      <c r="F282" s="278" t="s">
        <v>2066</v>
      </c>
      <c r="G282" s="276"/>
      <c r="H282" s="279">
        <v>1.696</v>
      </c>
      <c r="L282" s="249"/>
      <c r="M282" s="251"/>
      <c r="N282" s="252"/>
      <c r="O282" s="252"/>
      <c r="P282" s="252"/>
      <c r="Q282" s="252"/>
      <c r="R282" s="252"/>
      <c r="S282" s="252"/>
      <c r="T282" s="253"/>
      <c r="AT282" s="250" t="s">
        <v>269</v>
      </c>
      <c r="AU282" s="250" t="s">
        <v>91</v>
      </c>
      <c r="AV282" s="248" t="s">
        <v>91</v>
      </c>
      <c r="AW282" s="248" t="s">
        <v>34</v>
      </c>
      <c r="AX282" s="248" t="s">
        <v>81</v>
      </c>
      <c r="AY282" s="250" t="s">
        <v>260</v>
      </c>
    </row>
    <row r="283" spans="1:65" s="258" customFormat="1">
      <c r="B283" s="259"/>
      <c r="C283" s="285"/>
      <c r="D283" s="273" t="s">
        <v>269</v>
      </c>
      <c r="E283" s="286" t="s">
        <v>1</v>
      </c>
      <c r="F283" s="287" t="s">
        <v>279</v>
      </c>
      <c r="G283" s="285"/>
      <c r="H283" s="288">
        <v>12.407999999999999</v>
      </c>
      <c r="L283" s="259"/>
      <c r="M283" s="261"/>
      <c r="N283" s="262"/>
      <c r="O283" s="262"/>
      <c r="P283" s="262"/>
      <c r="Q283" s="262"/>
      <c r="R283" s="262"/>
      <c r="S283" s="262"/>
      <c r="T283" s="263"/>
      <c r="AT283" s="260" t="s">
        <v>269</v>
      </c>
      <c r="AU283" s="260" t="s">
        <v>91</v>
      </c>
      <c r="AV283" s="258" t="s">
        <v>267</v>
      </c>
      <c r="AW283" s="258" t="s">
        <v>34</v>
      </c>
      <c r="AX283" s="258" t="s">
        <v>88</v>
      </c>
      <c r="AY283" s="260" t="s">
        <v>260</v>
      </c>
    </row>
    <row r="284" spans="1:65" s="156" customFormat="1" ht="16.5" customHeight="1">
      <c r="A284" s="154"/>
      <c r="B284" s="91"/>
      <c r="C284" s="267" t="s">
        <v>490</v>
      </c>
      <c r="D284" s="267" t="s">
        <v>262</v>
      </c>
      <c r="E284" s="268" t="s">
        <v>2067</v>
      </c>
      <c r="F284" s="269" t="s">
        <v>2068</v>
      </c>
      <c r="G284" s="270" t="s">
        <v>380</v>
      </c>
      <c r="H284" s="271">
        <v>9.41</v>
      </c>
      <c r="I284" s="93">
        <v>0</v>
      </c>
      <c r="J284" s="93">
        <f>ROUND(I284*H284,2)</f>
        <v>0</v>
      </c>
      <c r="K284" s="92" t="s">
        <v>266</v>
      </c>
      <c r="L284" s="91"/>
      <c r="M284" s="306" t="s">
        <v>1</v>
      </c>
      <c r="N284" s="307" t="s">
        <v>46</v>
      </c>
      <c r="O284" s="308">
        <v>3.79</v>
      </c>
      <c r="P284" s="308">
        <f>O284*H284</f>
        <v>35.663899999999998</v>
      </c>
      <c r="Q284" s="308">
        <v>0</v>
      </c>
      <c r="R284" s="308">
        <f>Q284*H284</f>
        <v>0</v>
      </c>
      <c r="S284" s="308">
        <v>0</v>
      </c>
      <c r="T284" s="309">
        <f>S284*H284</f>
        <v>0</v>
      </c>
      <c r="U284" s="15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R284" s="240" t="s">
        <v>389</v>
      </c>
      <c r="AT284" s="240" t="s">
        <v>262</v>
      </c>
      <c r="AU284" s="240" t="s">
        <v>91</v>
      </c>
      <c r="AY284" s="145" t="s">
        <v>260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45" t="s">
        <v>88</v>
      </c>
      <c r="BK284" s="241">
        <f>ROUND(I284*H284,2)</f>
        <v>0</v>
      </c>
      <c r="BL284" s="145" t="s">
        <v>389</v>
      </c>
      <c r="BM284" s="240" t="s">
        <v>2069</v>
      </c>
    </row>
    <row r="285" spans="1:65" s="156" customFormat="1" ht="6.9" customHeight="1">
      <c r="A285" s="154"/>
      <c r="B285" s="188"/>
      <c r="C285" s="189"/>
      <c r="D285" s="189"/>
      <c r="E285" s="189"/>
      <c r="F285" s="189"/>
      <c r="G285" s="189"/>
      <c r="H285" s="189"/>
      <c r="I285" s="189"/>
      <c r="J285" s="189"/>
      <c r="K285" s="189"/>
      <c r="L285" s="91"/>
      <c r="M285" s="154"/>
      <c r="O285" s="154"/>
      <c r="P285" s="154"/>
      <c r="Q285" s="154"/>
      <c r="R285" s="154"/>
      <c r="S285" s="154"/>
      <c r="T285" s="154"/>
      <c r="U285" s="154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</row>
  </sheetData>
  <sheetProtection password="C7E4" sheet="1" objects="1" scenarios="1"/>
  <autoFilter ref="C126:K284"/>
  <mergeCells count="12">
    <mergeCell ref="E119:H119"/>
    <mergeCell ref="L2:V2"/>
    <mergeCell ref="E84:H84"/>
    <mergeCell ref="E86:H86"/>
    <mergeCell ref="E88:H88"/>
    <mergeCell ref="E115:H115"/>
    <mergeCell ref="E117:H117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topLeftCell="A153" workbookViewId="0">
      <selection activeCell="I164" sqref="I164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133</v>
      </c>
      <c r="AZ2" s="302" t="s">
        <v>2070</v>
      </c>
      <c r="BA2" s="302" t="s">
        <v>1</v>
      </c>
      <c r="BB2" s="302" t="s">
        <v>1</v>
      </c>
      <c r="BC2" s="302" t="s">
        <v>478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2071</v>
      </c>
      <c r="BA3" s="302" t="s">
        <v>1</v>
      </c>
      <c r="BB3" s="302" t="s">
        <v>1</v>
      </c>
      <c r="BC3" s="302" t="s">
        <v>349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2072</v>
      </c>
      <c r="BA4" s="302" t="s">
        <v>1</v>
      </c>
      <c r="BB4" s="302" t="s">
        <v>1</v>
      </c>
      <c r="BC4" s="302" t="s">
        <v>2073</v>
      </c>
      <c r="BD4" s="302" t="s">
        <v>91</v>
      </c>
    </row>
    <row r="5" spans="1:56" ht="6.9" customHeight="1">
      <c r="B5" s="148"/>
      <c r="L5" s="148"/>
      <c r="AZ5" s="302" t="s">
        <v>2074</v>
      </c>
      <c r="BA5" s="302" t="s">
        <v>1</v>
      </c>
      <c r="BB5" s="302" t="s">
        <v>1</v>
      </c>
      <c r="BC5" s="302" t="s">
        <v>2073</v>
      </c>
      <c r="BD5" s="302" t="s">
        <v>91</v>
      </c>
    </row>
    <row r="6" spans="1:56" ht="12" customHeight="1">
      <c r="B6" s="148"/>
      <c r="D6" s="151" t="s">
        <v>14</v>
      </c>
      <c r="L6" s="148"/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1013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2075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106</v>
      </c>
      <c r="G13" s="154"/>
      <c r="H13" s="154"/>
      <c r="I13" s="151" t="s">
        <v>17</v>
      </c>
      <c r="J13" s="159" t="s">
        <v>1019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1020</v>
      </c>
      <c r="G15" s="154"/>
      <c r="H15" s="154"/>
      <c r="I15" s="290" t="s">
        <v>224</v>
      </c>
      <c r="J15" s="291" t="s">
        <v>1021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ROUND(J124,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ROUND((SUM(BE124:BE163)),  2)</f>
        <v>0</v>
      </c>
      <c r="G35" s="154"/>
      <c r="H35" s="154"/>
      <c r="I35" s="173">
        <v>0.21</v>
      </c>
      <c r="J35" s="172">
        <f>ROUND(((SUM(BE124:BE163))*I35),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ROUND((SUM(BF124:BF163)),  2)</f>
        <v>0</v>
      </c>
      <c r="G36" s="154"/>
      <c r="H36" s="154"/>
      <c r="I36" s="173">
        <v>0.15</v>
      </c>
      <c r="J36" s="172">
        <f>ROUND(((SUM(BF124:BF163))*I36),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ROUND((SUM(BG124:BG163)),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ROUND((SUM(BH124:BH163)),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ROUND((SUM(BI124:BI163)),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1013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02.9 - Napojení na stávající komunikace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J124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J125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J126</f>
        <v>0</v>
      </c>
      <c r="L99" s="202"/>
    </row>
    <row r="100" spans="1:47" s="201" customFormat="1" ht="19.95" customHeight="1">
      <c r="B100" s="202"/>
      <c r="D100" s="203" t="s">
        <v>1023</v>
      </c>
      <c r="E100" s="204"/>
      <c r="F100" s="204"/>
      <c r="G100" s="204"/>
      <c r="H100" s="204"/>
      <c r="I100" s="204"/>
      <c r="J100" s="205">
        <f>J148</f>
        <v>0</v>
      </c>
      <c r="L100" s="202"/>
    </row>
    <row r="101" spans="1:47" s="201" customFormat="1" ht="19.95" customHeight="1">
      <c r="B101" s="202"/>
      <c r="D101" s="203" t="s">
        <v>236</v>
      </c>
      <c r="E101" s="204"/>
      <c r="F101" s="204"/>
      <c r="G101" s="204"/>
      <c r="H101" s="204"/>
      <c r="I101" s="204"/>
      <c r="J101" s="205">
        <f>J156</f>
        <v>0</v>
      </c>
      <c r="L101" s="202"/>
    </row>
    <row r="102" spans="1:47" s="201" customFormat="1" ht="19.95" customHeight="1">
      <c r="B102" s="202"/>
      <c r="D102" s="203" t="s">
        <v>238</v>
      </c>
      <c r="E102" s="204"/>
      <c r="F102" s="204"/>
      <c r="G102" s="204"/>
      <c r="H102" s="204"/>
      <c r="I102" s="204"/>
      <c r="J102" s="205">
        <f>J162</f>
        <v>0</v>
      </c>
      <c r="L102" s="202"/>
    </row>
    <row r="103" spans="1:47" s="156" customFormat="1" ht="21.75" customHeight="1">
      <c r="A103" s="154"/>
      <c r="B103" s="91"/>
      <c r="C103" s="154"/>
      <c r="D103" s="154"/>
      <c r="E103" s="154"/>
      <c r="F103" s="154"/>
      <c r="G103" s="154"/>
      <c r="H103" s="154"/>
      <c r="I103" s="154"/>
      <c r="J103" s="154"/>
      <c r="K103" s="154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47" s="156" customFormat="1" ht="6.9" customHeight="1">
      <c r="A104" s="154"/>
      <c r="B104" s="188"/>
      <c r="C104" s="189"/>
      <c r="D104" s="189"/>
      <c r="E104" s="189"/>
      <c r="F104" s="189"/>
      <c r="G104" s="189"/>
      <c r="H104" s="189"/>
      <c r="I104" s="189"/>
      <c r="J104" s="189"/>
      <c r="K104" s="189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8" spans="1:47" s="156" customFormat="1" ht="6.9" customHeight="1">
      <c r="A108" s="154"/>
      <c r="B108" s="190"/>
      <c r="C108" s="191"/>
      <c r="D108" s="191"/>
      <c r="E108" s="191"/>
      <c r="F108" s="191"/>
      <c r="G108" s="191"/>
      <c r="H108" s="191"/>
      <c r="I108" s="191"/>
      <c r="J108" s="191"/>
      <c r="K108" s="191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24.9" customHeight="1">
      <c r="A109" s="154"/>
      <c r="B109" s="91"/>
      <c r="C109" s="149" t="s">
        <v>245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12" customHeight="1">
      <c r="A111" s="154"/>
      <c r="B111" s="91"/>
      <c r="C111" s="151" t="s">
        <v>14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6.5" customHeight="1">
      <c r="A112" s="154"/>
      <c r="B112" s="91"/>
      <c r="C112" s="154"/>
      <c r="D112" s="154"/>
      <c r="E112" s="152" t="str">
        <f>E7</f>
        <v>MĚSTSKÁ PLÁŽ AREÁLU KAMENCOVÉHO JEZERA</v>
      </c>
      <c r="F112" s="153"/>
      <c r="G112" s="153"/>
      <c r="H112" s="153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ht="12" customHeight="1">
      <c r="B113" s="148"/>
      <c r="C113" s="151" t="s">
        <v>204</v>
      </c>
      <c r="L113" s="148"/>
    </row>
    <row r="114" spans="1:65" s="156" customFormat="1" ht="16.5" customHeight="1">
      <c r="A114" s="154"/>
      <c r="B114" s="91"/>
      <c r="C114" s="154"/>
      <c r="D114" s="154"/>
      <c r="E114" s="152" t="s">
        <v>1013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210</v>
      </c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6.5" customHeight="1">
      <c r="A116" s="154"/>
      <c r="B116" s="91"/>
      <c r="C116" s="154"/>
      <c r="D116" s="154"/>
      <c r="E116" s="157" t="str">
        <f>E11</f>
        <v>SO 02.9 - Napojení na stávající komunikace</v>
      </c>
      <c r="F116" s="158"/>
      <c r="G116" s="158"/>
      <c r="H116" s="158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2" customHeight="1">
      <c r="A118" s="154"/>
      <c r="B118" s="91"/>
      <c r="C118" s="151" t="s">
        <v>18</v>
      </c>
      <c r="D118" s="154"/>
      <c r="E118" s="154"/>
      <c r="F118" s="159" t="str">
        <f>F14</f>
        <v>CHOMUTOV</v>
      </c>
      <c r="G118" s="154"/>
      <c r="H118" s="154"/>
      <c r="I118" s="151" t="s">
        <v>20</v>
      </c>
      <c r="J118" s="160" t="str">
        <f>IF(J14="","",J14)</f>
        <v>25. 1. 2021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6.9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25.65" customHeight="1">
      <c r="A120" s="154"/>
      <c r="B120" s="91"/>
      <c r="C120" s="151" t="s">
        <v>22</v>
      </c>
      <c r="D120" s="154"/>
      <c r="E120" s="154"/>
      <c r="F120" s="159" t="str">
        <f>E17</f>
        <v>Statutární město Chomutov,Zborovská 4602,Chomutov</v>
      </c>
      <c r="G120" s="154"/>
      <c r="H120" s="154"/>
      <c r="I120" s="151" t="s">
        <v>30</v>
      </c>
      <c r="J120" s="192" t="str">
        <f>E23</f>
        <v>Ing. Mgr. Lucie Radilová, DiS</v>
      </c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15.15" customHeight="1">
      <c r="A121" s="154"/>
      <c r="B121" s="91"/>
      <c r="C121" s="151" t="s">
        <v>28</v>
      </c>
      <c r="D121" s="154"/>
      <c r="E121" s="154"/>
      <c r="F121" s="159" t="str">
        <f>IF(E20="","",E20)</f>
        <v xml:space="preserve"> </v>
      </c>
      <c r="G121" s="154"/>
      <c r="H121" s="154"/>
      <c r="I121" s="151" t="s">
        <v>35</v>
      </c>
      <c r="J121" s="192" t="str">
        <f>E26</f>
        <v>Obrtelová Miluše</v>
      </c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156" customFormat="1" ht="10.35" customHeight="1">
      <c r="A122" s="154"/>
      <c r="B122" s="91"/>
      <c r="C122" s="154"/>
      <c r="D122" s="154"/>
      <c r="E122" s="154"/>
      <c r="F122" s="154"/>
      <c r="G122" s="154"/>
      <c r="H122" s="154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5" s="215" customFormat="1" ht="29.25" customHeight="1">
      <c r="A123" s="206"/>
      <c r="B123" s="207"/>
      <c r="C123" s="208" t="s">
        <v>246</v>
      </c>
      <c r="D123" s="209" t="s">
        <v>66</v>
      </c>
      <c r="E123" s="209" t="s">
        <v>62</v>
      </c>
      <c r="F123" s="209" t="s">
        <v>63</v>
      </c>
      <c r="G123" s="209" t="s">
        <v>247</v>
      </c>
      <c r="H123" s="209" t="s">
        <v>248</v>
      </c>
      <c r="I123" s="209" t="s">
        <v>249</v>
      </c>
      <c r="J123" s="209" t="s">
        <v>230</v>
      </c>
      <c r="K123" s="210" t="s">
        <v>250</v>
      </c>
      <c r="L123" s="211"/>
      <c r="M123" s="212" t="s">
        <v>1</v>
      </c>
      <c r="N123" s="213" t="s">
        <v>45</v>
      </c>
      <c r="O123" s="213" t="s">
        <v>251</v>
      </c>
      <c r="P123" s="213" t="s">
        <v>252</v>
      </c>
      <c r="Q123" s="213" t="s">
        <v>253</v>
      </c>
      <c r="R123" s="213" t="s">
        <v>254</v>
      </c>
      <c r="S123" s="213" t="s">
        <v>255</v>
      </c>
      <c r="T123" s="214" t="s">
        <v>256</v>
      </c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</row>
    <row r="124" spans="1:65" s="156" customFormat="1" ht="22.95" customHeight="1">
      <c r="A124" s="154"/>
      <c r="B124" s="91"/>
      <c r="C124" s="216" t="s">
        <v>257</v>
      </c>
      <c r="D124" s="154"/>
      <c r="E124" s="154"/>
      <c r="F124" s="154"/>
      <c r="G124" s="154"/>
      <c r="H124" s="154"/>
      <c r="I124" s="154"/>
      <c r="J124" s="217">
        <f>BK124</f>
        <v>0</v>
      </c>
      <c r="K124" s="154"/>
      <c r="L124" s="91"/>
      <c r="M124" s="218"/>
      <c r="N124" s="219"/>
      <c r="O124" s="167"/>
      <c r="P124" s="220">
        <f>P125</f>
        <v>46.814681999999998</v>
      </c>
      <c r="Q124" s="167"/>
      <c r="R124" s="220">
        <f>R125</f>
        <v>9.8668899999999997</v>
      </c>
      <c r="S124" s="167"/>
      <c r="T124" s="221">
        <f>T125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T124" s="145" t="s">
        <v>80</v>
      </c>
      <c r="AU124" s="145" t="s">
        <v>232</v>
      </c>
      <c r="BK124" s="222">
        <f>BK125</f>
        <v>0</v>
      </c>
    </row>
    <row r="125" spans="1:65" s="223" customFormat="1" ht="25.95" customHeight="1">
      <c r="B125" s="224"/>
      <c r="D125" s="225" t="s">
        <v>80</v>
      </c>
      <c r="E125" s="226" t="s">
        <v>258</v>
      </c>
      <c r="F125" s="226" t="s">
        <v>259</v>
      </c>
      <c r="J125" s="227">
        <f>BK125</f>
        <v>0</v>
      </c>
      <c r="L125" s="224"/>
      <c r="M125" s="228"/>
      <c r="N125" s="229"/>
      <c r="O125" s="229"/>
      <c r="P125" s="230">
        <f>P126+P148+P156+P162</f>
        <v>46.814681999999998</v>
      </c>
      <c r="Q125" s="229"/>
      <c r="R125" s="230">
        <f>R126+R148+R156+R162</f>
        <v>9.8668899999999997</v>
      </c>
      <c r="S125" s="229"/>
      <c r="T125" s="231">
        <f>T126+T148+T156+T162</f>
        <v>0</v>
      </c>
      <c r="AR125" s="225" t="s">
        <v>88</v>
      </c>
      <c r="AT125" s="232" t="s">
        <v>80</v>
      </c>
      <c r="AU125" s="232" t="s">
        <v>81</v>
      </c>
      <c r="AY125" s="225" t="s">
        <v>260</v>
      </c>
      <c r="BK125" s="233">
        <f>BK126+BK148+BK156+BK162</f>
        <v>0</v>
      </c>
    </row>
    <row r="126" spans="1:65" s="223" customFormat="1" ht="22.95" customHeight="1">
      <c r="B126" s="224"/>
      <c r="D126" s="225" t="s">
        <v>80</v>
      </c>
      <c r="E126" s="234" t="s">
        <v>88</v>
      </c>
      <c r="F126" s="234" t="s">
        <v>261</v>
      </c>
      <c r="J126" s="235">
        <f>BK126</f>
        <v>0</v>
      </c>
      <c r="L126" s="224"/>
      <c r="M126" s="228"/>
      <c r="N126" s="229"/>
      <c r="O126" s="229"/>
      <c r="P126" s="230">
        <f>SUM(P127:P147)</f>
        <v>24.761482999999995</v>
      </c>
      <c r="Q126" s="229"/>
      <c r="R126" s="230">
        <f>SUM(R127:R147)</f>
        <v>0</v>
      </c>
      <c r="S126" s="229"/>
      <c r="T126" s="231">
        <f>SUM(T127:T147)</f>
        <v>0</v>
      </c>
      <c r="AR126" s="225" t="s">
        <v>88</v>
      </c>
      <c r="AT126" s="232" t="s">
        <v>80</v>
      </c>
      <c r="AU126" s="232" t="s">
        <v>88</v>
      </c>
      <c r="AY126" s="225" t="s">
        <v>260</v>
      </c>
      <c r="BK126" s="233">
        <f>SUM(BK127:BK147)</f>
        <v>0</v>
      </c>
    </row>
    <row r="127" spans="1:65" s="156" customFormat="1" ht="16.5" customHeight="1">
      <c r="A127" s="154"/>
      <c r="B127" s="91"/>
      <c r="C127" s="267" t="s">
        <v>88</v>
      </c>
      <c r="D127" s="267" t="s">
        <v>262</v>
      </c>
      <c r="E127" s="268" t="s">
        <v>1024</v>
      </c>
      <c r="F127" s="269" t="s">
        <v>1025</v>
      </c>
      <c r="G127" s="270" t="s">
        <v>308</v>
      </c>
      <c r="H127" s="271">
        <v>6.7629999999999999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3.1480000000000001</v>
      </c>
      <c r="P127" s="238">
        <f>O127*H127</f>
        <v>21.289923999999999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267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267</v>
      </c>
      <c r="BM127" s="240" t="s">
        <v>2076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2077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8" customFormat="1">
      <c r="B129" s="249"/>
      <c r="C129" s="276"/>
      <c r="D129" s="273" t="s">
        <v>269</v>
      </c>
      <c r="E129" s="277" t="s">
        <v>1</v>
      </c>
      <c r="F129" s="278" t="s">
        <v>2078</v>
      </c>
      <c r="G129" s="276"/>
      <c r="H129" s="279">
        <v>3.5</v>
      </c>
      <c r="L129" s="249"/>
      <c r="M129" s="251"/>
      <c r="N129" s="252"/>
      <c r="O129" s="252"/>
      <c r="P129" s="252"/>
      <c r="Q129" s="252"/>
      <c r="R129" s="252"/>
      <c r="S129" s="252"/>
      <c r="T129" s="253"/>
      <c r="AT129" s="250" t="s">
        <v>269</v>
      </c>
      <c r="AU129" s="250" t="s">
        <v>91</v>
      </c>
      <c r="AV129" s="248" t="s">
        <v>91</v>
      </c>
      <c r="AW129" s="248" t="s">
        <v>34</v>
      </c>
      <c r="AX129" s="248" t="s">
        <v>81</v>
      </c>
      <c r="AY129" s="250" t="s">
        <v>260</v>
      </c>
    </row>
    <row r="130" spans="1:65" s="248" customFormat="1">
      <c r="B130" s="249"/>
      <c r="C130" s="276"/>
      <c r="D130" s="273" t="s">
        <v>269</v>
      </c>
      <c r="E130" s="277" t="s">
        <v>1</v>
      </c>
      <c r="F130" s="278" t="s">
        <v>2079</v>
      </c>
      <c r="G130" s="276"/>
      <c r="H130" s="279">
        <v>3.2629999999999999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34</v>
      </c>
      <c r="AX130" s="248" t="s">
        <v>81</v>
      </c>
      <c r="AY130" s="250" t="s">
        <v>260</v>
      </c>
    </row>
    <row r="131" spans="1:65" s="258" customFormat="1">
      <c r="B131" s="259"/>
      <c r="C131" s="285"/>
      <c r="D131" s="273" t="s">
        <v>269</v>
      </c>
      <c r="E131" s="286" t="s">
        <v>2074</v>
      </c>
      <c r="F131" s="287" t="s">
        <v>279</v>
      </c>
      <c r="G131" s="285"/>
      <c r="H131" s="288">
        <v>6.7629999999999999</v>
      </c>
      <c r="L131" s="259"/>
      <c r="M131" s="261"/>
      <c r="N131" s="262"/>
      <c r="O131" s="262"/>
      <c r="P131" s="262"/>
      <c r="Q131" s="262"/>
      <c r="R131" s="262"/>
      <c r="S131" s="262"/>
      <c r="T131" s="263"/>
      <c r="AT131" s="260" t="s">
        <v>269</v>
      </c>
      <c r="AU131" s="260" t="s">
        <v>91</v>
      </c>
      <c r="AV131" s="258" t="s">
        <v>267</v>
      </c>
      <c r="AW131" s="258" t="s">
        <v>34</v>
      </c>
      <c r="AX131" s="258" t="s">
        <v>88</v>
      </c>
      <c r="AY131" s="260" t="s">
        <v>260</v>
      </c>
    </row>
    <row r="132" spans="1:65" s="156" customFormat="1" ht="16.5" customHeight="1">
      <c r="A132" s="154"/>
      <c r="B132" s="91"/>
      <c r="C132" s="267" t="s">
        <v>91</v>
      </c>
      <c r="D132" s="267" t="s">
        <v>262</v>
      </c>
      <c r="E132" s="268" t="s">
        <v>358</v>
      </c>
      <c r="F132" s="269" t="s">
        <v>359</v>
      </c>
      <c r="G132" s="270" t="s">
        <v>308</v>
      </c>
      <c r="H132" s="271">
        <v>6.7629999999999999</v>
      </c>
      <c r="I132" s="93">
        <v>0</v>
      </c>
      <c r="J132" s="93">
        <f>ROUND(I132*H132,2)</f>
        <v>0</v>
      </c>
      <c r="K132" s="92" t="s">
        <v>266</v>
      </c>
      <c r="L132" s="91"/>
      <c r="M132" s="236" t="s">
        <v>1</v>
      </c>
      <c r="N132" s="237" t="s">
        <v>46</v>
      </c>
      <c r="O132" s="238">
        <v>8.6999999999999994E-2</v>
      </c>
      <c r="P132" s="238">
        <f>O132*H132</f>
        <v>0.58838099999999993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R132" s="240" t="s">
        <v>267</v>
      </c>
      <c r="AT132" s="240" t="s">
        <v>262</v>
      </c>
      <c r="AU132" s="240" t="s">
        <v>91</v>
      </c>
      <c r="AY132" s="145" t="s">
        <v>260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45" t="s">
        <v>88</v>
      </c>
      <c r="BK132" s="241">
        <f>ROUND(I132*H132,2)</f>
        <v>0</v>
      </c>
      <c r="BL132" s="145" t="s">
        <v>267</v>
      </c>
      <c r="BM132" s="240" t="s">
        <v>2080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2074</v>
      </c>
      <c r="G133" s="276"/>
      <c r="H133" s="279">
        <v>6.7629999999999999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58" customFormat="1">
      <c r="B134" s="259"/>
      <c r="C134" s="285"/>
      <c r="D134" s="273" t="s">
        <v>269</v>
      </c>
      <c r="E134" s="286" t="s">
        <v>2072</v>
      </c>
      <c r="F134" s="287" t="s">
        <v>279</v>
      </c>
      <c r="G134" s="285"/>
      <c r="H134" s="288">
        <v>6.7629999999999999</v>
      </c>
      <c r="L134" s="259"/>
      <c r="M134" s="261"/>
      <c r="N134" s="262"/>
      <c r="O134" s="262"/>
      <c r="P134" s="262"/>
      <c r="Q134" s="262"/>
      <c r="R134" s="262"/>
      <c r="S134" s="262"/>
      <c r="T134" s="263"/>
      <c r="AT134" s="260" t="s">
        <v>269</v>
      </c>
      <c r="AU134" s="260" t="s">
        <v>91</v>
      </c>
      <c r="AV134" s="258" t="s">
        <v>267</v>
      </c>
      <c r="AW134" s="258" t="s">
        <v>34</v>
      </c>
      <c r="AX134" s="258" t="s">
        <v>88</v>
      </c>
      <c r="AY134" s="260" t="s">
        <v>260</v>
      </c>
    </row>
    <row r="135" spans="1:65" s="156" customFormat="1" ht="16.5" customHeight="1">
      <c r="A135" s="154"/>
      <c r="B135" s="91"/>
      <c r="C135" s="267" t="s">
        <v>277</v>
      </c>
      <c r="D135" s="267" t="s">
        <v>262</v>
      </c>
      <c r="E135" s="268" t="s">
        <v>1071</v>
      </c>
      <c r="F135" s="269" t="s">
        <v>1072</v>
      </c>
      <c r="G135" s="270" t="s">
        <v>308</v>
      </c>
      <c r="H135" s="271">
        <v>6.7629999999999999</v>
      </c>
      <c r="I135" s="93">
        <v>0</v>
      </c>
      <c r="J135" s="93">
        <f>ROUND(I135*H135,2)</f>
        <v>0</v>
      </c>
      <c r="K135" s="92" t="s">
        <v>266</v>
      </c>
      <c r="L135" s="91"/>
      <c r="M135" s="236" t="s">
        <v>1</v>
      </c>
      <c r="N135" s="237" t="s">
        <v>46</v>
      </c>
      <c r="O135" s="238">
        <v>0.19700000000000001</v>
      </c>
      <c r="P135" s="238">
        <f>O135*H135</f>
        <v>1.332311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267</v>
      </c>
      <c r="AT135" s="240" t="s">
        <v>262</v>
      </c>
      <c r="AU135" s="240" t="s">
        <v>91</v>
      </c>
      <c r="AY135" s="145" t="s">
        <v>260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45" t="s">
        <v>88</v>
      </c>
      <c r="BK135" s="241">
        <f>ROUND(I135*H135,2)</f>
        <v>0</v>
      </c>
      <c r="BL135" s="145" t="s">
        <v>267</v>
      </c>
      <c r="BM135" s="240" t="s">
        <v>2081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1338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2074</v>
      </c>
      <c r="G137" s="276"/>
      <c r="H137" s="279">
        <v>6.7629999999999999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88</v>
      </c>
      <c r="AY137" s="250" t="s">
        <v>260</v>
      </c>
    </row>
    <row r="138" spans="1:65" s="156" customFormat="1" ht="22.8">
      <c r="A138" s="154"/>
      <c r="B138" s="91"/>
      <c r="C138" s="267" t="s">
        <v>267</v>
      </c>
      <c r="D138" s="267" t="s">
        <v>262</v>
      </c>
      <c r="E138" s="268" t="s">
        <v>378</v>
      </c>
      <c r="F138" s="269" t="s">
        <v>379</v>
      </c>
      <c r="G138" s="270" t="s">
        <v>380</v>
      </c>
      <c r="H138" s="271">
        <v>11.835000000000001</v>
      </c>
      <c r="I138" s="93">
        <v>0</v>
      </c>
      <c r="J138" s="93">
        <f>ROUND(I138*H138,2)</f>
        <v>0</v>
      </c>
      <c r="K138" s="92" t="s">
        <v>292</v>
      </c>
      <c r="L138" s="91"/>
      <c r="M138" s="236" t="s">
        <v>1</v>
      </c>
      <c r="N138" s="237" t="s">
        <v>46</v>
      </c>
      <c r="O138" s="238">
        <v>0</v>
      </c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267</v>
      </c>
      <c r="AT138" s="240" t="s">
        <v>262</v>
      </c>
      <c r="AU138" s="240" t="s">
        <v>91</v>
      </c>
      <c r="AY138" s="145" t="s">
        <v>260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45" t="s">
        <v>88</v>
      </c>
      <c r="BK138" s="241">
        <f>ROUND(I138*H138,2)</f>
        <v>0</v>
      </c>
      <c r="BL138" s="145" t="s">
        <v>267</v>
      </c>
      <c r="BM138" s="240" t="s">
        <v>2082</v>
      </c>
    </row>
    <row r="139" spans="1:65" s="242" customFormat="1">
      <c r="B139" s="243"/>
      <c r="C139" s="272"/>
      <c r="D139" s="273" t="s">
        <v>269</v>
      </c>
      <c r="E139" s="274" t="s">
        <v>1</v>
      </c>
      <c r="F139" s="275" t="s">
        <v>382</v>
      </c>
      <c r="G139" s="272"/>
      <c r="H139" s="274" t="s">
        <v>1</v>
      </c>
      <c r="L139" s="243"/>
      <c r="M139" s="245"/>
      <c r="N139" s="246"/>
      <c r="O139" s="246"/>
      <c r="P139" s="246"/>
      <c r="Q139" s="246"/>
      <c r="R139" s="246"/>
      <c r="S139" s="246"/>
      <c r="T139" s="247"/>
      <c r="AT139" s="244" t="s">
        <v>269</v>
      </c>
      <c r="AU139" s="244" t="s">
        <v>91</v>
      </c>
      <c r="AV139" s="242" t="s">
        <v>88</v>
      </c>
      <c r="AW139" s="242" t="s">
        <v>34</v>
      </c>
      <c r="AX139" s="242" t="s">
        <v>81</v>
      </c>
      <c r="AY139" s="244" t="s">
        <v>260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383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92" customFormat="1">
      <c r="B141" s="293"/>
      <c r="C141" s="298"/>
      <c r="D141" s="273" t="s">
        <v>269</v>
      </c>
      <c r="E141" s="299" t="s">
        <v>1</v>
      </c>
      <c r="F141" s="300" t="s">
        <v>312</v>
      </c>
      <c r="G141" s="298"/>
      <c r="H141" s="301">
        <v>0</v>
      </c>
      <c r="L141" s="293"/>
      <c r="M141" s="295"/>
      <c r="N141" s="296"/>
      <c r="O141" s="296"/>
      <c r="P141" s="296"/>
      <c r="Q141" s="296"/>
      <c r="R141" s="296"/>
      <c r="S141" s="296"/>
      <c r="T141" s="297"/>
      <c r="AT141" s="294" t="s">
        <v>269</v>
      </c>
      <c r="AU141" s="294" t="s">
        <v>91</v>
      </c>
      <c r="AV141" s="292" t="s">
        <v>277</v>
      </c>
      <c r="AW141" s="292" t="s">
        <v>34</v>
      </c>
      <c r="AX141" s="292" t="s">
        <v>81</v>
      </c>
      <c r="AY141" s="29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2083</v>
      </c>
      <c r="G142" s="276"/>
      <c r="H142" s="279">
        <v>11.835000000000001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1</v>
      </c>
      <c r="F143" s="287" t="s">
        <v>279</v>
      </c>
      <c r="G143" s="285"/>
      <c r="H143" s="288">
        <v>11.835000000000001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16.5" customHeight="1">
      <c r="A144" s="154"/>
      <c r="B144" s="91"/>
      <c r="C144" s="267" t="s">
        <v>296</v>
      </c>
      <c r="D144" s="267" t="s">
        <v>262</v>
      </c>
      <c r="E144" s="268" t="s">
        <v>386</v>
      </c>
      <c r="F144" s="269" t="s">
        <v>387</v>
      </c>
      <c r="G144" s="270" t="s">
        <v>308</v>
      </c>
      <c r="H144" s="271">
        <v>6.7629999999999999</v>
      </c>
      <c r="I144" s="93">
        <v>0</v>
      </c>
      <c r="J144" s="93">
        <f>ROUND(I144*H144,2)</f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8.9999999999999993E-3</v>
      </c>
      <c r="P144" s="238">
        <f>O144*H144</f>
        <v>6.0866999999999997E-2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2084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2072</v>
      </c>
      <c r="G145" s="276"/>
      <c r="H145" s="279">
        <v>6.7629999999999999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88</v>
      </c>
      <c r="AY145" s="250" t="s">
        <v>260</v>
      </c>
    </row>
    <row r="146" spans="1:65" s="156" customFormat="1" ht="16.5" customHeight="1">
      <c r="A146" s="154"/>
      <c r="B146" s="91"/>
      <c r="C146" s="267" t="s">
        <v>305</v>
      </c>
      <c r="D146" s="267" t="s">
        <v>262</v>
      </c>
      <c r="E146" s="268" t="s">
        <v>1342</v>
      </c>
      <c r="F146" s="269" t="s">
        <v>1343</v>
      </c>
      <c r="G146" s="270" t="s">
        <v>265</v>
      </c>
      <c r="H146" s="271">
        <v>10</v>
      </c>
      <c r="I146" s="93">
        <v>0</v>
      </c>
      <c r="J146" s="93">
        <f>ROUND(I146*H146,2)</f>
        <v>0</v>
      </c>
      <c r="K146" s="92" t="s">
        <v>266</v>
      </c>
      <c r="L146" s="91"/>
      <c r="M146" s="236" t="s">
        <v>1</v>
      </c>
      <c r="N146" s="237" t="s">
        <v>46</v>
      </c>
      <c r="O146" s="238">
        <v>0.14899999999999999</v>
      </c>
      <c r="P146" s="238">
        <f>O146*H146</f>
        <v>1.49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R146" s="240" t="s">
        <v>267</v>
      </c>
      <c r="AT146" s="240" t="s">
        <v>262</v>
      </c>
      <c r="AU146" s="240" t="s">
        <v>91</v>
      </c>
      <c r="AY146" s="145" t="s">
        <v>260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45" t="s">
        <v>88</v>
      </c>
      <c r="BK146" s="241">
        <f>ROUND(I146*H146,2)</f>
        <v>0</v>
      </c>
      <c r="BL146" s="145" t="s">
        <v>267</v>
      </c>
      <c r="BM146" s="240" t="s">
        <v>2085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2071</v>
      </c>
      <c r="G147" s="276"/>
      <c r="H147" s="279">
        <v>10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88</v>
      </c>
      <c r="AY147" s="250" t="s">
        <v>260</v>
      </c>
    </row>
    <row r="148" spans="1:65" s="223" customFormat="1" ht="22.95" customHeight="1">
      <c r="B148" s="224"/>
      <c r="C148" s="282"/>
      <c r="D148" s="283" t="s">
        <v>80</v>
      </c>
      <c r="E148" s="284" t="s">
        <v>296</v>
      </c>
      <c r="F148" s="284" t="s">
        <v>1130</v>
      </c>
      <c r="G148" s="282"/>
      <c r="H148" s="282"/>
      <c r="J148" s="235">
        <f>BK148</f>
        <v>0</v>
      </c>
      <c r="L148" s="224"/>
      <c r="M148" s="228"/>
      <c r="N148" s="229"/>
      <c r="O148" s="229"/>
      <c r="P148" s="230">
        <f>SUM(P149:P155)</f>
        <v>11.350000000000001</v>
      </c>
      <c r="Q148" s="229"/>
      <c r="R148" s="230">
        <f>SUM(R149:R155)</f>
        <v>4.1013999999999999</v>
      </c>
      <c r="S148" s="229"/>
      <c r="T148" s="231">
        <f>SUM(T149:T155)</f>
        <v>0</v>
      </c>
      <c r="AR148" s="225" t="s">
        <v>88</v>
      </c>
      <c r="AT148" s="232" t="s">
        <v>80</v>
      </c>
      <c r="AU148" s="232" t="s">
        <v>88</v>
      </c>
      <c r="AY148" s="225" t="s">
        <v>260</v>
      </c>
      <c r="BK148" s="233">
        <f>SUM(BK149:BK155)</f>
        <v>0</v>
      </c>
    </row>
    <row r="149" spans="1:65" s="156" customFormat="1" ht="16.5" customHeight="1">
      <c r="A149" s="154"/>
      <c r="B149" s="91"/>
      <c r="C149" s="267" t="s">
        <v>313</v>
      </c>
      <c r="D149" s="267" t="s">
        <v>262</v>
      </c>
      <c r="E149" s="268" t="s">
        <v>1136</v>
      </c>
      <c r="F149" s="269" t="s">
        <v>1137</v>
      </c>
      <c r="G149" s="270" t="s">
        <v>265</v>
      </c>
      <c r="H149" s="271">
        <v>10</v>
      </c>
      <c r="I149" s="93">
        <v>0</v>
      </c>
      <c r="J149" s="93">
        <f>ROUND(I149*H149,2)</f>
        <v>0</v>
      </c>
      <c r="K149" s="92" t="s">
        <v>266</v>
      </c>
      <c r="L149" s="91"/>
      <c r="M149" s="236" t="s">
        <v>1</v>
      </c>
      <c r="N149" s="237" t="s">
        <v>46</v>
      </c>
      <c r="O149" s="238">
        <v>2.9000000000000001E-2</v>
      </c>
      <c r="P149" s="238">
        <f>O149*H149</f>
        <v>0.29000000000000004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R149" s="240" t="s">
        <v>267</v>
      </c>
      <c r="AT149" s="240" t="s">
        <v>262</v>
      </c>
      <c r="AU149" s="240" t="s">
        <v>91</v>
      </c>
      <c r="AY149" s="145" t="s">
        <v>260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45" t="s">
        <v>88</v>
      </c>
      <c r="BK149" s="241">
        <f>ROUND(I149*H149,2)</f>
        <v>0</v>
      </c>
      <c r="BL149" s="145" t="s">
        <v>267</v>
      </c>
      <c r="BM149" s="240" t="s">
        <v>2086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2087</v>
      </c>
      <c r="G150" s="276"/>
      <c r="H150" s="279">
        <v>10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88</v>
      </c>
      <c r="AY150" s="250" t="s">
        <v>260</v>
      </c>
    </row>
    <row r="151" spans="1:65" s="156" customFormat="1" ht="16.5" customHeight="1">
      <c r="A151" s="154"/>
      <c r="B151" s="91"/>
      <c r="C151" s="267" t="s">
        <v>322</v>
      </c>
      <c r="D151" s="267" t="s">
        <v>262</v>
      </c>
      <c r="E151" s="268" t="s">
        <v>2088</v>
      </c>
      <c r="F151" s="269" t="s">
        <v>2089</v>
      </c>
      <c r="G151" s="270" t="s">
        <v>265</v>
      </c>
      <c r="H151" s="271">
        <v>10</v>
      </c>
      <c r="I151" s="93">
        <v>0</v>
      </c>
      <c r="J151" s="93">
        <f>ROUND(I151*H151,2)</f>
        <v>0</v>
      </c>
      <c r="K151" s="92" t="s">
        <v>266</v>
      </c>
      <c r="L151" s="91"/>
      <c r="M151" s="236" t="s">
        <v>1</v>
      </c>
      <c r="N151" s="237" t="s">
        <v>46</v>
      </c>
      <c r="O151" s="238">
        <v>1.1060000000000001</v>
      </c>
      <c r="P151" s="238">
        <f>O151*H151</f>
        <v>11.06</v>
      </c>
      <c r="Q151" s="238">
        <v>0.1837</v>
      </c>
      <c r="R151" s="238">
        <f>Q151*H151</f>
        <v>1.837</v>
      </c>
      <c r="S151" s="238">
        <v>0</v>
      </c>
      <c r="T151" s="239">
        <f>S151*H151</f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2090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2091</v>
      </c>
      <c r="G152" s="276"/>
      <c r="H152" s="279">
        <v>10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92" customFormat="1">
      <c r="B153" s="293"/>
      <c r="C153" s="298"/>
      <c r="D153" s="273" t="s">
        <v>269</v>
      </c>
      <c r="E153" s="299" t="s">
        <v>2071</v>
      </c>
      <c r="F153" s="300" t="s">
        <v>312</v>
      </c>
      <c r="G153" s="298"/>
      <c r="H153" s="301">
        <v>10</v>
      </c>
      <c r="L153" s="293"/>
      <c r="M153" s="295"/>
      <c r="N153" s="296"/>
      <c r="O153" s="296"/>
      <c r="P153" s="296"/>
      <c r="Q153" s="296"/>
      <c r="R153" s="296"/>
      <c r="S153" s="296"/>
      <c r="T153" s="297"/>
      <c r="AT153" s="294" t="s">
        <v>269</v>
      </c>
      <c r="AU153" s="294" t="s">
        <v>91</v>
      </c>
      <c r="AV153" s="292" t="s">
        <v>277</v>
      </c>
      <c r="AW153" s="292" t="s">
        <v>34</v>
      </c>
      <c r="AX153" s="292" t="s">
        <v>88</v>
      </c>
      <c r="AY153" s="294" t="s">
        <v>260</v>
      </c>
    </row>
    <row r="154" spans="1:65" s="156" customFormat="1" ht="16.5" customHeight="1">
      <c r="A154" s="154"/>
      <c r="B154" s="91"/>
      <c r="C154" s="310" t="s">
        <v>334</v>
      </c>
      <c r="D154" s="310" t="s">
        <v>633</v>
      </c>
      <c r="E154" s="311" t="s">
        <v>1258</v>
      </c>
      <c r="F154" s="312" t="s">
        <v>1259</v>
      </c>
      <c r="G154" s="313" t="s">
        <v>265</v>
      </c>
      <c r="H154" s="314">
        <v>10.199999999999999</v>
      </c>
      <c r="I154" s="95">
        <v>0</v>
      </c>
      <c r="J154" s="95">
        <f>ROUND(I154*H154,2)</f>
        <v>0</v>
      </c>
      <c r="K154" s="94" t="s">
        <v>266</v>
      </c>
      <c r="L154" s="303"/>
      <c r="M154" s="304" t="s">
        <v>1</v>
      </c>
      <c r="N154" s="305" t="s">
        <v>46</v>
      </c>
      <c r="O154" s="238">
        <v>0</v>
      </c>
      <c r="P154" s="238">
        <f>O154*H154</f>
        <v>0</v>
      </c>
      <c r="Q154" s="238">
        <v>0.222</v>
      </c>
      <c r="R154" s="238">
        <f>Q154*H154</f>
        <v>2.2643999999999997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322</v>
      </c>
      <c r="AT154" s="240" t="s">
        <v>633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2092</v>
      </c>
    </row>
    <row r="155" spans="1:65" s="248" customFormat="1">
      <c r="B155" s="249"/>
      <c r="C155" s="276"/>
      <c r="D155" s="273" t="s">
        <v>269</v>
      </c>
      <c r="E155" s="277" t="s">
        <v>1</v>
      </c>
      <c r="F155" s="278" t="s">
        <v>2093</v>
      </c>
      <c r="G155" s="276"/>
      <c r="H155" s="279">
        <v>10.199999999999999</v>
      </c>
      <c r="L155" s="249"/>
      <c r="M155" s="251"/>
      <c r="N155" s="252"/>
      <c r="O155" s="252"/>
      <c r="P155" s="252"/>
      <c r="Q155" s="252"/>
      <c r="R155" s="252"/>
      <c r="S155" s="252"/>
      <c r="T155" s="253"/>
      <c r="AT155" s="250" t="s">
        <v>269</v>
      </c>
      <c r="AU155" s="250" t="s">
        <v>91</v>
      </c>
      <c r="AV155" s="248" t="s">
        <v>91</v>
      </c>
      <c r="AW155" s="248" t="s">
        <v>34</v>
      </c>
      <c r="AX155" s="248" t="s">
        <v>88</v>
      </c>
      <c r="AY155" s="250" t="s">
        <v>260</v>
      </c>
    </row>
    <row r="156" spans="1:65" s="223" customFormat="1" ht="22.95" customHeight="1">
      <c r="B156" s="224"/>
      <c r="C156" s="282"/>
      <c r="D156" s="283" t="s">
        <v>80</v>
      </c>
      <c r="E156" s="284" t="s">
        <v>334</v>
      </c>
      <c r="F156" s="284" t="s">
        <v>405</v>
      </c>
      <c r="G156" s="282"/>
      <c r="H156" s="282"/>
      <c r="J156" s="235">
        <f>BK156</f>
        <v>0</v>
      </c>
      <c r="L156" s="224"/>
      <c r="M156" s="228"/>
      <c r="N156" s="229"/>
      <c r="O156" s="229"/>
      <c r="P156" s="230">
        <f>SUM(P157:P161)</f>
        <v>6.7860000000000005</v>
      </c>
      <c r="Q156" s="229"/>
      <c r="R156" s="230">
        <f>SUM(R157:R161)</f>
        <v>5.7654899999999998</v>
      </c>
      <c r="S156" s="229"/>
      <c r="T156" s="231">
        <f>SUM(T157:T161)</f>
        <v>0</v>
      </c>
      <c r="AR156" s="225" t="s">
        <v>88</v>
      </c>
      <c r="AT156" s="232" t="s">
        <v>80</v>
      </c>
      <c r="AU156" s="232" t="s">
        <v>88</v>
      </c>
      <c r="AY156" s="225" t="s">
        <v>260</v>
      </c>
      <c r="BK156" s="233">
        <f>SUM(BK157:BK161)</f>
        <v>0</v>
      </c>
    </row>
    <row r="157" spans="1:65" s="156" customFormat="1" ht="16.5" customHeight="1">
      <c r="A157" s="154"/>
      <c r="B157" s="91"/>
      <c r="C157" s="267" t="s">
        <v>349</v>
      </c>
      <c r="D157" s="267" t="s">
        <v>262</v>
      </c>
      <c r="E157" s="268" t="s">
        <v>1183</v>
      </c>
      <c r="F157" s="269" t="s">
        <v>1184</v>
      </c>
      <c r="G157" s="270" t="s">
        <v>299</v>
      </c>
      <c r="H157" s="271">
        <v>29</v>
      </c>
      <c r="I157" s="93">
        <v>0</v>
      </c>
      <c r="J157" s="93">
        <f>ROUND(I157*H157,2)</f>
        <v>0</v>
      </c>
      <c r="K157" s="92" t="s">
        <v>266</v>
      </c>
      <c r="L157" s="91"/>
      <c r="M157" s="236" t="s">
        <v>1</v>
      </c>
      <c r="N157" s="237" t="s">
        <v>46</v>
      </c>
      <c r="O157" s="238">
        <v>0.23400000000000001</v>
      </c>
      <c r="P157" s="238">
        <f>O157*H157</f>
        <v>6.7860000000000005</v>
      </c>
      <c r="Q157" s="238">
        <v>0.14066999999999999</v>
      </c>
      <c r="R157" s="238">
        <f>Q157*H157</f>
        <v>4.0794299999999994</v>
      </c>
      <c r="S157" s="238">
        <v>0</v>
      </c>
      <c r="T157" s="239">
        <f>S157*H157</f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267</v>
      </c>
      <c r="AT157" s="240" t="s">
        <v>262</v>
      </c>
      <c r="AU157" s="240" t="s">
        <v>91</v>
      </c>
      <c r="AY157" s="145" t="s">
        <v>260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45" t="s">
        <v>88</v>
      </c>
      <c r="BK157" s="241">
        <f>ROUND(I157*H157,2)</f>
        <v>0</v>
      </c>
      <c r="BL157" s="145" t="s">
        <v>267</v>
      </c>
      <c r="BM157" s="240" t="s">
        <v>2094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2095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8" customFormat="1">
      <c r="B159" s="249"/>
      <c r="C159" s="276"/>
      <c r="D159" s="273" t="s">
        <v>269</v>
      </c>
      <c r="E159" s="277" t="s">
        <v>2070</v>
      </c>
      <c r="F159" s="278" t="s">
        <v>2096</v>
      </c>
      <c r="G159" s="276"/>
      <c r="H159" s="279">
        <v>29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88</v>
      </c>
      <c r="AY159" s="250" t="s">
        <v>260</v>
      </c>
    </row>
    <row r="160" spans="1:65" s="156" customFormat="1" ht="16.5" customHeight="1">
      <c r="A160" s="154"/>
      <c r="B160" s="91"/>
      <c r="C160" s="310" t="s">
        <v>357</v>
      </c>
      <c r="D160" s="310" t="s">
        <v>633</v>
      </c>
      <c r="E160" s="311" t="s">
        <v>2097</v>
      </c>
      <c r="F160" s="312" t="s">
        <v>2098</v>
      </c>
      <c r="G160" s="313" t="s">
        <v>299</v>
      </c>
      <c r="H160" s="314">
        <v>29.58</v>
      </c>
      <c r="I160" s="95">
        <v>0</v>
      </c>
      <c r="J160" s="95">
        <f>ROUND(I160*H160,2)</f>
        <v>0</v>
      </c>
      <c r="K160" s="94" t="s">
        <v>266</v>
      </c>
      <c r="L160" s="303"/>
      <c r="M160" s="304" t="s">
        <v>1</v>
      </c>
      <c r="N160" s="305" t="s">
        <v>46</v>
      </c>
      <c r="O160" s="238">
        <v>0</v>
      </c>
      <c r="P160" s="238">
        <f>O160*H160</f>
        <v>0</v>
      </c>
      <c r="Q160" s="238">
        <v>5.7000000000000002E-2</v>
      </c>
      <c r="R160" s="238">
        <f>Q160*H160</f>
        <v>1.6860599999999999</v>
      </c>
      <c r="S160" s="238">
        <v>0</v>
      </c>
      <c r="T160" s="239">
        <f>S160*H160</f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322</v>
      </c>
      <c r="AT160" s="240" t="s">
        <v>633</v>
      </c>
      <c r="AU160" s="240" t="s">
        <v>91</v>
      </c>
      <c r="AY160" s="145" t="s">
        <v>260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45" t="s">
        <v>88</v>
      </c>
      <c r="BK160" s="241">
        <f>ROUND(I160*H160,2)</f>
        <v>0</v>
      </c>
      <c r="BL160" s="145" t="s">
        <v>267</v>
      </c>
      <c r="BM160" s="240" t="s">
        <v>2099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2100</v>
      </c>
      <c r="G161" s="276"/>
      <c r="H161" s="279">
        <v>29.58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88</v>
      </c>
      <c r="AY161" s="250" t="s">
        <v>260</v>
      </c>
    </row>
    <row r="162" spans="1:65" s="223" customFormat="1" ht="22.95" customHeight="1">
      <c r="B162" s="224"/>
      <c r="C162" s="282"/>
      <c r="D162" s="283" t="s">
        <v>80</v>
      </c>
      <c r="E162" s="284" t="s">
        <v>604</v>
      </c>
      <c r="F162" s="284" t="s">
        <v>605</v>
      </c>
      <c r="G162" s="282"/>
      <c r="H162" s="282"/>
      <c r="J162" s="235">
        <f>BK162</f>
        <v>0</v>
      </c>
      <c r="L162" s="224"/>
      <c r="M162" s="228"/>
      <c r="N162" s="229"/>
      <c r="O162" s="229"/>
      <c r="P162" s="230">
        <f>P163</f>
        <v>3.9171990000000005</v>
      </c>
      <c r="Q162" s="229"/>
      <c r="R162" s="230">
        <f>R163</f>
        <v>0</v>
      </c>
      <c r="S162" s="229"/>
      <c r="T162" s="231">
        <f>T163</f>
        <v>0</v>
      </c>
      <c r="AR162" s="225" t="s">
        <v>88</v>
      </c>
      <c r="AT162" s="232" t="s">
        <v>80</v>
      </c>
      <c r="AU162" s="232" t="s">
        <v>88</v>
      </c>
      <c r="AY162" s="225" t="s">
        <v>260</v>
      </c>
      <c r="BK162" s="233">
        <f>BK163</f>
        <v>0</v>
      </c>
    </row>
    <row r="163" spans="1:65" s="156" customFormat="1" ht="16.5" customHeight="1">
      <c r="A163" s="154"/>
      <c r="B163" s="91"/>
      <c r="C163" s="267" t="s">
        <v>365</v>
      </c>
      <c r="D163" s="267" t="s">
        <v>262</v>
      </c>
      <c r="E163" s="268" t="s">
        <v>1215</v>
      </c>
      <c r="F163" s="269" t="s">
        <v>1216</v>
      </c>
      <c r="G163" s="270" t="s">
        <v>380</v>
      </c>
      <c r="H163" s="271">
        <v>9.8670000000000009</v>
      </c>
      <c r="I163" s="93">
        <v>0</v>
      </c>
      <c r="J163" s="93">
        <f>ROUND(I163*H163,2)</f>
        <v>0</v>
      </c>
      <c r="K163" s="92" t="s">
        <v>266</v>
      </c>
      <c r="L163" s="91"/>
      <c r="M163" s="306" t="s">
        <v>1</v>
      </c>
      <c r="N163" s="307" t="s">
        <v>46</v>
      </c>
      <c r="O163" s="308">
        <v>0.39700000000000002</v>
      </c>
      <c r="P163" s="308">
        <f>O163*H163</f>
        <v>3.9171990000000005</v>
      </c>
      <c r="Q163" s="308">
        <v>0</v>
      </c>
      <c r="R163" s="308">
        <f>Q163*H163</f>
        <v>0</v>
      </c>
      <c r="S163" s="308">
        <v>0</v>
      </c>
      <c r="T163" s="30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267</v>
      </c>
      <c r="AT163" s="240" t="s">
        <v>262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267</v>
      </c>
      <c r="BM163" s="240" t="s">
        <v>2101</v>
      </c>
    </row>
    <row r="164" spans="1:65" s="156" customFormat="1" ht="6.9" customHeight="1">
      <c r="A164" s="154"/>
      <c r="B164" s="188"/>
      <c r="C164" s="189"/>
      <c r="D164" s="189"/>
      <c r="E164" s="189"/>
      <c r="F164" s="189"/>
      <c r="G164" s="189"/>
      <c r="H164" s="189"/>
      <c r="I164" s="189"/>
      <c r="J164" s="189"/>
      <c r="K164" s="189"/>
      <c r="L164" s="91"/>
      <c r="M164" s="154"/>
      <c r="O164" s="154"/>
      <c r="P164" s="154"/>
      <c r="Q164" s="154"/>
      <c r="R164" s="154"/>
      <c r="S164" s="154"/>
      <c r="T164" s="154"/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</row>
  </sheetData>
  <sheetProtection password="C7E4" sheet="1" objects="1" scenarios="1"/>
  <autoFilter ref="C123:K163"/>
  <mergeCells count="12">
    <mergeCell ref="E116:H116"/>
    <mergeCell ref="L2:V2"/>
    <mergeCell ref="E84:H84"/>
    <mergeCell ref="E86:H86"/>
    <mergeCell ref="E88:H88"/>
    <mergeCell ref="E112:H112"/>
    <mergeCell ref="E114:H114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9"/>
  <sheetViews>
    <sheetView showGridLines="0" topLeftCell="A168" workbookViewId="0">
      <selection activeCell="I179" sqref="I17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140</v>
      </c>
      <c r="AZ2" s="302" t="s">
        <v>2102</v>
      </c>
      <c r="BA2" s="302" t="s">
        <v>1</v>
      </c>
      <c r="BB2" s="302" t="s">
        <v>1</v>
      </c>
      <c r="BC2" s="302" t="s">
        <v>2103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2104</v>
      </c>
      <c r="BA3" s="302" t="s">
        <v>1</v>
      </c>
      <c r="BB3" s="302" t="s">
        <v>1</v>
      </c>
      <c r="BC3" s="302" t="s">
        <v>2105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2106</v>
      </c>
      <c r="BA4" s="302" t="s">
        <v>1</v>
      </c>
      <c r="BB4" s="302" t="s">
        <v>1</v>
      </c>
      <c r="BC4" s="302" t="s">
        <v>2107</v>
      </c>
      <c r="BD4" s="302" t="s">
        <v>91</v>
      </c>
    </row>
    <row r="5" spans="1:56" ht="6.9" customHeight="1">
      <c r="B5" s="148"/>
      <c r="L5" s="148"/>
    </row>
    <row r="6" spans="1:56" ht="12" customHeight="1">
      <c r="B6" s="148"/>
      <c r="D6" s="151" t="s">
        <v>14</v>
      </c>
      <c r="L6" s="148"/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2108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2109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2110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2112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ROUND(J124,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ROUND((SUM(BE124:BE178)),  2)</f>
        <v>0</v>
      </c>
      <c r="G35" s="154"/>
      <c r="H35" s="154"/>
      <c r="I35" s="173">
        <v>0.21</v>
      </c>
      <c r="J35" s="172">
        <f>ROUND(((SUM(BE124:BE178))*I35),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ROUND((SUM(BF124:BF178)),  2)</f>
        <v>0</v>
      </c>
      <c r="G36" s="154"/>
      <c r="H36" s="154"/>
      <c r="I36" s="173">
        <v>0.15</v>
      </c>
      <c r="J36" s="172">
        <f>ROUND(((SUM(BF124:BF178))*I36),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ROUND((SUM(BG124:BG178)),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ROUND((SUM(BH124:BH178)),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ROUND((SUM(BI124:BI178)),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2108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03.1 - Lavice a koše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Ing. Obrtel Michal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J124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J125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J126</f>
        <v>0</v>
      </c>
      <c r="L99" s="202"/>
    </row>
    <row r="100" spans="1:47" s="201" customFormat="1" ht="19.95" customHeight="1">
      <c r="B100" s="202"/>
      <c r="D100" s="203" t="s">
        <v>1023</v>
      </c>
      <c r="E100" s="204"/>
      <c r="F100" s="204"/>
      <c r="G100" s="204"/>
      <c r="H100" s="204"/>
      <c r="I100" s="204"/>
      <c r="J100" s="205">
        <f>J153</f>
        <v>0</v>
      </c>
      <c r="L100" s="202"/>
    </row>
    <row r="101" spans="1:47" s="201" customFormat="1" ht="19.95" customHeight="1">
      <c r="B101" s="202"/>
      <c r="D101" s="203" t="s">
        <v>236</v>
      </c>
      <c r="E101" s="204"/>
      <c r="F101" s="204"/>
      <c r="G101" s="204"/>
      <c r="H101" s="204"/>
      <c r="I101" s="204"/>
      <c r="J101" s="205">
        <f>J168</f>
        <v>0</v>
      </c>
      <c r="L101" s="202"/>
    </row>
    <row r="102" spans="1:47" s="201" customFormat="1" ht="19.95" customHeight="1">
      <c r="B102" s="202"/>
      <c r="D102" s="203" t="s">
        <v>238</v>
      </c>
      <c r="E102" s="204"/>
      <c r="F102" s="204"/>
      <c r="G102" s="204"/>
      <c r="H102" s="204"/>
      <c r="I102" s="204"/>
      <c r="J102" s="205">
        <f>J177</f>
        <v>0</v>
      </c>
      <c r="L102" s="202"/>
    </row>
    <row r="103" spans="1:47" s="156" customFormat="1" ht="21.75" customHeight="1">
      <c r="A103" s="154"/>
      <c r="B103" s="91"/>
      <c r="C103" s="154"/>
      <c r="D103" s="154"/>
      <c r="E103" s="154"/>
      <c r="F103" s="154"/>
      <c r="G103" s="154"/>
      <c r="H103" s="154"/>
      <c r="I103" s="154"/>
      <c r="J103" s="154"/>
      <c r="K103" s="154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47" s="156" customFormat="1" ht="6.9" customHeight="1">
      <c r="A104" s="154"/>
      <c r="B104" s="188"/>
      <c r="C104" s="189"/>
      <c r="D104" s="189"/>
      <c r="E104" s="189"/>
      <c r="F104" s="189"/>
      <c r="G104" s="189"/>
      <c r="H104" s="189"/>
      <c r="I104" s="189"/>
      <c r="J104" s="189"/>
      <c r="K104" s="189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8" spans="1:47" s="156" customFormat="1" ht="6.9" customHeight="1">
      <c r="A108" s="154"/>
      <c r="B108" s="190"/>
      <c r="C108" s="191"/>
      <c r="D108" s="191"/>
      <c r="E108" s="191"/>
      <c r="F108" s="191"/>
      <c r="G108" s="191"/>
      <c r="H108" s="191"/>
      <c r="I108" s="191"/>
      <c r="J108" s="191"/>
      <c r="K108" s="191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24.9" customHeight="1">
      <c r="A109" s="154"/>
      <c r="B109" s="91"/>
      <c r="C109" s="149" t="s">
        <v>245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12" customHeight="1">
      <c r="A111" s="154"/>
      <c r="B111" s="91"/>
      <c r="C111" s="151" t="s">
        <v>14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6.5" customHeight="1">
      <c r="A112" s="154"/>
      <c r="B112" s="91"/>
      <c r="C112" s="154"/>
      <c r="D112" s="154"/>
      <c r="E112" s="152" t="str">
        <f>E7</f>
        <v>MĚSTSKÁ PLÁŽ AREÁLU KAMENCOVÉHO JEZERA</v>
      </c>
      <c r="F112" s="153"/>
      <c r="G112" s="153"/>
      <c r="H112" s="153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ht="12" customHeight="1">
      <c r="B113" s="148"/>
      <c r="C113" s="151" t="s">
        <v>204</v>
      </c>
      <c r="L113" s="148"/>
    </row>
    <row r="114" spans="1:65" s="156" customFormat="1" ht="16.5" customHeight="1">
      <c r="A114" s="154"/>
      <c r="B114" s="91"/>
      <c r="C114" s="154"/>
      <c r="D114" s="154"/>
      <c r="E114" s="152" t="s">
        <v>2108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210</v>
      </c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6.5" customHeight="1">
      <c r="A116" s="154"/>
      <c r="B116" s="91"/>
      <c r="C116" s="154"/>
      <c r="D116" s="154"/>
      <c r="E116" s="157" t="str">
        <f>E11</f>
        <v>SO 03.1 - Lavice a koše</v>
      </c>
      <c r="F116" s="158"/>
      <c r="G116" s="158"/>
      <c r="H116" s="158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2" customHeight="1">
      <c r="A118" s="154"/>
      <c r="B118" s="91"/>
      <c r="C118" s="151" t="s">
        <v>18</v>
      </c>
      <c r="D118" s="154"/>
      <c r="E118" s="154"/>
      <c r="F118" s="159" t="str">
        <f>F14</f>
        <v>CHOMUTOV</v>
      </c>
      <c r="G118" s="154"/>
      <c r="H118" s="154"/>
      <c r="I118" s="151" t="s">
        <v>20</v>
      </c>
      <c r="J118" s="160" t="str">
        <f>IF(J14="","",J14)</f>
        <v>25. 1. 2021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6.9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25.65" customHeight="1">
      <c r="A120" s="154"/>
      <c r="B120" s="91"/>
      <c r="C120" s="151" t="s">
        <v>22</v>
      </c>
      <c r="D120" s="154"/>
      <c r="E120" s="154"/>
      <c r="F120" s="159" t="str">
        <f>E17</f>
        <v>Statutární město Chomutov,Zborovská 4602,Chomutov</v>
      </c>
      <c r="G120" s="154"/>
      <c r="H120" s="154"/>
      <c r="I120" s="151" t="s">
        <v>30</v>
      </c>
      <c r="J120" s="192" t="str">
        <f>E23</f>
        <v>Ing. Mgr. Lucie Radilová, DiS</v>
      </c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15.15" customHeight="1">
      <c r="A121" s="154"/>
      <c r="B121" s="91"/>
      <c r="C121" s="151" t="s">
        <v>28</v>
      </c>
      <c r="D121" s="154"/>
      <c r="E121" s="154"/>
      <c r="F121" s="159" t="str">
        <f>IF(E20="","",E20)</f>
        <v xml:space="preserve"> </v>
      </c>
      <c r="G121" s="154"/>
      <c r="H121" s="154"/>
      <c r="I121" s="151" t="s">
        <v>35</v>
      </c>
      <c r="J121" s="192" t="str">
        <f>E26</f>
        <v>Ing. Obrtel Michal</v>
      </c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156" customFormat="1" ht="10.35" customHeight="1">
      <c r="A122" s="154"/>
      <c r="B122" s="91"/>
      <c r="C122" s="154"/>
      <c r="D122" s="154"/>
      <c r="E122" s="154"/>
      <c r="F122" s="154"/>
      <c r="G122" s="154"/>
      <c r="H122" s="154"/>
      <c r="I122" s="154"/>
      <c r="J122" s="154"/>
      <c r="K122" s="154"/>
      <c r="L122" s="155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</row>
    <row r="123" spans="1:65" s="215" customFormat="1" ht="29.25" customHeight="1">
      <c r="A123" s="206"/>
      <c r="B123" s="207"/>
      <c r="C123" s="208" t="s">
        <v>246</v>
      </c>
      <c r="D123" s="209" t="s">
        <v>66</v>
      </c>
      <c r="E123" s="209" t="s">
        <v>62</v>
      </c>
      <c r="F123" s="209" t="s">
        <v>63</v>
      </c>
      <c r="G123" s="209" t="s">
        <v>247</v>
      </c>
      <c r="H123" s="209" t="s">
        <v>248</v>
      </c>
      <c r="I123" s="209" t="s">
        <v>249</v>
      </c>
      <c r="J123" s="209" t="s">
        <v>230</v>
      </c>
      <c r="K123" s="210" t="s">
        <v>250</v>
      </c>
      <c r="L123" s="211"/>
      <c r="M123" s="212" t="s">
        <v>1</v>
      </c>
      <c r="N123" s="213" t="s">
        <v>45</v>
      </c>
      <c r="O123" s="213" t="s">
        <v>251</v>
      </c>
      <c r="P123" s="213" t="s">
        <v>252</v>
      </c>
      <c r="Q123" s="213" t="s">
        <v>253</v>
      </c>
      <c r="R123" s="213" t="s">
        <v>254</v>
      </c>
      <c r="S123" s="213" t="s">
        <v>255</v>
      </c>
      <c r="T123" s="214" t="s">
        <v>256</v>
      </c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</row>
    <row r="124" spans="1:65" s="156" customFormat="1" ht="22.95" customHeight="1">
      <c r="A124" s="154"/>
      <c r="B124" s="91"/>
      <c r="C124" s="216" t="s">
        <v>257</v>
      </c>
      <c r="D124" s="154"/>
      <c r="E124" s="154"/>
      <c r="F124" s="154"/>
      <c r="G124" s="154"/>
      <c r="H124" s="154"/>
      <c r="I124" s="154"/>
      <c r="J124" s="217">
        <f>BK124</f>
        <v>0</v>
      </c>
      <c r="K124" s="154"/>
      <c r="L124" s="91"/>
      <c r="M124" s="218"/>
      <c r="N124" s="219"/>
      <c r="O124" s="167"/>
      <c r="P124" s="220">
        <f>P125</f>
        <v>72.336824000000007</v>
      </c>
      <c r="Q124" s="167"/>
      <c r="R124" s="220">
        <f>R125</f>
        <v>37.792476799999996</v>
      </c>
      <c r="S124" s="167"/>
      <c r="T124" s="221">
        <f>T125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T124" s="145" t="s">
        <v>80</v>
      </c>
      <c r="AU124" s="145" t="s">
        <v>232</v>
      </c>
      <c r="BK124" s="222">
        <f>BK125</f>
        <v>0</v>
      </c>
    </row>
    <row r="125" spans="1:65" s="223" customFormat="1" ht="25.95" customHeight="1">
      <c r="B125" s="224"/>
      <c r="D125" s="225" t="s">
        <v>80</v>
      </c>
      <c r="E125" s="226" t="s">
        <v>258</v>
      </c>
      <c r="F125" s="226" t="s">
        <v>259</v>
      </c>
      <c r="J125" s="227">
        <f>BK125</f>
        <v>0</v>
      </c>
      <c r="L125" s="224"/>
      <c r="M125" s="228"/>
      <c r="N125" s="229"/>
      <c r="O125" s="229"/>
      <c r="P125" s="230">
        <f>P126+P153+P168+P177</f>
        <v>72.336824000000007</v>
      </c>
      <c r="Q125" s="229"/>
      <c r="R125" s="230">
        <f>R126+R153+R168+R177</f>
        <v>37.792476799999996</v>
      </c>
      <c r="S125" s="229"/>
      <c r="T125" s="231">
        <f>T126+T153+T168+T177</f>
        <v>0</v>
      </c>
      <c r="AR125" s="225" t="s">
        <v>88</v>
      </c>
      <c r="AT125" s="232" t="s">
        <v>80</v>
      </c>
      <c r="AU125" s="232" t="s">
        <v>81</v>
      </c>
      <c r="AY125" s="225" t="s">
        <v>260</v>
      </c>
      <c r="BK125" s="233">
        <f>BK126+BK153+BK168+BK177</f>
        <v>0</v>
      </c>
    </row>
    <row r="126" spans="1:65" s="223" customFormat="1" ht="22.95" customHeight="1">
      <c r="B126" s="224"/>
      <c r="D126" s="225" t="s">
        <v>80</v>
      </c>
      <c r="E126" s="234" t="s">
        <v>88</v>
      </c>
      <c r="F126" s="234" t="s">
        <v>261</v>
      </c>
      <c r="J126" s="235">
        <f>BK126</f>
        <v>0</v>
      </c>
      <c r="L126" s="224"/>
      <c r="M126" s="228"/>
      <c r="N126" s="229"/>
      <c r="O126" s="229"/>
      <c r="P126" s="230">
        <f>SUM(P127:P152)</f>
        <v>16.849907999999999</v>
      </c>
      <c r="Q126" s="229"/>
      <c r="R126" s="230">
        <f>SUM(R127:R152)</f>
        <v>0</v>
      </c>
      <c r="S126" s="229"/>
      <c r="T126" s="231">
        <f>SUM(T127:T152)</f>
        <v>0</v>
      </c>
      <c r="AR126" s="225" t="s">
        <v>88</v>
      </c>
      <c r="AT126" s="232" t="s">
        <v>80</v>
      </c>
      <c r="AU126" s="232" t="s">
        <v>88</v>
      </c>
      <c r="AY126" s="225" t="s">
        <v>260</v>
      </c>
      <c r="BK126" s="233">
        <f>SUM(BK127:BK152)</f>
        <v>0</v>
      </c>
    </row>
    <row r="127" spans="1:65" s="156" customFormat="1" ht="16.5" customHeight="1">
      <c r="A127" s="154"/>
      <c r="B127" s="91"/>
      <c r="C127" s="267" t="s">
        <v>88</v>
      </c>
      <c r="D127" s="267" t="s">
        <v>262</v>
      </c>
      <c r="E127" s="268" t="s">
        <v>2113</v>
      </c>
      <c r="F127" s="269" t="s">
        <v>2114</v>
      </c>
      <c r="G127" s="270" t="s">
        <v>308</v>
      </c>
      <c r="H127" s="271">
        <v>12.254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0.97499999999999998</v>
      </c>
      <c r="P127" s="238">
        <f>O127*H127</f>
        <v>11.947649999999999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267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267</v>
      </c>
      <c r="BM127" s="240" t="s">
        <v>2115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2116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2117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8" customFormat="1">
      <c r="B130" s="249"/>
      <c r="C130" s="276"/>
      <c r="D130" s="273" t="s">
        <v>269</v>
      </c>
      <c r="E130" s="277" t="s">
        <v>1</v>
      </c>
      <c r="F130" s="278" t="s">
        <v>2118</v>
      </c>
      <c r="G130" s="276"/>
      <c r="H130" s="279">
        <v>7.04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34</v>
      </c>
      <c r="AX130" s="248" t="s">
        <v>81</v>
      </c>
      <c r="AY130" s="250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2119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2120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2121</v>
      </c>
      <c r="G133" s="276"/>
      <c r="H133" s="279">
        <v>3.472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2122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2123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8" customFormat="1">
      <c r="B136" s="249"/>
      <c r="C136" s="276"/>
      <c r="D136" s="273" t="s">
        <v>269</v>
      </c>
      <c r="E136" s="277" t="s">
        <v>1</v>
      </c>
      <c r="F136" s="278" t="s">
        <v>2124</v>
      </c>
      <c r="G136" s="276"/>
      <c r="H136" s="279">
        <v>1.742</v>
      </c>
      <c r="L136" s="249"/>
      <c r="M136" s="251"/>
      <c r="N136" s="252"/>
      <c r="O136" s="252"/>
      <c r="P136" s="252"/>
      <c r="Q136" s="252"/>
      <c r="R136" s="252"/>
      <c r="S136" s="252"/>
      <c r="T136" s="253"/>
      <c r="AT136" s="250" t="s">
        <v>269</v>
      </c>
      <c r="AU136" s="250" t="s">
        <v>91</v>
      </c>
      <c r="AV136" s="248" t="s">
        <v>91</v>
      </c>
      <c r="AW136" s="248" t="s">
        <v>34</v>
      </c>
      <c r="AX136" s="248" t="s">
        <v>81</v>
      </c>
      <c r="AY136" s="250" t="s">
        <v>260</v>
      </c>
    </row>
    <row r="137" spans="1:65" s="258" customFormat="1">
      <c r="B137" s="259"/>
      <c r="C137" s="285"/>
      <c r="D137" s="273" t="s">
        <v>269</v>
      </c>
      <c r="E137" s="286" t="s">
        <v>2106</v>
      </c>
      <c r="F137" s="287" t="s">
        <v>279</v>
      </c>
      <c r="G137" s="285"/>
      <c r="H137" s="288">
        <v>12.254</v>
      </c>
      <c r="L137" s="259"/>
      <c r="M137" s="261"/>
      <c r="N137" s="262"/>
      <c r="O137" s="262"/>
      <c r="P137" s="262"/>
      <c r="Q137" s="262"/>
      <c r="R137" s="262"/>
      <c r="S137" s="262"/>
      <c r="T137" s="263"/>
      <c r="AT137" s="260" t="s">
        <v>269</v>
      </c>
      <c r="AU137" s="260" t="s">
        <v>91</v>
      </c>
      <c r="AV137" s="258" t="s">
        <v>267</v>
      </c>
      <c r="AW137" s="258" t="s">
        <v>34</v>
      </c>
      <c r="AX137" s="258" t="s">
        <v>88</v>
      </c>
      <c r="AY137" s="260" t="s">
        <v>260</v>
      </c>
    </row>
    <row r="138" spans="1:65" s="156" customFormat="1" ht="16.5" customHeight="1">
      <c r="A138" s="154"/>
      <c r="B138" s="91"/>
      <c r="C138" s="267" t="s">
        <v>91</v>
      </c>
      <c r="D138" s="267" t="s">
        <v>262</v>
      </c>
      <c r="E138" s="268" t="s">
        <v>358</v>
      </c>
      <c r="F138" s="269" t="s">
        <v>359</v>
      </c>
      <c r="G138" s="270" t="s">
        <v>308</v>
      </c>
      <c r="H138" s="271">
        <v>11.144</v>
      </c>
      <c r="I138" s="93">
        <v>0</v>
      </c>
      <c r="J138" s="93">
        <f>ROUND(I138*H138,2)</f>
        <v>0</v>
      </c>
      <c r="K138" s="92" t="s">
        <v>266</v>
      </c>
      <c r="L138" s="91"/>
      <c r="M138" s="236" t="s">
        <v>1</v>
      </c>
      <c r="N138" s="237" t="s">
        <v>46</v>
      </c>
      <c r="O138" s="238">
        <v>8.6999999999999994E-2</v>
      </c>
      <c r="P138" s="238">
        <f>O138*H138</f>
        <v>0.96952799999999995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267</v>
      </c>
      <c r="AT138" s="240" t="s">
        <v>262</v>
      </c>
      <c r="AU138" s="240" t="s">
        <v>91</v>
      </c>
      <c r="AY138" s="145" t="s">
        <v>260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45" t="s">
        <v>88</v>
      </c>
      <c r="BK138" s="241">
        <f>ROUND(I138*H138,2)</f>
        <v>0</v>
      </c>
      <c r="BL138" s="145" t="s">
        <v>267</v>
      </c>
      <c r="BM138" s="240" t="s">
        <v>2125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2126</v>
      </c>
      <c r="G139" s="276"/>
      <c r="H139" s="279">
        <v>11.144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58" customFormat="1">
      <c r="B140" s="259"/>
      <c r="C140" s="285"/>
      <c r="D140" s="273" t="s">
        <v>269</v>
      </c>
      <c r="E140" s="286" t="s">
        <v>2104</v>
      </c>
      <c r="F140" s="287" t="s">
        <v>279</v>
      </c>
      <c r="G140" s="285"/>
      <c r="H140" s="288">
        <v>11.144</v>
      </c>
      <c r="L140" s="259"/>
      <c r="M140" s="261"/>
      <c r="N140" s="262"/>
      <c r="O140" s="262"/>
      <c r="P140" s="262"/>
      <c r="Q140" s="262"/>
      <c r="R140" s="262"/>
      <c r="S140" s="262"/>
      <c r="T140" s="263"/>
      <c r="AT140" s="260" t="s">
        <v>269</v>
      </c>
      <c r="AU140" s="260" t="s">
        <v>91</v>
      </c>
      <c r="AV140" s="258" t="s">
        <v>267</v>
      </c>
      <c r="AW140" s="258" t="s">
        <v>34</v>
      </c>
      <c r="AX140" s="258" t="s">
        <v>88</v>
      </c>
      <c r="AY140" s="260" t="s">
        <v>260</v>
      </c>
    </row>
    <row r="141" spans="1:65" s="156" customFormat="1" ht="22.8">
      <c r="A141" s="154"/>
      <c r="B141" s="91"/>
      <c r="C141" s="267" t="s">
        <v>277</v>
      </c>
      <c r="D141" s="267" t="s">
        <v>262</v>
      </c>
      <c r="E141" s="268" t="s">
        <v>378</v>
      </c>
      <c r="F141" s="269" t="s">
        <v>379</v>
      </c>
      <c r="G141" s="270" t="s">
        <v>380</v>
      </c>
      <c r="H141" s="271">
        <v>19.501999999999999</v>
      </c>
      <c r="I141" s="93">
        <v>0</v>
      </c>
      <c r="J141" s="93">
        <f>ROUND(I141*H141,2)</f>
        <v>0</v>
      </c>
      <c r="K141" s="92" t="s">
        <v>292</v>
      </c>
      <c r="L141" s="91"/>
      <c r="M141" s="236" t="s">
        <v>1</v>
      </c>
      <c r="N141" s="237" t="s">
        <v>46</v>
      </c>
      <c r="O141" s="238">
        <v>0</v>
      </c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15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R141" s="240" t="s">
        <v>267</v>
      </c>
      <c r="AT141" s="240" t="s">
        <v>262</v>
      </c>
      <c r="AU141" s="240" t="s">
        <v>91</v>
      </c>
      <c r="AY141" s="145" t="s">
        <v>260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45" t="s">
        <v>88</v>
      </c>
      <c r="BK141" s="241">
        <f>ROUND(I141*H141,2)</f>
        <v>0</v>
      </c>
      <c r="BL141" s="145" t="s">
        <v>267</v>
      </c>
      <c r="BM141" s="240" t="s">
        <v>2127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2128</v>
      </c>
      <c r="G142" s="276"/>
      <c r="H142" s="279">
        <v>19.501999999999999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88</v>
      </c>
      <c r="AY142" s="250" t="s">
        <v>260</v>
      </c>
    </row>
    <row r="143" spans="1:65" s="156" customFormat="1" ht="21.75" customHeight="1">
      <c r="A143" s="154"/>
      <c r="B143" s="91"/>
      <c r="C143" s="267" t="s">
        <v>267</v>
      </c>
      <c r="D143" s="267" t="s">
        <v>262</v>
      </c>
      <c r="E143" s="268" t="s">
        <v>2129</v>
      </c>
      <c r="F143" s="269" t="s">
        <v>2130</v>
      </c>
      <c r="G143" s="270" t="s">
        <v>308</v>
      </c>
      <c r="H143" s="271">
        <v>1.1100000000000001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2.6909999999999998</v>
      </c>
      <c r="P143" s="238">
        <f>O143*H143</f>
        <v>2.9870100000000002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2131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2132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2133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2134</v>
      </c>
      <c r="G146" s="276"/>
      <c r="H146" s="279">
        <v>0.86399999999999999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81</v>
      </c>
      <c r="AY146" s="250" t="s">
        <v>260</v>
      </c>
    </row>
    <row r="147" spans="1:65" s="242" customFormat="1">
      <c r="B147" s="243"/>
      <c r="C147" s="272"/>
      <c r="D147" s="273" t="s">
        <v>269</v>
      </c>
      <c r="E147" s="274" t="s">
        <v>1</v>
      </c>
      <c r="F147" s="275" t="s">
        <v>2122</v>
      </c>
      <c r="G147" s="272"/>
      <c r="H147" s="274" t="s">
        <v>1</v>
      </c>
      <c r="L147" s="243"/>
      <c r="M147" s="245"/>
      <c r="N147" s="246"/>
      <c r="O147" s="246"/>
      <c r="P147" s="246"/>
      <c r="Q147" s="246"/>
      <c r="R147" s="246"/>
      <c r="S147" s="246"/>
      <c r="T147" s="247"/>
      <c r="AT147" s="244" t="s">
        <v>269</v>
      </c>
      <c r="AU147" s="244" t="s">
        <v>91</v>
      </c>
      <c r="AV147" s="242" t="s">
        <v>88</v>
      </c>
      <c r="AW147" s="242" t="s">
        <v>34</v>
      </c>
      <c r="AX147" s="242" t="s">
        <v>81</v>
      </c>
      <c r="AY147" s="244" t="s">
        <v>260</v>
      </c>
    </row>
    <row r="148" spans="1:65" s="242" customFormat="1">
      <c r="B148" s="243"/>
      <c r="C148" s="272"/>
      <c r="D148" s="273" t="s">
        <v>269</v>
      </c>
      <c r="E148" s="274" t="s">
        <v>1</v>
      </c>
      <c r="F148" s="275" t="s">
        <v>2123</v>
      </c>
      <c r="G148" s="272"/>
      <c r="H148" s="274" t="s">
        <v>1</v>
      </c>
      <c r="L148" s="243"/>
      <c r="M148" s="245"/>
      <c r="N148" s="246"/>
      <c r="O148" s="246"/>
      <c r="P148" s="246"/>
      <c r="Q148" s="246"/>
      <c r="R148" s="246"/>
      <c r="S148" s="246"/>
      <c r="T148" s="247"/>
      <c r="AT148" s="244" t="s">
        <v>269</v>
      </c>
      <c r="AU148" s="244" t="s">
        <v>91</v>
      </c>
      <c r="AV148" s="242" t="s">
        <v>88</v>
      </c>
      <c r="AW148" s="242" t="s">
        <v>34</v>
      </c>
      <c r="AX148" s="242" t="s">
        <v>81</v>
      </c>
      <c r="AY148" s="244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2135</v>
      </c>
      <c r="G149" s="276"/>
      <c r="H149" s="279">
        <v>0.246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58" customFormat="1">
      <c r="B150" s="259"/>
      <c r="C150" s="285"/>
      <c r="D150" s="273" t="s">
        <v>269</v>
      </c>
      <c r="E150" s="286" t="s">
        <v>2102</v>
      </c>
      <c r="F150" s="287" t="s">
        <v>279</v>
      </c>
      <c r="G150" s="285"/>
      <c r="H150" s="288">
        <v>1.1100000000000001</v>
      </c>
      <c r="L150" s="259"/>
      <c r="M150" s="261"/>
      <c r="N150" s="262"/>
      <c r="O150" s="262"/>
      <c r="P150" s="262"/>
      <c r="Q150" s="262"/>
      <c r="R150" s="262"/>
      <c r="S150" s="262"/>
      <c r="T150" s="263"/>
      <c r="AT150" s="260" t="s">
        <v>269</v>
      </c>
      <c r="AU150" s="260" t="s">
        <v>91</v>
      </c>
      <c r="AV150" s="258" t="s">
        <v>267</v>
      </c>
      <c r="AW150" s="258" t="s">
        <v>34</v>
      </c>
      <c r="AX150" s="258" t="s">
        <v>88</v>
      </c>
      <c r="AY150" s="260" t="s">
        <v>260</v>
      </c>
    </row>
    <row r="151" spans="1:65" s="156" customFormat="1" ht="16.5" customHeight="1">
      <c r="A151" s="154"/>
      <c r="B151" s="91"/>
      <c r="C151" s="267" t="s">
        <v>296</v>
      </c>
      <c r="D151" s="267" t="s">
        <v>262</v>
      </c>
      <c r="E151" s="268" t="s">
        <v>2136</v>
      </c>
      <c r="F151" s="269" t="s">
        <v>2137</v>
      </c>
      <c r="G151" s="270" t="s">
        <v>308</v>
      </c>
      <c r="H151" s="271">
        <v>1.1100000000000001</v>
      </c>
      <c r="I151" s="93">
        <v>0</v>
      </c>
      <c r="J151" s="93">
        <f>ROUND(I151*H151,2)</f>
        <v>0</v>
      </c>
      <c r="K151" s="92" t="s">
        <v>266</v>
      </c>
      <c r="L151" s="91"/>
      <c r="M151" s="236" t="s">
        <v>1</v>
      </c>
      <c r="N151" s="237" t="s">
        <v>46</v>
      </c>
      <c r="O151" s="238">
        <v>0.85199999999999998</v>
      </c>
      <c r="P151" s="238">
        <f>O151*H151</f>
        <v>0.94572000000000012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2138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2102</v>
      </c>
      <c r="G152" s="276"/>
      <c r="H152" s="279">
        <v>1.1100000000000001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88</v>
      </c>
      <c r="AY152" s="250" t="s">
        <v>260</v>
      </c>
    </row>
    <row r="153" spans="1:65" s="223" customFormat="1" ht="22.95" customHeight="1">
      <c r="B153" s="224"/>
      <c r="C153" s="282"/>
      <c r="D153" s="283" t="s">
        <v>80</v>
      </c>
      <c r="E153" s="284" t="s">
        <v>296</v>
      </c>
      <c r="F153" s="284" t="s">
        <v>1130</v>
      </c>
      <c r="G153" s="282"/>
      <c r="H153" s="282"/>
      <c r="J153" s="235">
        <f>BK153</f>
        <v>0</v>
      </c>
      <c r="L153" s="224"/>
      <c r="M153" s="228"/>
      <c r="N153" s="229"/>
      <c r="O153" s="229"/>
      <c r="P153" s="230">
        <f>SUM(P154:P167)</f>
        <v>15.380099999999999</v>
      </c>
      <c r="Q153" s="229"/>
      <c r="R153" s="230">
        <f>SUM(R154:R167)</f>
        <v>28.954876799999997</v>
      </c>
      <c r="S153" s="229"/>
      <c r="T153" s="231">
        <f>SUM(T154:T167)</f>
        <v>0</v>
      </c>
      <c r="AR153" s="225" t="s">
        <v>88</v>
      </c>
      <c r="AT153" s="232" t="s">
        <v>80</v>
      </c>
      <c r="AU153" s="232" t="s">
        <v>88</v>
      </c>
      <c r="AY153" s="225" t="s">
        <v>260</v>
      </c>
      <c r="BK153" s="233">
        <f>SUM(BK154:BK167)</f>
        <v>0</v>
      </c>
    </row>
    <row r="154" spans="1:65" s="156" customFormat="1" ht="16.5" customHeight="1">
      <c r="A154" s="154"/>
      <c r="B154" s="91"/>
      <c r="C154" s="267" t="s">
        <v>305</v>
      </c>
      <c r="D154" s="267" t="s">
        <v>262</v>
      </c>
      <c r="E154" s="268" t="s">
        <v>2139</v>
      </c>
      <c r="F154" s="269" t="s">
        <v>2140</v>
      </c>
      <c r="G154" s="270" t="s">
        <v>265</v>
      </c>
      <c r="H154" s="271">
        <v>35.42</v>
      </c>
      <c r="I154" s="93">
        <v>0</v>
      </c>
      <c r="J154" s="93">
        <f>ROUND(I154*H154,2)</f>
        <v>0</v>
      </c>
      <c r="K154" s="92" t="s">
        <v>1961</v>
      </c>
      <c r="L154" s="91"/>
      <c r="M154" s="236" t="s">
        <v>1</v>
      </c>
      <c r="N154" s="237" t="s">
        <v>46</v>
      </c>
      <c r="O154" s="238">
        <v>2.3E-2</v>
      </c>
      <c r="P154" s="238">
        <f>O154*H154</f>
        <v>0.81466000000000005</v>
      </c>
      <c r="Q154" s="238">
        <v>0.23</v>
      </c>
      <c r="R154" s="238">
        <f>Q154*H154</f>
        <v>8.1466000000000012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2141</v>
      </c>
    </row>
    <row r="155" spans="1:65" s="248" customFormat="1">
      <c r="B155" s="249"/>
      <c r="C155" s="276"/>
      <c r="D155" s="273" t="s">
        <v>269</v>
      </c>
      <c r="E155" s="277" t="s">
        <v>1</v>
      </c>
      <c r="F155" s="278" t="s">
        <v>2142</v>
      </c>
      <c r="G155" s="276"/>
      <c r="H155" s="279">
        <v>28.16</v>
      </c>
      <c r="L155" s="249"/>
      <c r="M155" s="251"/>
      <c r="N155" s="252"/>
      <c r="O155" s="252"/>
      <c r="P155" s="252"/>
      <c r="Q155" s="252"/>
      <c r="R155" s="252"/>
      <c r="S155" s="252"/>
      <c r="T155" s="253"/>
      <c r="AT155" s="250" t="s">
        <v>269</v>
      </c>
      <c r="AU155" s="250" t="s">
        <v>91</v>
      </c>
      <c r="AV155" s="248" t="s">
        <v>91</v>
      </c>
      <c r="AW155" s="248" t="s">
        <v>34</v>
      </c>
      <c r="AX155" s="248" t="s">
        <v>81</v>
      </c>
      <c r="AY155" s="250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2143</v>
      </c>
      <c r="G156" s="276"/>
      <c r="H156" s="279">
        <v>7.26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81</v>
      </c>
      <c r="AY156" s="250" t="s">
        <v>260</v>
      </c>
    </row>
    <row r="157" spans="1:65" s="258" customFormat="1">
      <c r="B157" s="259"/>
      <c r="C157" s="285"/>
      <c r="D157" s="273" t="s">
        <v>269</v>
      </c>
      <c r="E157" s="286" t="s">
        <v>1</v>
      </c>
      <c r="F157" s="287" t="s">
        <v>279</v>
      </c>
      <c r="G157" s="285"/>
      <c r="H157" s="288">
        <v>35.42</v>
      </c>
      <c r="L157" s="259"/>
      <c r="M157" s="261"/>
      <c r="N157" s="262"/>
      <c r="O157" s="262"/>
      <c r="P157" s="262"/>
      <c r="Q157" s="262"/>
      <c r="R157" s="262"/>
      <c r="S157" s="262"/>
      <c r="T157" s="263"/>
      <c r="AT157" s="260" t="s">
        <v>269</v>
      </c>
      <c r="AU157" s="260" t="s">
        <v>91</v>
      </c>
      <c r="AV157" s="258" t="s">
        <v>267</v>
      </c>
      <c r="AW157" s="258" t="s">
        <v>34</v>
      </c>
      <c r="AX157" s="258" t="s">
        <v>88</v>
      </c>
      <c r="AY157" s="260" t="s">
        <v>260</v>
      </c>
    </row>
    <row r="158" spans="1:65" s="156" customFormat="1" ht="16.5" customHeight="1">
      <c r="A158" s="154"/>
      <c r="B158" s="91"/>
      <c r="C158" s="267" t="s">
        <v>313</v>
      </c>
      <c r="D158" s="267" t="s">
        <v>262</v>
      </c>
      <c r="E158" s="268" t="s">
        <v>2144</v>
      </c>
      <c r="F158" s="269" t="s">
        <v>1868</v>
      </c>
      <c r="G158" s="270" t="s">
        <v>265</v>
      </c>
      <c r="H158" s="271">
        <v>34.72</v>
      </c>
      <c r="I158" s="93">
        <v>0</v>
      </c>
      <c r="J158" s="93">
        <f>ROUND(I158*H158,2)</f>
        <v>0</v>
      </c>
      <c r="K158" s="92" t="s">
        <v>1961</v>
      </c>
      <c r="L158" s="91"/>
      <c r="M158" s="236" t="s">
        <v>1</v>
      </c>
      <c r="N158" s="237" t="s">
        <v>46</v>
      </c>
      <c r="O158" s="238">
        <v>2.1999999999999999E-2</v>
      </c>
      <c r="P158" s="238">
        <f>O158*H158</f>
        <v>0.76383999999999996</v>
      </c>
      <c r="Q158" s="238">
        <v>0.24793999999999999</v>
      </c>
      <c r="R158" s="238">
        <f>Q158*H158</f>
        <v>8.6084768</v>
      </c>
      <c r="S158" s="238">
        <v>0</v>
      </c>
      <c r="T158" s="239">
        <f>S158*H158</f>
        <v>0</v>
      </c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R158" s="240" t="s">
        <v>267</v>
      </c>
      <c r="AT158" s="240" t="s">
        <v>262</v>
      </c>
      <c r="AU158" s="240" t="s">
        <v>91</v>
      </c>
      <c r="AY158" s="145" t="s">
        <v>260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45" t="s">
        <v>88</v>
      </c>
      <c r="BK158" s="241">
        <f>ROUND(I158*H158,2)</f>
        <v>0</v>
      </c>
      <c r="BL158" s="145" t="s">
        <v>267</v>
      </c>
      <c r="BM158" s="240" t="s">
        <v>2145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2146</v>
      </c>
      <c r="G159" s="276"/>
      <c r="H159" s="279">
        <v>34.72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88</v>
      </c>
      <c r="AY159" s="250" t="s">
        <v>260</v>
      </c>
    </row>
    <row r="160" spans="1:65" s="156" customFormat="1" ht="16.5" customHeight="1">
      <c r="A160" s="154"/>
      <c r="B160" s="91"/>
      <c r="C160" s="267" t="s">
        <v>322</v>
      </c>
      <c r="D160" s="267" t="s">
        <v>262</v>
      </c>
      <c r="E160" s="268" t="s">
        <v>2147</v>
      </c>
      <c r="F160" s="269" t="s">
        <v>2148</v>
      </c>
      <c r="G160" s="270" t="s">
        <v>265</v>
      </c>
      <c r="H160" s="271">
        <v>22.4</v>
      </c>
      <c r="I160" s="93">
        <v>0</v>
      </c>
      <c r="J160" s="93">
        <f>ROUND(I160*H160,2)</f>
        <v>0</v>
      </c>
      <c r="K160" s="92" t="s">
        <v>266</v>
      </c>
      <c r="L160" s="91"/>
      <c r="M160" s="236" t="s">
        <v>1</v>
      </c>
      <c r="N160" s="237" t="s">
        <v>46</v>
      </c>
      <c r="O160" s="238">
        <v>0.45900000000000002</v>
      </c>
      <c r="P160" s="238">
        <f>O160*H160</f>
        <v>10.281599999999999</v>
      </c>
      <c r="Q160" s="238">
        <v>8.3500000000000005E-2</v>
      </c>
      <c r="R160" s="238">
        <f>Q160*H160</f>
        <v>1.8704000000000001</v>
      </c>
      <c r="S160" s="238">
        <v>0</v>
      </c>
      <c r="T160" s="239">
        <f>S160*H160</f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267</v>
      </c>
      <c r="AT160" s="240" t="s">
        <v>262</v>
      </c>
      <c r="AU160" s="240" t="s">
        <v>91</v>
      </c>
      <c r="AY160" s="145" t="s">
        <v>260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45" t="s">
        <v>88</v>
      </c>
      <c r="BK160" s="241">
        <f>ROUND(I160*H160,2)</f>
        <v>0</v>
      </c>
      <c r="BL160" s="145" t="s">
        <v>267</v>
      </c>
      <c r="BM160" s="240" t="s">
        <v>2149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2150</v>
      </c>
      <c r="G161" s="276"/>
      <c r="H161" s="279">
        <v>22.4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88</v>
      </c>
      <c r="AY161" s="250" t="s">
        <v>260</v>
      </c>
    </row>
    <row r="162" spans="1:65" s="156" customFormat="1" ht="16.5" customHeight="1">
      <c r="A162" s="154"/>
      <c r="B162" s="91"/>
      <c r="C162" s="310" t="s">
        <v>334</v>
      </c>
      <c r="D162" s="310" t="s">
        <v>633</v>
      </c>
      <c r="E162" s="311" t="s">
        <v>2151</v>
      </c>
      <c r="F162" s="312" t="s">
        <v>2152</v>
      </c>
      <c r="G162" s="313" t="s">
        <v>397</v>
      </c>
      <c r="H162" s="314">
        <v>8</v>
      </c>
      <c r="I162" s="95">
        <v>0</v>
      </c>
      <c r="J162" s="95">
        <f>ROUND(I162*H162,2)</f>
        <v>0</v>
      </c>
      <c r="K162" s="94" t="s">
        <v>1961</v>
      </c>
      <c r="L162" s="303"/>
      <c r="M162" s="304" t="s">
        <v>1</v>
      </c>
      <c r="N162" s="305" t="s">
        <v>46</v>
      </c>
      <c r="O162" s="238">
        <v>0</v>
      </c>
      <c r="P162" s="238">
        <f>O162*H162</f>
        <v>0</v>
      </c>
      <c r="Q162" s="238">
        <v>1.05</v>
      </c>
      <c r="R162" s="238">
        <f>Q162*H162</f>
        <v>8.4</v>
      </c>
      <c r="S162" s="238">
        <v>0</v>
      </c>
      <c r="T162" s="239">
        <f>S162*H162</f>
        <v>0</v>
      </c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R162" s="240" t="s">
        <v>322</v>
      </c>
      <c r="AT162" s="240" t="s">
        <v>633</v>
      </c>
      <c r="AU162" s="240" t="s">
        <v>91</v>
      </c>
      <c r="AY162" s="145" t="s">
        <v>260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45" t="s">
        <v>88</v>
      </c>
      <c r="BK162" s="241">
        <f>ROUND(I162*H162,2)</f>
        <v>0</v>
      </c>
      <c r="BL162" s="145" t="s">
        <v>267</v>
      </c>
      <c r="BM162" s="240" t="s">
        <v>2153</v>
      </c>
    </row>
    <row r="163" spans="1:65" s="248" customFormat="1">
      <c r="B163" s="249"/>
      <c r="C163" s="276"/>
      <c r="D163" s="273" t="s">
        <v>269</v>
      </c>
      <c r="E163" s="277" t="s">
        <v>1</v>
      </c>
      <c r="F163" s="278" t="s">
        <v>2154</v>
      </c>
      <c r="G163" s="276"/>
      <c r="H163" s="279">
        <v>8</v>
      </c>
      <c r="L163" s="249"/>
      <c r="M163" s="251"/>
      <c r="N163" s="252"/>
      <c r="O163" s="252"/>
      <c r="P163" s="252"/>
      <c r="Q163" s="252"/>
      <c r="R163" s="252"/>
      <c r="S163" s="252"/>
      <c r="T163" s="253"/>
      <c r="AT163" s="250" t="s">
        <v>269</v>
      </c>
      <c r="AU163" s="250" t="s">
        <v>91</v>
      </c>
      <c r="AV163" s="248" t="s">
        <v>91</v>
      </c>
      <c r="AW163" s="248" t="s">
        <v>34</v>
      </c>
      <c r="AX163" s="248" t="s">
        <v>88</v>
      </c>
      <c r="AY163" s="250" t="s">
        <v>260</v>
      </c>
    </row>
    <row r="164" spans="1:65" s="156" customFormat="1" ht="16.5" customHeight="1">
      <c r="A164" s="154"/>
      <c r="B164" s="91"/>
      <c r="C164" s="267" t="s">
        <v>349</v>
      </c>
      <c r="D164" s="267" t="s">
        <v>262</v>
      </c>
      <c r="E164" s="268" t="s">
        <v>2155</v>
      </c>
      <c r="F164" s="269" t="s">
        <v>2156</v>
      </c>
      <c r="G164" s="270" t="s">
        <v>265</v>
      </c>
      <c r="H164" s="271">
        <v>5.5</v>
      </c>
      <c r="I164" s="93">
        <v>0</v>
      </c>
      <c r="J164" s="93">
        <f>ROUND(I164*H164,2)</f>
        <v>0</v>
      </c>
      <c r="K164" s="92" t="s">
        <v>266</v>
      </c>
      <c r="L164" s="91"/>
      <c r="M164" s="236" t="s">
        <v>1</v>
      </c>
      <c r="N164" s="237" t="s">
        <v>46</v>
      </c>
      <c r="O164" s="238">
        <v>0.64</v>
      </c>
      <c r="P164" s="238">
        <f>O164*H164</f>
        <v>3.52</v>
      </c>
      <c r="Q164" s="238">
        <v>8.8800000000000004E-2</v>
      </c>
      <c r="R164" s="238">
        <f>Q164*H164</f>
        <v>0.4884</v>
      </c>
      <c r="S164" s="238">
        <v>0</v>
      </c>
      <c r="T164" s="23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267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267</v>
      </c>
      <c r="BM164" s="240" t="s">
        <v>2157</v>
      </c>
    </row>
    <row r="165" spans="1:65" s="248" customFormat="1">
      <c r="B165" s="249"/>
      <c r="C165" s="276"/>
      <c r="D165" s="273" t="s">
        <v>269</v>
      </c>
      <c r="E165" s="277" t="s">
        <v>1</v>
      </c>
      <c r="F165" s="278" t="s">
        <v>2158</v>
      </c>
      <c r="G165" s="276"/>
      <c r="H165" s="279">
        <v>5.5</v>
      </c>
      <c r="L165" s="249"/>
      <c r="M165" s="251"/>
      <c r="N165" s="252"/>
      <c r="O165" s="252"/>
      <c r="P165" s="252"/>
      <c r="Q165" s="252"/>
      <c r="R165" s="252"/>
      <c r="S165" s="252"/>
      <c r="T165" s="253"/>
      <c r="AT165" s="250" t="s">
        <v>269</v>
      </c>
      <c r="AU165" s="250" t="s">
        <v>91</v>
      </c>
      <c r="AV165" s="248" t="s">
        <v>91</v>
      </c>
      <c r="AW165" s="248" t="s">
        <v>34</v>
      </c>
      <c r="AX165" s="248" t="s">
        <v>88</v>
      </c>
      <c r="AY165" s="250" t="s">
        <v>260</v>
      </c>
    </row>
    <row r="166" spans="1:65" s="156" customFormat="1" ht="16.5" customHeight="1">
      <c r="A166" s="154"/>
      <c r="B166" s="91"/>
      <c r="C166" s="310" t="s">
        <v>357</v>
      </c>
      <c r="D166" s="310" t="s">
        <v>633</v>
      </c>
      <c r="E166" s="311" t="s">
        <v>2159</v>
      </c>
      <c r="F166" s="312" t="s">
        <v>2160</v>
      </c>
      <c r="G166" s="313" t="s">
        <v>397</v>
      </c>
      <c r="H166" s="314">
        <v>11</v>
      </c>
      <c r="I166" s="95">
        <v>0</v>
      </c>
      <c r="J166" s="95">
        <f>ROUND(I166*H166,2)</f>
        <v>0</v>
      </c>
      <c r="K166" s="94" t="s">
        <v>1961</v>
      </c>
      <c r="L166" s="303"/>
      <c r="M166" s="304" t="s">
        <v>1</v>
      </c>
      <c r="N166" s="305" t="s">
        <v>46</v>
      </c>
      <c r="O166" s="238">
        <v>0</v>
      </c>
      <c r="P166" s="238">
        <f>O166*H166</f>
        <v>0</v>
      </c>
      <c r="Q166" s="238">
        <v>0.13100000000000001</v>
      </c>
      <c r="R166" s="238">
        <f>Q166*H166</f>
        <v>1.4410000000000001</v>
      </c>
      <c r="S166" s="238">
        <v>0</v>
      </c>
      <c r="T166" s="239">
        <f>S166*H166</f>
        <v>0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R166" s="240" t="s">
        <v>322</v>
      </c>
      <c r="AT166" s="240" t="s">
        <v>633</v>
      </c>
      <c r="AU166" s="240" t="s">
        <v>91</v>
      </c>
      <c r="AY166" s="145" t="s">
        <v>260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45" t="s">
        <v>88</v>
      </c>
      <c r="BK166" s="241">
        <f>ROUND(I166*H166,2)</f>
        <v>0</v>
      </c>
      <c r="BL166" s="145" t="s">
        <v>267</v>
      </c>
      <c r="BM166" s="240" t="s">
        <v>2161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2162</v>
      </c>
      <c r="G167" s="276"/>
      <c r="H167" s="279">
        <v>11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88</v>
      </c>
      <c r="AY167" s="250" t="s">
        <v>260</v>
      </c>
    </row>
    <row r="168" spans="1:65" s="223" customFormat="1" ht="22.95" customHeight="1">
      <c r="B168" s="224"/>
      <c r="C168" s="282"/>
      <c r="D168" s="283" t="s">
        <v>80</v>
      </c>
      <c r="E168" s="284" t="s">
        <v>334</v>
      </c>
      <c r="F168" s="284" t="s">
        <v>405</v>
      </c>
      <c r="G168" s="282"/>
      <c r="H168" s="282"/>
      <c r="J168" s="235">
        <f>BK168</f>
        <v>0</v>
      </c>
      <c r="L168" s="224"/>
      <c r="M168" s="228"/>
      <c r="N168" s="229"/>
      <c r="O168" s="229"/>
      <c r="P168" s="230">
        <f>SUM(P169:P176)</f>
        <v>27.900000000000002</v>
      </c>
      <c r="Q168" s="229"/>
      <c r="R168" s="230">
        <f>SUM(R169:R176)</f>
        <v>8.8376000000000001</v>
      </c>
      <c r="S168" s="229"/>
      <c r="T168" s="231">
        <f>SUM(T169:T176)</f>
        <v>0</v>
      </c>
      <c r="AR168" s="225" t="s">
        <v>88</v>
      </c>
      <c r="AT168" s="232" t="s">
        <v>80</v>
      </c>
      <c r="AU168" s="232" t="s">
        <v>88</v>
      </c>
      <c r="AY168" s="225" t="s">
        <v>260</v>
      </c>
      <c r="BK168" s="233">
        <f>SUM(BK169:BK176)</f>
        <v>0</v>
      </c>
    </row>
    <row r="169" spans="1:65" s="156" customFormat="1" ht="16.5" customHeight="1">
      <c r="A169" s="154"/>
      <c r="B169" s="91"/>
      <c r="C169" s="267" t="s">
        <v>365</v>
      </c>
      <c r="D169" s="267" t="s">
        <v>262</v>
      </c>
      <c r="E169" s="268" t="s">
        <v>2163</v>
      </c>
      <c r="F169" s="269" t="s">
        <v>2164</v>
      </c>
      <c r="G169" s="270" t="s">
        <v>397</v>
      </c>
      <c r="H169" s="271">
        <v>22</v>
      </c>
      <c r="I169" s="93">
        <v>0</v>
      </c>
      <c r="J169" s="93">
        <f>ROUND(I169*H169,2)</f>
        <v>0</v>
      </c>
      <c r="K169" s="92" t="s">
        <v>266</v>
      </c>
      <c r="L169" s="91"/>
      <c r="M169" s="236" t="s">
        <v>1</v>
      </c>
      <c r="N169" s="237" t="s">
        <v>46</v>
      </c>
      <c r="O169" s="238">
        <v>0.65</v>
      </c>
      <c r="P169" s="238">
        <f>O169*H169</f>
        <v>14.3</v>
      </c>
      <c r="Q169" s="238">
        <v>8.0000000000000004E-4</v>
      </c>
      <c r="R169" s="238">
        <f>Q169*H169</f>
        <v>1.7600000000000001E-2</v>
      </c>
      <c r="S169" s="238">
        <v>0</v>
      </c>
      <c r="T169" s="239">
        <f>S169*H169</f>
        <v>0</v>
      </c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R169" s="240" t="s">
        <v>267</v>
      </c>
      <c r="AT169" s="240" t="s">
        <v>262</v>
      </c>
      <c r="AU169" s="240" t="s">
        <v>91</v>
      </c>
      <c r="AY169" s="145" t="s">
        <v>260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45" t="s">
        <v>88</v>
      </c>
      <c r="BK169" s="241">
        <f>ROUND(I169*H169,2)</f>
        <v>0</v>
      </c>
      <c r="BL169" s="145" t="s">
        <v>267</v>
      </c>
      <c r="BM169" s="240" t="s">
        <v>2165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2166</v>
      </c>
      <c r="G170" s="276"/>
      <c r="H170" s="279">
        <v>22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88</v>
      </c>
      <c r="AY170" s="250" t="s">
        <v>260</v>
      </c>
    </row>
    <row r="171" spans="1:65" s="156" customFormat="1" ht="16.5" customHeight="1">
      <c r="A171" s="154"/>
      <c r="B171" s="91"/>
      <c r="C171" s="310" t="s">
        <v>370</v>
      </c>
      <c r="D171" s="310" t="s">
        <v>633</v>
      </c>
      <c r="E171" s="311" t="s">
        <v>2167</v>
      </c>
      <c r="F171" s="312" t="s">
        <v>2168</v>
      </c>
      <c r="G171" s="313" t="s">
        <v>397</v>
      </c>
      <c r="H171" s="314">
        <v>22</v>
      </c>
      <c r="I171" s="95">
        <v>0</v>
      </c>
      <c r="J171" s="95">
        <f>ROUND(I171*H171,2)</f>
        <v>0</v>
      </c>
      <c r="K171" s="94" t="s">
        <v>1961</v>
      </c>
      <c r="L171" s="303"/>
      <c r="M171" s="304" t="s">
        <v>1</v>
      </c>
      <c r="N171" s="305" t="s">
        <v>46</v>
      </c>
      <c r="O171" s="238">
        <v>0</v>
      </c>
      <c r="P171" s="238">
        <f>O171*H171</f>
        <v>0</v>
      </c>
      <c r="Q171" s="238">
        <v>1.7999999999999999E-2</v>
      </c>
      <c r="R171" s="238">
        <f>Q171*H171</f>
        <v>0.39599999999999996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322</v>
      </c>
      <c r="AT171" s="240" t="s">
        <v>633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2169</v>
      </c>
    </row>
    <row r="172" spans="1:65" s="156" customFormat="1" ht="16.5" customHeight="1">
      <c r="A172" s="154"/>
      <c r="B172" s="91"/>
      <c r="C172" s="267" t="s">
        <v>377</v>
      </c>
      <c r="D172" s="267" t="s">
        <v>262</v>
      </c>
      <c r="E172" s="268" t="s">
        <v>2170</v>
      </c>
      <c r="F172" s="269" t="s">
        <v>2171</v>
      </c>
      <c r="G172" s="270" t="s">
        <v>397</v>
      </c>
      <c r="H172" s="271">
        <v>8</v>
      </c>
      <c r="I172" s="93">
        <v>0</v>
      </c>
      <c r="J172" s="93">
        <f>ROUND(I172*H172,2)</f>
        <v>0</v>
      </c>
      <c r="K172" s="92" t="s">
        <v>266</v>
      </c>
      <c r="L172" s="91"/>
      <c r="M172" s="236" t="s">
        <v>1</v>
      </c>
      <c r="N172" s="237" t="s">
        <v>46</v>
      </c>
      <c r="O172" s="238">
        <v>0.85</v>
      </c>
      <c r="P172" s="238">
        <f>O172*H172</f>
        <v>6.8</v>
      </c>
      <c r="Q172" s="238">
        <v>1E-3</v>
      </c>
      <c r="R172" s="238">
        <f>Q172*H172</f>
        <v>8.0000000000000002E-3</v>
      </c>
      <c r="S172" s="238">
        <v>0</v>
      </c>
      <c r="T172" s="239">
        <f>S172*H172</f>
        <v>0</v>
      </c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R172" s="240" t="s">
        <v>267</v>
      </c>
      <c r="AT172" s="240" t="s">
        <v>262</v>
      </c>
      <c r="AU172" s="240" t="s">
        <v>91</v>
      </c>
      <c r="AY172" s="145" t="s">
        <v>260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45" t="s">
        <v>88</v>
      </c>
      <c r="BK172" s="241">
        <f>ROUND(I172*H172,2)</f>
        <v>0</v>
      </c>
      <c r="BL172" s="145" t="s">
        <v>267</v>
      </c>
      <c r="BM172" s="240" t="s">
        <v>2172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2173</v>
      </c>
      <c r="G173" s="276"/>
      <c r="H173" s="279">
        <v>8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88</v>
      </c>
      <c r="AY173" s="250" t="s">
        <v>260</v>
      </c>
    </row>
    <row r="174" spans="1:65" s="156" customFormat="1" ht="16.5" customHeight="1">
      <c r="A174" s="154"/>
      <c r="B174" s="91"/>
      <c r="C174" s="310" t="s">
        <v>8</v>
      </c>
      <c r="D174" s="310" t="s">
        <v>633</v>
      </c>
      <c r="E174" s="311" t="s">
        <v>2174</v>
      </c>
      <c r="F174" s="312" t="s">
        <v>2175</v>
      </c>
      <c r="G174" s="313" t="s">
        <v>397</v>
      </c>
      <c r="H174" s="314">
        <v>8</v>
      </c>
      <c r="I174" s="95">
        <v>0</v>
      </c>
      <c r="J174" s="95">
        <f>ROUND(I174*H174,2)</f>
        <v>0</v>
      </c>
      <c r="K174" s="94" t="s">
        <v>1961</v>
      </c>
      <c r="L174" s="303"/>
      <c r="M174" s="304" t="s">
        <v>1</v>
      </c>
      <c r="N174" s="305" t="s">
        <v>46</v>
      </c>
      <c r="O174" s="238">
        <v>0</v>
      </c>
      <c r="P174" s="238">
        <f>O174*H174</f>
        <v>0</v>
      </c>
      <c r="Q174" s="238">
        <v>7.1999999999999995E-2</v>
      </c>
      <c r="R174" s="238">
        <f>Q174*H174</f>
        <v>0.57599999999999996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322</v>
      </c>
      <c r="AT174" s="240" t="s">
        <v>633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2176</v>
      </c>
    </row>
    <row r="175" spans="1:65" s="156" customFormat="1" ht="22.8">
      <c r="A175" s="154"/>
      <c r="B175" s="91"/>
      <c r="C175" s="267" t="s">
        <v>389</v>
      </c>
      <c r="D175" s="267" t="s">
        <v>262</v>
      </c>
      <c r="E175" s="268" t="s">
        <v>2177</v>
      </c>
      <c r="F175" s="269" t="s">
        <v>2178</v>
      </c>
      <c r="G175" s="270" t="s">
        <v>397</v>
      </c>
      <c r="H175" s="271">
        <v>8</v>
      </c>
      <c r="I175" s="93">
        <v>0</v>
      </c>
      <c r="J175" s="93">
        <f>ROUND(I175*H175,2)</f>
        <v>0</v>
      </c>
      <c r="K175" s="92" t="s">
        <v>1961</v>
      </c>
      <c r="L175" s="91"/>
      <c r="M175" s="236" t="s">
        <v>1</v>
      </c>
      <c r="N175" s="237" t="s">
        <v>46</v>
      </c>
      <c r="O175" s="238">
        <v>0.85</v>
      </c>
      <c r="P175" s="238">
        <f>O175*H175</f>
        <v>6.8</v>
      </c>
      <c r="Q175" s="238">
        <v>0.98</v>
      </c>
      <c r="R175" s="238">
        <f>Q175*H175</f>
        <v>7.84</v>
      </c>
      <c r="S175" s="238">
        <v>0</v>
      </c>
      <c r="T175" s="239">
        <f>S175*H175</f>
        <v>0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R175" s="240" t="s">
        <v>267</v>
      </c>
      <c r="AT175" s="240" t="s">
        <v>262</v>
      </c>
      <c r="AU175" s="240" t="s">
        <v>91</v>
      </c>
      <c r="AY175" s="145" t="s">
        <v>260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45" t="s">
        <v>88</v>
      </c>
      <c r="BK175" s="241">
        <f>ROUND(I175*H175,2)</f>
        <v>0</v>
      </c>
      <c r="BL175" s="145" t="s">
        <v>267</v>
      </c>
      <c r="BM175" s="240" t="s">
        <v>2179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2180</v>
      </c>
      <c r="G176" s="276"/>
      <c r="H176" s="279">
        <v>8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88</v>
      </c>
      <c r="AY176" s="250" t="s">
        <v>260</v>
      </c>
    </row>
    <row r="177" spans="1:65" s="223" customFormat="1" ht="22.95" customHeight="1">
      <c r="B177" s="224"/>
      <c r="C177" s="282"/>
      <c r="D177" s="283" t="s">
        <v>80</v>
      </c>
      <c r="E177" s="284" t="s">
        <v>604</v>
      </c>
      <c r="F177" s="284" t="s">
        <v>605</v>
      </c>
      <c r="G177" s="282"/>
      <c r="H177" s="282"/>
      <c r="J177" s="235">
        <f>BK177</f>
        <v>0</v>
      </c>
      <c r="L177" s="224"/>
      <c r="M177" s="228"/>
      <c r="N177" s="229"/>
      <c r="O177" s="229"/>
      <c r="P177" s="230">
        <f>P178</f>
        <v>12.206816000000002</v>
      </c>
      <c r="Q177" s="229"/>
      <c r="R177" s="230">
        <f>R178</f>
        <v>0</v>
      </c>
      <c r="S177" s="229"/>
      <c r="T177" s="231">
        <f>T178</f>
        <v>0</v>
      </c>
      <c r="AR177" s="225" t="s">
        <v>88</v>
      </c>
      <c r="AT177" s="232" t="s">
        <v>80</v>
      </c>
      <c r="AU177" s="232" t="s">
        <v>88</v>
      </c>
      <c r="AY177" s="225" t="s">
        <v>260</v>
      </c>
      <c r="BK177" s="233">
        <f>BK178</f>
        <v>0</v>
      </c>
    </row>
    <row r="178" spans="1:65" s="156" customFormat="1" ht="16.5" customHeight="1">
      <c r="A178" s="154"/>
      <c r="B178" s="91"/>
      <c r="C178" s="267" t="s">
        <v>394</v>
      </c>
      <c r="D178" s="267" t="s">
        <v>262</v>
      </c>
      <c r="E178" s="268" t="s">
        <v>2181</v>
      </c>
      <c r="F178" s="269" t="s">
        <v>2182</v>
      </c>
      <c r="G178" s="270" t="s">
        <v>380</v>
      </c>
      <c r="H178" s="271">
        <v>37.792000000000002</v>
      </c>
      <c r="I178" s="93">
        <v>0</v>
      </c>
      <c r="J178" s="93">
        <f>ROUND(I178*H178,2)</f>
        <v>0</v>
      </c>
      <c r="K178" s="92" t="s">
        <v>266</v>
      </c>
      <c r="L178" s="91"/>
      <c r="M178" s="306" t="s">
        <v>1</v>
      </c>
      <c r="N178" s="307" t="s">
        <v>46</v>
      </c>
      <c r="O178" s="308">
        <v>0.32300000000000001</v>
      </c>
      <c r="P178" s="308">
        <f>O178*H178</f>
        <v>12.206816000000002</v>
      </c>
      <c r="Q178" s="308">
        <v>0</v>
      </c>
      <c r="R178" s="308">
        <f>Q178*H178</f>
        <v>0</v>
      </c>
      <c r="S178" s="308">
        <v>0</v>
      </c>
      <c r="T178" s="309">
        <f>S178*H178</f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267</v>
      </c>
      <c r="AT178" s="240" t="s">
        <v>262</v>
      </c>
      <c r="AU178" s="240" t="s">
        <v>91</v>
      </c>
      <c r="AY178" s="145" t="s">
        <v>260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45" t="s">
        <v>88</v>
      </c>
      <c r="BK178" s="241">
        <f>ROUND(I178*H178,2)</f>
        <v>0</v>
      </c>
      <c r="BL178" s="145" t="s">
        <v>267</v>
      </c>
      <c r="BM178" s="240" t="s">
        <v>2183</v>
      </c>
    </row>
    <row r="179" spans="1:65" s="156" customFormat="1" ht="6.9" customHeight="1">
      <c r="A179" s="154"/>
      <c r="B179" s="188"/>
      <c r="C179" s="189"/>
      <c r="D179" s="189"/>
      <c r="E179" s="189"/>
      <c r="F179" s="189"/>
      <c r="G179" s="189"/>
      <c r="H179" s="189"/>
      <c r="I179" s="189"/>
      <c r="J179" s="189"/>
      <c r="K179" s="189"/>
      <c r="L179" s="91"/>
      <c r="M179" s="154"/>
      <c r="O179" s="154"/>
      <c r="P179" s="154"/>
      <c r="Q179" s="154"/>
      <c r="R179" s="154"/>
      <c r="S179" s="154"/>
      <c r="T179" s="154"/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</row>
  </sheetData>
  <sheetProtection password="C7E4" sheet="1" objects="1" scenarios="1"/>
  <autoFilter ref="C123:K178"/>
  <mergeCells count="12">
    <mergeCell ref="E116:H116"/>
    <mergeCell ref="L2:V2"/>
    <mergeCell ref="E84:H84"/>
    <mergeCell ref="E86:H86"/>
    <mergeCell ref="E88:H88"/>
    <mergeCell ref="E112:H112"/>
    <mergeCell ref="E114:H114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topLeftCell="A114" workbookViewId="0">
      <selection activeCell="I138" sqref="I138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143</v>
      </c>
      <c r="AZ2" s="302" t="s">
        <v>2104</v>
      </c>
      <c r="BA2" s="302" t="s">
        <v>1</v>
      </c>
      <c r="BB2" s="302" t="s">
        <v>1</v>
      </c>
      <c r="BC2" s="302" t="s">
        <v>2184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56" ht="6.9" customHeight="1">
      <c r="B5" s="148"/>
      <c r="L5" s="148"/>
    </row>
    <row r="6" spans="1:56" ht="12" customHeight="1">
      <c r="B6" s="148"/>
      <c r="D6" s="151" t="s">
        <v>14</v>
      </c>
      <c r="L6" s="148"/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2108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2185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2110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2112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ROUND(J123,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ROUND((SUM(BE123:BE137)),  2)</f>
        <v>0</v>
      </c>
      <c r="G35" s="154"/>
      <c r="H35" s="154"/>
      <c r="I35" s="173">
        <v>0.21</v>
      </c>
      <c r="J35" s="172">
        <f>ROUND(((SUM(BE123:BE137))*I35),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ROUND((SUM(BF123:BF137)),  2)</f>
        <v>0</v>
      </c>
      <c r="G36" s="154"/>
      <c r="H36" s="154"/>
      <c r="I36" s="173">
        <v>0.15</v>
      </c>
      <c r="J36" s="172">
        <f>ROUND(((SUM(BF123:BF137))*I36),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ROUND((SUM(BG123:BG137)),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ROUND((SUM(BH123:BH137)),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ROUND((SUM(BI123:BI137)),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2108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03.2 - Plůtek ve vodě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Ing. Obrtel Michal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J123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J124</f>
        <v>0</v>
      </c>
      <c r="L98" s="197"/>
    </row>
    <row r="99" spans="1:47" s="201" customFormat="1" ht="19.95" customHeight="1">
      <c r="B99" s="202"/>
      <c r="D99" s="203" t="s">
        <v>234</v>
      </c>
      <c r="E99" s="204"/>
      <c r="F99" s="204"/>
      <c r="G99" s="204"/>
      <c r="H99" s="204"/>
      <c r="I99" s="204"/>
      <c r="J99" s="205">
        <f>J125</f>
        <v>0</v>
      </c>
      <c r="L99" s="202"/>
    </row>
    <row r="100" spans="1:47" s="201" customFormat="1" ht="19.95" customHeight="1">
      <c r="B100" s="202"/>
      <c r="D100" s="203" t="s">
        <v>1445</v>
      </c>
      <c r="E100" s="204"/>
      <c r="F100" s="204"/>
      <c r="G100" s="204"/>
      <c r="H100" s="204"/>
      <c r="I100" s="204"/>
      <c r="J100" s="205">
        <f>J131</f>
        <v>0</v>
      </c>
      <c r="L100" s="202"/>
    </row>
    <row r="101" spans="1:47" s="201" customFormat="1" ht="19.95" customHeight="1">
      <c r="B101" s="202"/>
      <c r="D101" s="203" t="s">
        <v>238</v>
      </c>
      <c r="E101" s="204"/>
      <c r="F101" s="204"/>
      <c r="G101" s="204"/>
      <c r="H101" s="204"/>
      <c r="I101" s="204"/>
      <c r="J101" s="205">
        <f>J136</f>
        <v>0</v>
      </c>
      <c r="L101" s="202"/>
    </row>
    <row r="102" spans="1:47" s="156" customFormat="1" ht="21.75" customHeight="1">
      <c r="A102" s="154"/>
      <c r="B102" s="91"/>
      <c r="C102" s="154"/>
      <c r="D102" s="154"/>
      <c r="E102" s="154"/>
      <c r="F102" s="154"/>
      <c r="G102" s="154"/>
      <c r="H102" s="154"/>
      <c r="I102" s="154"/>
      <c r="J102" s="154"/>
      <c r="K102" s="154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3" spans="1:47" s="156" customFormat="1" ht="6.9" customHeight="1">
      <c r="A103" s="154"/>
      <c r="B103" s="188"/>
      <c r="C103" s="189"/>
      <c r="D103" s="189"/>
      <c r="E103" s="189"/>
      <c r="F103" s="189"/>
      <c r="G103" s="189"/>
      <c r="H103" s="189"/>
      <c r="I103" s="189"/>
      <c r="J103" s="189"/>
      <c r="K103" s="189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7" spans="1:47" s="156" customFormat="1" ht="6.9" customHeight="1">
      <c r="A107" s="154"/>
      <c r="B107" s="190"/>
      <c r="C107" s="191"/>
      <c r="D107" s="191"/>
      <c r="E107" s="191"/>
      <c r="F107" s="191"/>
      <c r="G107" s="191"/>
      <c r="H107" s="191"/>
      <c r="I107" s="191"/>
      <c r="J107" s="191"/>
      <c r="K107" s="191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24.9" customHeight="1">
      <c r="A108" s="154"/>
      <c r="B108" s="91"/>
      <c r="C108" s="149" t="s">
        <v>245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6.9" customHeight="1">
      <c r="A109" s="154"/>
      <c r="B109" s="91"/>
      <c r="C109" s="154"/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2" customHeight="1">
      <c r="A110" s="154"/>
      <c r="B110" s="91"/>
      <c r="C110" s="151" t="s">
        <v>14</v>
      </c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s="156" customFormat="1" ht="16.5" customHeight="1">
      <c r="A111" s="154"/>
      <c r="B111" s="91"/>
      <c r="C111" s="154"/>
      <c r="D111" s="154"/>
      <c r="E111" s="152" t="str">
        <f>E7</f>
        <v>MĚSTSKÁ PLÁŽ AREÁLU KAMENCOVÉHO JEZERA</v>
      </c>
      <c r="F111" s="153"/>
      <c r="G111" s="153"/>
      <c r="H111" s="153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ht="12" customHeight="1">
      <c r="B112" s="148"/>
      <c r="C112" s="151" t="s">
        <v>204</v>
      </c>
      <c r="L112" s="148"/>
    </row>
    <row r="113" spans="1:65" s="156" customFormat="1" ht="16.5" customHeight="1">
      <c r="A113" s="154"/>
      <c r="B113" s="91"/>
      <c r="C113" s="154"/>
      <c r="D113" s="154"/>
      <c r="E113" s="152" t="s">
        <v>2108</v>
      </c>
      <c r="F113" s="158"/>
      <c r="G113" s="158"/>
      <c r="H113" s="158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2" customHeight="1">
      <c r="A114" s="154"/>
      <c r="B114" s="91"/>
      <c r="C114" s="151" t="s">
        <v>210</v>
      </c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6.5" customHeight="1">
      <c r="A115" s="154"/>
      <c r="B115" s="91"/>
      <c r="C115" s="154"/>
      <c r="D115" s="154"/>
      <c r="E115" s="157" t="str">
        <f>E11</f>
        <v>SO 03.2 - Plůtek ve vodě</v>
      </c>
      <c r="F115" s="158"/>
      <c r="G115" s="158"/>
      <c r="H115" s="158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12" customHeight="1">
      <c r="A117" s="154"/>
      <c r="B117" s="91"/>
      <c r="C117" s="151" t="s">
        <v>18</v>
      </c>
      <c r="D117" s="154"/>
      <c r="E117" s="154"/>
      <c r="F117" s="159" t="str">
        <f>F14</f>
        <v>CHOMUTOV</v>
      </c>
      <c r="G117" s="154"/>
      <c r="H117" s="154"/>
      <c r="I117" s="151" t="s">
        <v>20</v>
      </c>
      <c r="J117" s="160" t="str">
        <f>IF(J14="","",J14)</f>
        <v>25. 1. 2021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6.9" customHeight="1">
      <c r="A118" s="154"/>
      <c r="B118" s="91"/>
      <c r="C118" s="154"/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25.65" customHeight="1">
      <c r="A119" s="154"/>
      <c r="B119" s="91"/>
      <c r="C119" s="151" t="s">
        <v>22</v>
      </c>
      <c r="D119" s="154"/>
      <c r="E119" s="154"/>
      <c r="F119" s="159" t="str">
        <f>E17</f>
        <v>Statutární město Chomutov,Zborovská 4602,Chomutov</v>
      </c>
      <c r="G119" s="154"/>
      <c r="H119" s="154"/>
      <c r="I119" s="151" t="s">
        <v>30</v>
      </c>
      <c r="J119" s="192" t="str">
        <f>E23</f>
        <v>Ing. Mgr. Lucie Radilová, DiS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5.15" customHeight="1">
      <c r="A120" s="154"/>
      <c r="B120" s="91"/>
      <c r="C120" s="151" t="s">
        <v>28</v>
      </c>
      <c r="D120" s="154"/>
      <c r="E120" s="154"/>
      <c r="F120" s="159" t="str">
        <f>IF(E20="","",E20)</f>
        <v xml:space="preserve"> </v>
      </c>
      <c r="G120" s="154"/>
      <c r="H120" s="154"/>
      <c r="I120" s="151" t="s">
        <v>35</v>
      </c>
      <c r="J120" s="192" t="str">
        <f>E26</f>
        <v>Ing. Obrtel Michal</v>
      </c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156" customFormat="1" ht="10.35" customHeight="1">
      <c r="A121" s="154"/>
      <c r="B121" s="91"/>
      <c r="C121" s="154"/>
      <c r="D121" s="154"/>
      <c r="E121" s="154"/>
      <c r="F121" s="154"/>
      <c r="G121" s="154"/>
      <c r="H121" s="154"/>
      <c r="I121" s="154"/>
      <c r="J121" s="154"/>
      <c r="K121" s="154"/>
      <c r="L121" s="155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</row>
    <row r="122" spans="1:65" s="215" customFormat="1" ht="29.25" customHeight="1">
      <c r="A122" s="206"/>
      <c r="B122" s="207"/>
      <c r="C122" s="208" t="s">
        <v>246</v>
      </c>
      <c r="D122" s="209" t="s">
        <v>66</v>
      </c>
      <c r="E122" s="209" t="s">
        <v>62</v>
      </c>
      <c r="F122" s="209" t="s">
        <v>63</v>
      </c>
      <c r="G122" s="209" t="s">
        <v>247</v>
      </c>
      <c r="H122" s="209" t="s">
        <v>248</v>
      </c>
      <c r="I122" s="209" t="s">
        <v>249</v>
      </c>
      <c r="J122" s="209" t="s">
        <v>230</v>
      </c>
      <c r="K122" s="210" t="s">
        <v>250</v>
      </c>
      <c r="L122" s="211"/>
      <c r="M122" s="212" t="s">
        <v>1</v>
      </c>
      <c r="N122" s="213" t="s">
        <v>45</v>
      </c>
      <c r="O122" s="213" t="s">
        <v>251</v>
      </c>
      <c r="P122" s="213" t="s">
        <v>252</v>
      </c>
      <c r="Q122" s="213" t="s">
        <v>253</v>
      </c>
      <c r="R122" s="213" t="s">
        <v>254</v>
      </c>
      <c r="S122" s="213" t="s">
        <v>255</v>
      </c>
      <c r="T122" s="214" t="s">
        <v>256</v>
      </c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</row>
    <row r="123" spans="1:65" s="156" customFormat="1" ht="22.95" customHeight="1">
      <c r="A123" s="154"/>
      <c r="B123" s="91"/>
      <c r="C123" s="216" t="s">
        <v>257</v>
      </c>
      <c r="D123" s="154"/>
      <c r="E123" s="154"/>
      <c r="F123" s="154"/>
      <c r="G123" s="154"/>
      <c r="H123" s="154"/>
      <c r="I123" s="154"/>
      <c r="J123" s="217">
        <f>BK123</f>
        <v>0</v>
      </c>
      <c r="K123" s="154"/>
      <c r="L123" s="91"/>
      <c r="M123" s="218"/>
      <c r="N123" s="219"/>
      <c r="O123" s="167"/>
      <c r="P123" s="220">
        <f>P124</f>
        <v>50.850821999999994</v>
      </c>
      <c r="Q123" s="167"/>
      <c r="R123" s="220">
        <f>R124</f>
        <v>11.590719999999999</v>
      </c>
      <c r="S123" s="167"/>
      <c r="T123" s="221">
        <f>T124</f>
        <v>0</v>
      </c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T123" s="145" t="s">
        <v>80</v>
      </c>
      <c r="AU123" s="145" t="s">
        <v>232</v>
      </c>
      <c r="BK123" s="222">
        <f>BK124</f>
        <v>0</v>
      </c>
    </row>
    <row r="124" spans="1:65" s="223" customFormat="1" ht="25.95" customHeight="1">
      <c r="B124" s="224"/>
      <c r="D124" s="225" t="s">
        <v>80</v>
      </c>
      <c r="E124" s="226" t="s">
        <v>258</v>
      </c>
      <c r="F124" s="226" t="s">
        <v>259</v>
      </c>
      <c r="J124" s="227">
        <f>BK124</f>
        <v>0</v>
      </c>
      <c r="L124" s="224"/>
      <c r="M124" s="228"/>
      <c r="N124" s="229"/>
      <c r="O124" s="229"/>
      <c r="P124" s="230">
        <f>P125+P131+P136</f>
        <v>50.850821999999994</v>
      </c>
      <c r="Q124" s="229"/>
      <c r="R124" s="230">
        <f>R125+R131+R136</f>
        <v>11.590719999999999</v>
      </c>
      <c r="S124" s="229"/>
      <c r="T124" s="231">
        <f>T125+T131+T136</f>
        <v>0</v>
      </c>
      <c r="AR124" s="225" t="s">
        <v>88</v>
      </c>
      <c r="AT124" s="232" t="s">
        <v>80</v>
      </c>
      <c r="AU124" s="232" t="s">
        <v>81</v>
      </c>
      <c r="AY124" s="225" t="s">
        <v>260</v>
      </c>
      <c r="BK124" s="233">
        <f>BK125+BK131+BK136</f>
        <v>0</v>
      </c>
    </row>
    <row r="125" spans="1:65" s="223" customFormat="1" ht="22.95" customHeight="1">
      <c r="B125" s="224"/>
      <c r="D125" s="225" t="s">
        <v>80</v>
      </c>
      <c r="E125" s="234" t="s">
        <v>88</v>
      </c>
      <c r="F125" s="234" t="s">
        <v>261</v>
      </c>
      <c r="J125" s="235">
        <f>BK125</f>
        <v>0</v>
      </c>
      <c r="L125" s="224"/>
      <c r="M125" s="228"/>
      <c r="N125" s="229"/>
      <c r="O125" s="229"/>
      <c r="P125" s="230">
        <f>SUM(P126:P130)</f>
        <v>0.30067199999999999</v>
      </c>
      <c r="Q125" s="229"/>
      <c r="R125" s="230">
        <f>SUM(R126:R130)</f>
        <v>0</v>
      </c>
      <c r="S125" s="229"/>
      <c r="T125" s="231">
        <f>SUM(T126:T130)</f>
        <v>0</v>
      </c>
      <c r="AR125" s="225" t="s">
        <v>88</v>
      </c>
      <c r="AT125" s="232" t="s">
        <v>80</v>
      </c>
      <c r="AU125" s="232" t="s">
        <v>88</v>
      </c>
      <c r="AY125" s="225" t="s">
        <v>260</v>
      </c>
      <c r="BK125" s="233">
        <f>SUM(BK126:BK130)</f>
        <v>0</v>
      </c>
    </row>
    <row r="126" spans="1:65" s="156" customFormat="1" ht="16.5" customHeight="1">
      <c r="A126" s="154"/>
      <c r="B126" s="91"/>
      <c r="C126" s="267" t="s">
        <v>88</v>
      </c>
      <c r="D126" s="267" t="s">
        <v>262</v>
      </c>
      <c r="E126" s="268" t="s">
        <v>358</v>
      </c>
      <c r="F126" s="269" t="s">
        <v>359</v>
      </c>
      <c r="G126" s="270" t="s">
        <v>308</v>
      </c>
      <c r="H126" s="271">
        <v>3.456</v>
      </c>
      <c r="I126" s="93">
        <v>0</v>
      </c>
      <c r="J126" s="93">
        <f>ROUND(I126*H126,2)</f>
        <v>0</v>
      </c>
      <c r="K126" s="92" t="s">
        <v>266</v>
      </c>
      <c r="L126" s="91"/>
      <c r="M126" s="236" t="s">
        <v>1</v>
      </c>
      <c r="N126" s="237" t="s">
        <v>46</v>
      </c>
      <c r="O126" s="238">
        <v>8.6999999999999994E-2</v>
      </c>
      <c r="P126" s="238">
        <f>O126*H126</f>
        <v>0.30067199999999999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R126" s="240" t="s">
        <v>267</v>
      </c>
      <c r="AT126" s="240" t="s">
        <v>262</v>
      </c>
      <c r="AU126" s="240" t="s">
        <v>91</v>
      </c>
      <c r="AY126" s="145" t="s">
        <v>260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45" t="s">
        <v>88</v>
      </c>
      <c r="BK126" s="241">
        <f>ROUND(I126*H126,2)</f>
        <v>0</v>
      </c>
      <c r="BL126" s="145" t="s">
        <v>267</v>
      </c>
      <c r="BM126" s="240" t="s">
        <v>2186</v>
      </c>
    </row>
    <row r="127" spans="1:65" s="248" customFormat="1">
      <c r="B127" s="249"/>
      <c r="C127" s="276"/>
      <c r="D127" s="273" t="s">
        <v>269</v>
      </c>
      <c r="E127" s="277" t="s">
        <v>1</v>
      </c>
      <c r="F127" s="278" t="s">
        <v>2187</v>
      </c>
      <c r="G127" s="276"/>
      <c r="H127" s="279">
        <v>3.456</v>
      </c>
      <c r="L127" s="249"/>
      <c r="M127" s="251"/>
      <c r="N127" s="252"/>
      <c r="O127" s="252"/>
      <c r="P127" s="252"/>
      <c r="Q127" s="252"/>
      <c r="R127" s="252"/>
      <c r="S127" s="252"/>
      <c r="T127" s="253"/>
      <c r="AT127" s="250" t="s">
        <v>269</v>
      </c>
      <c r="AU127" s="250" t="s">
        <v>91</v>
      </c>
      <c r="AV127" s="248" t="s">
        <v>91</v>
      </c>
      <c r="AW127" s="248" t="s">
        <v>34</v>
      </c>
      <c r="AX127" s="248" t="s">
        <v>81</v>
      </c>
      <c r="AY127" s="250" t="s">
        <v>260</v>
      </c>
    </row>
    <row r="128" spans="1:65" s="258" customFormat="1">
      <c r="B128" s="259"/>
      <c r="C128" s="285"/>
      <c r="D128" s="273" t="s">
        <v>269</v>
      </c>
      <c r="E128" s="286" t="s">
        <v>2104</v>
      </c>
      <c r="F128" s="287" t="s">
        <v>279</v>
      </c>
      <c r="G128" s="285"/>
      <c r="H128" s="288">
        <v>3.456</v>
      </c>
      <c r="L128" s="259"/>
      <c r="M128" s="261"/>
      <c r="N128" s="262"/>
      <c r="O128" s="262"/>
      <c r="P128" s="262"/>
      <c r="Q128" s="262"/>
      <c r="R128" s="262"/>
      <c r="S128" s="262"/>
      <c r="T128" s="263"/>
      <c r="AT128" s="260" t="s">
        <v>269</v>
      </c>
      <c r="AU128" s="260" t="s">
        <v>91</v>
      </c>
      <c r="AV128" s="258" t="s">
        <v>267</v>
      </c>
      <c r="AW128" s="258" t="s">
        <v>34</v>
      </c>
      <c r="AX128" s="258" t="s">
        <v>88</v>
      </c>
      <c r="AY128" s="260" t="s">
        <v>260</v>
      </c>
    </row>
    <row r="129" spans="1:65" s="156" customFormat="1" ht="22.8">
      <c r="A129" s="154"/>
      <c r="B129" s="91"/>
      <c r="C129" s="267" t="s">
        <v>91</v>
      </c>
      <c r="D129" s="267" t="s">
        <v>262</v>
      </c>
      <c r="E129" s="268" t="s">
        <v>378</v>
      </c>
      <c r="F129" s="269" t="s">
        <v>379</v>
      </c>
      <c r="G129" s="270" t="s">
        <v>380</v>
      </c>
      <c r="H129" s="271">
        <v>6.048</v>
      </c>
      <c r="I129" s="93">
        <v>0</v>
      </c>
      <c r="J129" s="93">
        <f>ROUND(I129*H129,2)</f>
        <v>0</v>
      </c>
      <c r="K129" s="92" t="s">
        <v>292</v>
      </c>
      <c r="L129" s="91"/>
      <c r="M129" s="236" t="s">
        <v>1</v>
      </c>
      <c r="N129" s="237" t="s">
        <v>46</v>
      </c>
      <c r="O129" s="238">
        <v>0</v>
      </c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R129" s="240" t="s">
        <v>267</v>
      </c>
      <c r="AT129" s="240" t="s">
        <v>262</v>
      </c>
      <c r="AU129" s="240" t="s">
        <v>91</v>
      </c>
      <c r="AY129" s="145" t="s">
        <v>260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45" t="s">
        <v>88</v>
      </c>
      <c r="BK129" s="241">
        <f>ROUND(I129*H129,2)</f>
        <v>0</v>
      </c>
      <c r="BL129" s="145" t="s">
        <v>267</v>
      </c>
      <c r="BM129" s="240" t="s">
        <v>2188</v>
      </c>
    </row>
    <row r="130" spans="1:65" s="248" customFormat="1">
      <c r="B130" s="249"/>
      <c r="C130" s="276"/>
      <c r="D130" s="273" t="s">
        <v>269</v>
      </c>
      <c r="E130" s="277" t="s">
        <v>1</v>
      </c>
      <c r="F130" s="278" t="s">
        <v>2128</v>
      </c>
      <c r="G130" s="276"/>
      <c r="H130" s="279">
        <v>6.048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34</v>
      </c>
      <c r="AX130" s="248" t="s">
        <v>88</v>
      </c>
      <c r="AY130" s="250" t="s">
        <v>260</v>
      </c>
    </row>
    <row r="131" spans="1:65" s="223" customFormat="1" ht="22.95" customHeight="1">
      <c r="B131" s="224"/>
      <c r="C131" s="282"/>
      <c r="D131" s="283" t="s">
        <v>80</v>
      </c>
      <c r="E131" s="284" t="s">
        <v>277</v>
      </c>
      <c r="F131" s="284" t="s">
        <v>1510</v>
      </c>
      <c r="G131" s="282"/>
      <c r="H131" s="282"/>
      <c r="J131" s="235">
        <f>BK131</f>
        <v>0</v>
      </c>
      <c r="L131" s="224"/>
      <c r="M131" s="228"/>
      <c r="N131" s="229"/>
      <c r="O131" s="229"/>
      <c r="P131" s="230">
        <f>SUM(P132:P135)</f>
        <v>43.015999999999998</v>
      </c>
      <c r="Q131" s="229"/>
      <c r="R131" s="230">
        <f>SUM(R132:R135)</f>
        <v>11.590719999999999</v>
      </c>
      <c r="S131" s="229"/>
      <c r="T131" s="231">
        <f>SUM(T132:T135)</f>
        <v>0</v>
      </c>
      <c r="AR131" s="225" t="s">
        <v>88</v>
      </c>
      <c r="AT131" s="232" t="s">
        <v>80</v>
      </c>
      <c r="AU131" s="232" t="s">
        <v>88</v>
      </c>
      <c r="AY131" s="225" t="s">
        <v>260</v>
      </c>
      <c r="BK131" s="233">
        <f>SUM(BK132:BK135)</f>
        <v>0</v>
      </c>
    </row>
    <row r="132" spans="1:65" s="156" customFormat="1" ht="33" customHeight="1">
      <c r="A132" s="154"/>
      <c r="B132" s="91"/>
      <c r="C132" s="267" t="s">
        <v>277</v>
      </c>
      <c r="D132" s="267" t="s">
        <v>262</v>
      </c>
      <c r="E132" s="268" t="s">
        <v>2189</v>
      </c>
      <c r="F132" s="269" t="s">
        <v>2190</v>
      </c>
      <c r="G132" s="270" t="s">
        <v>397</v>
      </c>
      <c r="H132" s="271">
        <v>48</v>
      </c>
      <c r="I132" s="93">
        <v>0</v>
      </c>
      <c r="J132" s="93">
        <f>ROUND(I132*H132,2)</f>
        <v>0</v>
      </c>
      <c r="K132" s="92" t="s">
        <v>1961</v>
      </c>
      <c r="L132" s="91"/>
      <c r="M132" s="236" t="s">
        <v>1</v>
      </c>
      <c r="N132" s="237" t="s">
        <v>46</v>
      </c>
      <c r="O132" s="238">
        <v>0.34</v>
      </c>
      <c r="P132" s="238">
        <f>O132*H132</f>
        <v>16.32</v>
      </c>
      <c r="Q132" s="238">
        <v>0.17488999999999999</v>
      </c>
      <c r="R132" s="238">
        <f>Q132*H132</f>
        <v>8.3947199999999995</v>
      </c>
      <c r="S132" s="238">
        <v>0</v>
      </c>
      <c r="T132" s="239">
        <f>S132*H132</f>
        <v>0</v>
      </c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R132" s="240" t="s">
        <v>267</v>
      </c>
      <c r="AT132" s="240" t="s">
        <v>262</v>
      </c>
      <c r="AU132" s="240" t="s">
        <v>91</v>
      </c>
      <c r="AY132" s="145" t="s">
        <v>260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45" t="s">
        <v>88</v>
      </c>
      <c r="BK132" s="241">
        <f>ROUND(I132*H132,2)</f>
        <v>0</v>
      </c>
      <c r="BL132" s="145" t="s">
        <v>267</v>
      </c>
      <c r="BM132" s="240" t="s">
        <v>2191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2192</v>
      </c>
      <c r="G133" s="276"/>
      <c r="H133" s="279">
        <v>48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88</v>
      </c>
      <c r="AY133" s="250" t="s">
        <v>260</v>
      </c>
    </row>
    <row r="134" spans="1:65" s="156" customFormat="1" ht="22.8">
      <c r="A134" s="154"/>
      <c r="B134" s="91"/>
      <c r="C134" s="267" t="s">
        <v>267</v>
      </c>
      <c r="D134" s="267" t="s">
        <v>262</v>
      </c>
      <c r="E134" s="268" t="s">
        <v>2193</v>
      </c>
      <c r="F134" s="269" t="s">
        <v>2194</v>
      </c>
      <c r="G134" s="270" t="s">
        <v>299</v>
      </c>
      <c r="H134" s="271">
        <v>47</v>
      </c>
      <c r="I134" s="93">
        <v>0</v>
      </c>
      <c r="J134" s="93">
        <f>ROUND(I134*H134,2)</f>
        <v>0</v>
      </c>
      <c r="K134" s="92" t="s">
        <v>1961</v>
      </c>
      <c r="L134" s="91"/>
      <c r="M134" s="236" t="s">
        <v>1</v>
      </c>
      <c r="N134" s="237" t="s">
        <v>46</v>
      </c>
      <c r="O134" s="238">
        <v>0.56799999999999995</v>
      </c>
      <c r="P134" s="238">
        <f>O134*H134</f>
        <v>26.695999999999998</v>
      </c>
      <c r="Q134" s="238">
        <v>6.8000000000000005E-2</v>
      </c>
      <c r="R134" s="238">
        <f>Q134*H134</f>
        <v>3.1960000000000002</v>
      </c>
      <c r="S134" s="238">
        <v>0</v>
      </c>
      <c r="T134" s="239">
        <f>S134*H134</f>
        <v>0</v>
      </c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R134" s="240" t="s">
        <v>267</v>
      </c>
      <c r="AT134" s="240" t="s">
        <v>262</v>
      </c>
      <c r="AU134" s="240" t="s">
        <v>91</v>
      </c>
      <c r="AY134" s="145" t="s">
        <v>260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45" t="s">
        <v>88</v>
      </c>
      <c r="BK134" s="241">
        <f>ROUND(I134*H134,2)</f>
        <v>0</v>
      </c>
      <c r="BL134" s="145" t="s">
        <v>267</v>
      </c>
      <c r="BM134" s="240" t="s">
        <v>2195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2196</v>
      </c>
      <c r="G135" s="276"/>
      <c r="H135" s="279">
        <v>47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88</v>
      </c>
      <c r="AY135" s="250" t="s">
        <v>260</v>
      </c>
    </row>
    <row r="136" spans="1:65" s="223" customFormat="1" ht="22.95" customHeight="1">
      <c r="B136" s="224"/>
      <c r="C136" s="282"/>
      <c r="D136" s="283" t="s">
        <v>80</v>
      </c>
      <c r="E136" s="284" t="s">
        <v>604</v>
      </c>
      <c r="F136" s="284" t="s">
        <v>605</v>
      </c>
      <c r="G136" s="282"/>
      <c r="H136" s="282"/>
      <c r="J136" s="235">
        <f>BK136</f>
        <v>0</v>
      </c>
      <c r="L136" s="224"/>
      <c r="M136" s="228"/>
      <c r="N136" s="229"/>
      <c r="O136" s="229"/>
      <c r="P136" s="230">
        <f>P137</f>
        <v>7.5341499999999995</v>
      </c>
      <c r="Q136" s="229"/>
      <c r="R136" s="230">
        <f>R137</f>
        <v>0</v>
      </c>
      <c r="S136" s="229"/>
      <c r="T136" s="231">
        <f>T137</f>
        <v>0</v>
      </c>
      <c r="AR136" s="225" t="s">
        <v>88</v>
      </c>
      <c r="AT136" s="232" t="s">
        <v>80</v>
      </c>
      <c r="AU136" s="232" t="s">
        <v>88</v>
      </c>
      <c r="AY136" s="225" t="s">
        <v>260</v>
      </c>
      <c r="BK136" s="233">
        <f>BK137</f>
        <v>0</v>
      </c>
    </row>
    <row r="137" spans="1:65" s="156" customFormat="1" ht="16.5" customHeight="1">
      <c r="A137" s="154"/>
      <c r="B137" s="91"/>
      <c r="C137" s="267" t="s">
        <v>296</v>
      </c>
      <c r="D137" s="267" t="s">
        <v>262</v>
      </c>
      <c r="E137" s="268" t="s">
        <v>2197</v>
      </c>
      <c r="F137" s="269" t="s">
        <v>2198</v>
      </c>
      <c r="G137" s="270" t="s">
        <v>380</v>
      </c>
      <c r="H137" s="271">
        <v>11.590999999999999</v>
      </c>
      <c r="I137" s="93">
        <v>0</v>
      </c>
      <c r="J137" s="93">
        <f>ROUND(I137*H137,2)</f>
        <v>0</v>
      </c>
      <c r="K137" s="92" t="s">
        <v>1961</v>
      </c>
      <c r="L137" s="91"/>
      <c r="M137" s="306" t="s">
        <v>1</v>
      </c>
      <c r="N137" s="307" t="s">
        <v>46</v>
      </c>
      <c r="O137" s="308">
        <v>0.65</v>
      </c>
      <c r="P137" s="308">
        <f>O137*H137</f>
        <v>7.5341499999999995</v>
      </c>
      <c r="Q137" s="308">
        <v>0</v>
      </c>
      <c r="R137" s="308">
        <f>Q137*H137</f>
        <v>0</v>
      </c>
      <c r="S137" s="308">
        <v>0</v>
      </c>
      <c r="T137" s="309">
        <f>S137*H137</f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267</v>
      </c>
      <c r="AT137" s="240" t="s">
        <v>262</v>
      </c>
      <c r="AU137" s="240" t="s">
        <v>91</v>
      </c>
      <c r="AY137" s="145" t="s">
        <v>260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45" t="s">
        <v>88</v>
      </c>
      <c r="BK137" s="241">
        <f>ROUND(I137*H137,2)</f>
        <v>0</v>
      </c>
      <c r="BL137" s="145" t="s">
        <v>267</v>
      </c>
      <c r="BM137" s="240" t="s">
        <v>2199</v>
      </c>
    </row>
    <row r="138" spans="1:65" s="156" customFormat="1" ht="6.9" customHeight="1">
      <c r="A138" s="154"/>
      <c r="B138" s="188"/>
      <c r="C138" s="189"/>
      <c r="D138" s="189"/>
      <c r="E138" s="189"/>
      <c r="F138" s="189"/>
      <c r="G138" s="189"/>
      <c r="H138" s="189"/>
      <c r="I138" s="189"/>
      <c r="J138" s="189"/>
      <c r="K138" s="189"/>
      <c r="L138" s="91"/>
      <c r="M138" s="154"/>
      <c r="O138" s="154"/>
      <c r="P138" s="154"/>
      <c r="Q138" s="154"/>
      <c r="R138" s="154"/>
      <c r="S138" s="154"/>
      <c r="T138" s="154"/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</row>
  </sheetData>
  <sheetProtection password="C7E4" sheet="1" objects="1" scenarios="1"/>
  <autoFilter ref="C122:K137"/>
  <mergeCells count="12">
    <mergeCell ref="E115:H115"/>
    <mergeCell ref="L2:V2"/>
    <mergeCell ref="E84:H84"/>
    <mergeCell ref="E86:H86"/>
    <mergeCell ref="E88:H88"/>
    <mergeCell ref="E111:H111"/>
    <mergeCell ref="E113:H113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7"/>
  <sheetViews>
    <sheetView showGridLines="0" topLeftCell="A107" workbookViewId="0">
      <selection activeCell="J139" sqref="J13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4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146</v>
      </c>
    </row>
    <row r="3" spans="1:4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4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46" ht="6.9" customHeight="1">
      <c r="B5" s="148"/>
      <c r="L5" s="148"/>
    </row>
    <row r="6" spans="1:46" ht="12" customHeight="1">
      <c r="B6" s="148"/>
      <c r="D6" s="151" t="s">
        <v>14</v>
      </c>
      <c r="L6" s="148"/>
    </row>
    <row r="7" spans="1:4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46" ht="12" customHeight="1">
      <c r="B8" s="148"/>
      <c r="D8" s="151" t="s">
        <v>204</v>
      </c>
      <c r="L8" s="148"/>
    </row>
    <row r="9" spans="1:46" s="156" customFormat="1" ht="16.5" customHeight="1">
      <c r="A9" s="154"/>
      <c r="B9" s="91"/>
      <c r="C9" s="154"/>
      <c r="D9" s="154"/>
      <c r="E9" s="152" t="s">
        <v>2108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4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46" s="156" customFormat="1" ht="16.5" customHeight="1">
      <c r="A11" s="154"/>
      <c r="B11" s="91"/>
      <c r="C11" s="154"/>
      <c r="D11" s="154"/>
      <c r="E11" s="157" t="s">
        <v>2200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4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4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4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46" s="156" customFormat="1" ht="21.75" customHeight="1">
      <c r="A15" s="154"/>
      <c r="B15" s="91"/>
      <c r="C15" s="154"/>
      <c r="D15" s="290" t="s">
        <v>222</v>
      </c>
      <c r="E15" s="154"/>
      <c r="F15" s="291" t="s">
        <v>2110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4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2112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ROUND(J121,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ROUND((SUM(BE121:BE126)),  2)</f>
        <v>0</v>
      </c>
      <c r="G35" s="154"/>
      <c r="H35" s="154"/>
      <c r="I35" s="173">
        <v>0.21</v>
      </c>
      <c r="J35" s="172">
        <f>ROUND(((SUM(BE121:BE126))*I35),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ROUND((SUM(BF121:BF126)),  2)</f>
        <v>0</v>
      </c>
      <c r="G36" s="154"/>
      <c r="H36" s="154"/>
      <c r="I36" s="173">
        <v>0.15</v>
      </c>
      <c r="J36" s="172">
        <f>ROUND(((SUM(BF121:BF126))*I36),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ROUND((SUM(BG121:BG126)),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ROUND((SUM(BH121:BH126)),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ROUND((SUM(BI121:BI126)),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2108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03.3 - Sprchy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Ing. Obrtel Michal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J121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239</v>
      </c>
      <c r="E98" s="199"/>
      <c r="F98" s="199"/>
      <c r="G98" s="199"/>
      <c r="H98" s="199"/>
      <c r="I98" s="199"/>
      <c r="J98" s="200">
        <f>J122</f>
        <v>0</v>
      </c>
      <c r="L98" s="197"/>
    </row>
    <row r="99" spans="1:47" s="201" customFormat="1" ht="19.95" customHeight="1">
      <c r="B99" s="202"/>
      <c r="D99" s="203" t="s">
        <v>2201</v>
      </c>
      <c r="E99" s="204"/>
      <c r="F99" s="204"/>
      <c r="G99" s="204"/>
      <c r="H99" s="204"/>
      <c r="I99" s="204"/>
      <c r="J99" s="205">
        <f>J123</f>
        <v>0</v>
      </c>
      <c r="L99" s="202"/>
    </row>
    <row r="100" spans="1:47" s="156" customFormat="1" ht="21.75" customHeight="1">
      <c r="A100" s="154"/>
      <c r="B100" s="91"/>
      <c r="C100" s="154"/>
      <c r="D100" s="154"/>
      <c r="E100" s="154"/>
      <c r="F100" s="154"/>
      <c r="G100" s="154"/>
      <c r="H100" s="154"/>
      <c r="I100" s="154"/>
      <c r="J100" s="154"/>
      <c r="K100" s="154"/>
      <c r="L100" s="155"/>
      <c r="S100" s="154"/>
      <c r="T100" s="154"/>
      <c r="U100" s="15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</row>
    <row r="101" spans="1:47" s="156" customFormat="1" ht="6.9" customHeight="1">
      <c r="A101" s="154"/>
      <c r="B101" s="188"/>
      <c r="C101" s="189"/>
      <c r="D101" s="189"/>
      <c r="E101" s="189"/>
      <c r="F101" s="189"/>
      <c r="G101" s="189"/>
      <c r="H101" s="189"/>
      <c r="I101" s="189"/>
      <c r="J101" s="189"/>
      <c r="K101" s="189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5" spans="1:47" s="156" customFormat="1" ht="6.9" customHeight="1">
      <c r="A105" s="154"/>
      <c r="B105" s="190"/>
      <c r="C105" s="191"/>
      <c r="D105" s="191"/>
      <c r="E105" s="191"/>
      <c r="F105" s="191"/>
      <c r="G105" s="191"/>
      <c r="H105" s="191"/>
      <c r="I105" s="191"/>
      <c r="J105" s="191"/>
      <c r="K105" s="191"/>
      <c r="L105" s="155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</row>
    <row r="106" spans="1:47" s="156" customFormat="1" ht="24.9" customHeight="1">
      <c r="A106" s="154"/>
      <c r="B106" s="91"/>
      <c r="C106" s="149" t="s">
        <v>245</v>
      </c>
      <c r="D106" s="154"/>
      <c r="E106" s="154"/>
      <c r="F106" s="154"/>
      <c r="G106" s="154"/>
      <c r="H106" s="154"/>
      <c r="I106" s="154"/>
      <c r="J106" s="154"/>
      <c r="K106" s="154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6.9" customHeight="1">
      <c r="A107" s="154"/>
      <c r="B107" s="91"/>
      <c r="C107" s="154"/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12" customHeight="1">
      <c r="A108" s="154"/>
      <c r="B108" s="91"/>
      <c r="C108" s="151" t="s">
        <v>14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6.5" customHeight="1">
      <c r="A109" s="154"/>
      <c r="B109" s="91"/>
      <c r="C109" s="154"/>
      <c r="D109" s="154"/>
      <c r="E109" s="152" t="str">
        <f>E7</f>
        <v>MĚSTSKÁ PLÁŽ AREÁLU KAMENCOVÉHO JEZERA</v>
      </c>
      <c r="F109" s="153"/>
      <c r="G109" s="153"/>
      <c r="H109" s="153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ht="12" customHeight="1">
      <c r="B110" s="148"/>
      <c r="C110" s="151" t="s">
        <v>204</v>
      </c>
      <c r="L110" s="148"/>
    </row>
    <row r="111" spans="1:47" s="156" customFormat="1" ht="16.5" customHeight="1">
      <c r="A111" s="154"/>
      <c r="B111" s="91"/>
      <c r="C111" s="154"/>
      <c r="D111" s="154"/>
      <c r="E111" s="152" t="s">
        <v>2108</v>
      </c>
      <c r="F111" s="158"/>
      <c r="G111" s="158"/>
      <c r="H111" s="158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2" customHeight="1">
      <c r="A112" s="154"/>
      <c r="B112" s="91"/>
      <c r="C112" s="151" t="s">
        <v>210</v>
      </c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6.5" customHeight="1">
      <c r="A113" s="154"/>
      <c r="B113" s="91"/>
      <c r="C113" s="154"/>
      <c r="D113" s="154"/>
      <c r="E113" s="157" t="str">
        <f>E11</f>
        <v>SO 03.3 - Sprchy</v>
      </c>
      <c r="F113" s="158"/>
      <c r="G113" s="158"/>
      <c r="H113" s="158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6.9" customHeight="1">
      <c r="A114" s="154"/>
      <c r="B114" s="91"/>
      <c r="C114" s="154"/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18</v>
      </c>
      <c r="D115" s="154"/>
      <c r="E115" s="154"/>
      <c r="F115" s="159" t="str">
        <f>F14</f>
        <v>CHOMUTOV</v>
      </c>
      <c r="G115" s="154"/>
      <c r="H115" s="154"/>
      <c r="I115" s="151" t="s">
        <v>20</v>
      </c>
      <c r="J115" s="160" t="str">
        <f>IF(J14="","",J14)</f>
        <v>25. 1. 2021</v>
      </c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25.65" customHeight="1">
      <c r="A117" s="154"/>
      <c r="B117" s="91"/>
      <c r="C117" s="151" t="s">
        <v>22</v>
      </c>
      <c r="D117" s="154"/>
      <c r="E117" s="154"/>
      <c r="F117" s="159" t="str">
        <f>E17</f>
        <v>Statutární město Chomutov,Zborovská 4602,Chomutov</v>
      </c>
      <c r="G117" s="154"/>
      <c r="H117" s="154"/>
      <c r="I117" s="151" t="s">
        <v>30</v>
      </c>
      <c r="J117" s="192" t="str">
        <f>E23</f>
        <v>Ing. Mgr. Lucie Radilová, DiS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5.15" customHeight="1">
      <c r="A118" s="154"/>
      <c r="B118" s="91"/>
      <c r="C118" s="151" t="s">
        <v>28</v>
      </c>
      <c r="D118" s="154"/>
      <c r="E118" s="154"/>
      <c r="F118" s="159" t="str">
        <f>IF(E20="","",E20)</f>
        <v xml:space="preserve"> </v>
      </c>
      <c r="G118" s="154"/>
      <c r="H118" s="154"/>
      <c r="I118" s="151" t="s">
        <v>35</v>
      </c>
      <c r="J118" s="192" t="str">
        <f>E26</f>
        <v>Ing. Obrtel Michal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0.35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215" customFormat="1" ht="29.25" customHeight="1">
      <c r="A120" s="206"/>
      <c r="B120" s="207"/>
      <c r="C120" s="208" t="s">
        <v>246</v>
      </c>
      <c r="D120" s="209" t="s">
        <v>66</v>
      </c>
      <c r="E120" s="209" t="s">
        <v>62</v>
      </c>
      <c r="F120" s="209" t="s">
        <v>63</v>
      </c>
      <c r="G120" s="209" t="s">
        <v>247</v>
      </c>
      <c r="H120" s="209" t="s">
        <v>248</v>
      </c>
      <c r="I120" s="209" t="s">
        <v>249</v>
      </c>
      <c r="J120" s="209" t="s">
        <v>230</v>
      </c>
      <c r="K120" s="210" t="s">
        <v>250</v>
      </c>
      <c r="L120" s="211"/>
      <c r="M120" s="212" t="s">
        <v>1</v>
      </c>
      <c r="N120" s="213" t="s">
        <v>45</v>
      </c>
      <c r="O120" s="213" t="s">
        <v>251</v>
      </c>
      <c r="P120" s="213" t="s">
        <v>252</v>
      </c>
      <c r="Q120" s="213" t="s">
        <v>253</v>
      </c>
      <c r="R120" s="213" t="s">
        <v>254</v>
      </c>
      <c r="S120" s="213" t="s">
        <v>255</v>
      </c>
      <c r="T120" s="214" t="s">
        <v>256</v>
      </c>
      <c r="U120" s="206"/>
      <c r="V120" s="206"/>
      <c r="W120" s="206"/>
      <c r="X120" s="206"/>
      <c r="Y120" s="206"/>
      <c r="Z120" s="206"/>
      <c r="AA120" s="206"/>
      <c r="AB120" s="206"/>
      <c r="AC120" s="206"/>
      <c r="AD120" s="206"/>
      <c r="AE120" s="206"/>
    </row>
    <row r="121" spans="1:65" s="156" customFormat="1" ht="22.95" customHeight="1">
      <c r="A121" s="154"/>
      <c r="B121" s="91"/>
      <c r="C121" s="216" t="s">
        <v>257</v>
      </c>
      <c r="D121" s="154"/>
      <c r="E121" s="154"/>
      <c r="F121" s="154"/>
      <c r="G121" s="154"/>
      <c r="H121" s="154"/>
      <c r="I121" s="154"/>
      <c r="J121" s="217">
        <f>BK121</f>
        <v>0</v>
      </c>
      <c r="K121" s="154"/>
      <c r="L121" s="91"/>
      <c r="M121" s="218"/>
      <c r="N121" s="219"/>
      <c r="O121" s="167"/>
      <c r="P121" s="220">
        <f>P122</f>
        <v>7.5955709999999996</v>
      </c>
      <c r="Q121" s="167"/>
      <c r="R121" s="220">
        <f>R122</f>
        <v>6.3E-2</v>
      </c>
      <c r="S121" s="167"/>
      <c r="T121" s="221">
        <f>T122</f>
        <v>0</v>
      </c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T121" s="145" t="s">
        <v>80</v>
      </c>
      <c r="AU121" s="145" t="s">
        <v>232</v>
      </c>
      <c r="BK121" s="222">
        <f>BK122</f>
        <v>0</v>
      </c>
    </row>
    <row r="122" spans="1:65" s="223" customFormat="1" ht="25.95" customHeight="1">
      <c r="B122" s="224"/>
      <c r="D122" s="225" t="s">
        <v>80</v>
      </c>
      <c r="E122" s="226" t="s">
        <v>610</v>
      </c>
      <c r="F122" s="226" t="s">
        <v>611</v>
      </c>
      <c r="J122" s="227">
        <f>BK122</f>
        <v>0</v>
      </c>
      <c r="L122" s="224"/>
      <c r="M122" s="228"/>
      <c r="N122" s="229"/>
      <c r="O122" s="229"/>
      <c r="P122" s="230">
        <f>P123</f>
        <v>7.5955709999999996</v>
      </c>
      <c r="Q122" s="229"/>
      <c r="R122" s="230">
        <f>R123</f>
        <v>6.3E-2</v>
      </c>
      <c r="S122" s="229"/>
      <c r="T122" s="231">
        <f>T123</f>
        <v>0</v>
      </c>
      <c r="AR122" s="225" t="s">
        <v>91</v>
      </c>
      <c r="AT122" s="232" t="s">
        <v>80</v>
      </c>
      <c r="AU122" s="232" t="s">
        <v>81</v>
      </c>
      <c r="AY122" s="225" t="s">
        <v>260</v>
      </c>
      <c r="BK122" s="233">
        <f>BK123</f>
        <v>0</v>
      </c>
    </row>
    <row r="123" spans="1:65" s="223" customFormat="1" ht="22.95" customHeight="1">
      <c r="B123" s="224"/>
      <c r="D123" s="225" t="s">
        <v>80</v>
      </c>
      <c r="E123" s="234" t="s">
        <v>2202</v>
      </c>
      <c r="F123" s="234" t="s">
        <v>2203</v>
      </c>
      <c r="J123" s="235">
        <f>BK123</f>
        <v>0</v>
      </c>
      <c r="L123" s="224"/>
      <c r="M123" s="228"/>
      <c r="N123" s="229"/>
      <c r="O123" s="229"/>
      <c r="P123" s="230">
        <f>SUM(P124:P126)</f>
        <v>7.5955709999999996</v>
      </c>
      <c r="Q123" s="229"/>
      <c r="R123" s="230">
        <f>SUM(R124:R126)</f>
        <v>6.3E-2</v>
      </c>
      <c r="S123" s="229"/>
      <c r="T123" s="231">
        <f>SUM(T124:T126)</f>
        <v>0</v>
      </c>
      <c r="AR123" s="225" t="s">
        <v>91</v>
      </c>
      <c r="AT123" s="232" t="s">
        <v>80</v>
      </c>
      <c r="AU123" s="232" t="s">
        <v>88</v>
      </c>
      <c r="AY123" s="225" t="s">
        <v>260</v>
      </c>
      <c r="BK123" s="233">
        <f>SUM(BK124:BK126)</f>
        <v>0</v>
      </c>
    </row>
    <row r="124" spans="1:65" s="156" customFormat="1" ht="33" customHeight="1">
      <c r="A124" s="154"/>
      <c r="B124" s="91"/>
      <c r="C124" s="267" t="s">
        <v>88</v>
      </c>
      <c r="D124" s="267" t="s">
        <v>262</v>
      </c>
      <c r="E124" s="268" t="s">
        <v>2204</v>
      </c>
      <c r="F124" s="269" t="s">
        <v>2205</v>
      </c>
      <c r="G124" s="270" t="s">
        <v>617</v>
      </c>
      <c r="H124" s="271">
        <v>3</v>
      </c>
      <c r="I124" s="93">
        <v>0</v>
      </c>
      <c r="J124" s="93">
        <f>ROUND(I124*H124,2)</f>
        <v>0</v>
      </c>
      <c r="K124" s="92" t="s">
        <v>1961</v>
      </c>
      <c r="L124" s="91"/>
      <c r="M124" s="236" t="s">
        <v>1</v>
      </c>
      <c r="N124" s="237" t="s">
        <v>46</v>
      </c>
      <c r="O124" s="238">
        <v>2.5</v>
      </c>
      <c r="P124" s="238">
        <f>O124*H124</f>
        <v>7.5</v>
      </c>
      <c r="Q124" s="238">
        <v>2.1000000000000001E-2</v>
      </c>
      <c r="R124" s="238">
        <f>Q124*H124</f>
        <v>6.3E-2</v>
      </c>
      <c r="S124" s="238">
        <v>0</v>
      </c>
      <c r="T124" s="239">
        <f>S124*H124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R124" s="240" t="s">
        <v>389</v>
      </c>
      <c r="AT124" s="240" t="s">
        <v>262</v>
      </c>
      <c r="AU124" s="240" t="s">
        <v>91</v>
      </c>
      <c r="AY124" s="145" t="s">
        <v>260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45" t="s">
        <v>88</v>
      </c>
      <c r="BK124" s="241">
        <f>ROUND(I124*H124,2)</f>
        <v>0</v>
      </c>
      <c r="BL124" s="145" t="s">
        <v>389</v>
      </c>
      <c r="BM124" s="240" t="s">
        <v>2206</v>
      </c>
    </row>
    <row r="125" spans="1:65" s="248" customFormat="1">
      <c r="B125" s="249"/>
      <c r="C125" s="276"/>
      <c r="D125" s="273" t="s">
        <v>269</v>
      </c>
      <c r="E125" s="277" t="s">
        <v>1</v>
      </c>
      <c r="F125" s="278" t="s">
        <v>2207</v>
      </c>
      <c r="G125" s="276"/>
      <c r="H125" s="279">
        <v>3</v>
      </c>
      <c r="L125" s="249"/>
      <c r="M125" s="251"/>
      <c r="N125" s="252"/>
      <c r="O125" s="252"/>
      <c r="P125" s="252"/>
      <c r="Q125" s="252"/>
      <c r="R125" s="252"/>
      <c r="S125" s="252"/>
      <c r="T125" s="253"/>
      <c r="AT125" s="250" t="s">
        <v>269</v>
      </c>
      <c r="AU125" s="250" t="s">
        <v>91</v>
      </c>
      <c r="AV125" s="248" t="s">
        <v>91</v>
      </c>
      <c r="AW125" s="248" t="s">
        <v>34</v>
      </c>
      <c r="AX125" s="248" t="s">
        <v>88</v>
      </c>
      <c r="AY125" s="250" t="s">
        <v>260</v>
      </c>
    </row>
    <row r="126" spans="1:65" s="156" customFormat="1" ht="16.5" customHeight="1">
      <c r="A126" s="154"/>
      <c r="B126" s="91"/>
      <c r="C126" s="267" t="s">
        <v>91</v>
      </c>
      <c r="D126" s="267" t="s">
        <v>262</v>
      </c>
      <c r="E126" s="268" t="s">
        <v>2208</v>
      </c>
      <c r="F126" s="269" t="s">
        <v>2209</v>
      </c>
      <c r="G126" s="270" t="s">
        <v>380</v>
      </c>
      <c r="H126" s="271">
        <v>6.3E-2</v>
      </c>
      <c r="I126" s="93">
        <v>0</v>
      </c>
      <c r="J126" s="93">
        <f>ROUND(I126*H126,2)</f>
        <v>0</v>
      </c>
      <c r="K126" s="92" t="s">
        <v>266</v>
      </c>
      <c r="L126" s="91"/>
      <c r="M126" s="306" t="s">
        <v>1</v>
      </c>
      <c r="N126" s="307" t="s">
        <v>46</v>
      </c>
      <c r="O126" s="308">
        <v>1.5169999999999999</v>
      </c>
      <c r="P126" s="308">
        <f>O126*H126</f>
        <v>9.5570999999999989E-2</v>
      </c>
      <c r="Q126" s="308">
        <v>0</v>
      </c>
      <c r="R126" s="308">
        <f>Q126*H126</f>
        <v>0</v>
      </c>
      <c r="S126" s="308">
        <v>0</v>
      </c>
      <c r="T126" s="309">
        <f>S126*H126</f>
        <v>0</v>
      </c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R126" s="240" t="s">
        <v>389</v>
      </c>
      <c r="AT126" s="240" t="s">
        <v>262</v>
      </c>
      <c r="AU126" s="240" t="s">
        <v>91</v>
      </c>
      <c r="AY126" s="145" t="s">
        <v>260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45" t="s">
        <v>88</v>
      </c>
      <c r="BK126" s="241">
        <f>ROUND(I126*H126,2)</f>
        <v>0</v>
      </c>
      <c r="BL126" s="145" t="s">
        <v>389</v>
      </c>
      <c r="BM126" s="240" t="s">
        <v>2210</v>
      </c>
    </row>
    <row r="127" spans="1:65" s="156" customFormat="1" ht="6.9" customHeight="1">
      <c r="A127" s="154"/>
      <c r="B127" s="188"/>
      <c r="C127" s="189"/>
      <c r="D127" s="189"/>
      <c r="E127" s="189"/>
      <c r="F127" s="189"/>
      <c r="G127" s="189"/>
      <c r="H127" s="189"/>
      <c r="I127" s="189"/>
      <c r="J127" s="189"/>
      <c r="K127" s="189"/>
      <c r="L127" s="91"/>
      <c r="M127" s="154"/>
      <c r="O127" s="154"/>
      <c r="P127" s="154"/>
      <c r="Q127" s="154"/>
      <c r="R127" s="154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</row>
  </sheetData>
  <sheetProtection password="C7E4" sheet="1" objects="1" scenarios="1"/>
  <autoFilter ref="C120:K126"/>
  <mergeCells count="12">
    <mergeCell ref="E113:H113"/>
    <mergeCell ref="L2:V2"/>
    <mergeCell ref="E84:H84"/>
    <mergeCell ref="E86:H86"/>
    <mergeCell ref="E88:H88"/>
    <mergeCell ref="E109:H109"/>
    <mergeCell ref="E111:H111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7"/>
  <sheetViews>
    <sheetView showGridLines="0" topLeftCell="A104" workbookViewId="0">
      <selection activeCell="H126" sqref="H126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4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149</v>
      </c>
    </row>
    <row r="3" spans="1:4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4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46" ht="6.9" customHeight="1">
      <c r="B5" s="148"/>
      <c r="L5" s="148"/>
    </row>
    <row r="6" spans="1:46" ht="12" customHeight="1">
      <c r="B6" s="148"/>
      <c r="D6" s="151" t="s">
        <v>14</v>
      </c>
      <c r="L6" s="148"/>
    </row>
    <row r="7" spans="1:4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46" ht="12" customHeight="1">
      <c r="B8" s="148"/>
      <c r="D8" s="151" t="s">
        <v>204</v>
      </c>
      <c r="L8" s="148"/>
    </row>
    <row r="9" spans="1:46" s="156" customFormat="1" ht="16.5" customHeight="1">
      <c r="A9" s="154"/>
      <c r="B9" s="91"/>
      <c r="C9" s="154"/>
      <c r="D9" s="154"/>
      <c r="E9" s="152" t="s">
        <v>2108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4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46" s="156" customFormat="1" ht="16.5" customHeight="1">
      <c r="A11" s="154"/>
      <c r="B11" s="91"/>
      <c r="C11" s="154"/>
      <c r="D11" s="154"/>
      <c r="E11" s="157" t="s">
        <v>2211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4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4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4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46" s="156" customFormat="1" ht="21.75" customHeight="1">
      <c r="A15" s="154"/>
      <c r="B15" s="91"/>
      <c r="C15" s="154"/>
      <c r="D15" s="290" t="s">
        <v>222</v>
      </c>
      <c r="E15" s="154"/>
      <c r="F15" s="291" t="s">
        <v>2110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4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2112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ROUND(J121,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ROUND((SUM(BE121:BE126)),  2)</f>
        <v>0</v>
      </c>
      <c r="G35" s="154"/>
      <c r="H35" s="154"/>
      <c r="I35" s="173">
        <v>0.21</v>
      </c>
      <c r="J35" s="172">
        <f>ROUND(((SUM(BE121:BE126))*I35),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ROUND((SUM(BF121:BF126)),  2)</f>
        <v>0</v>
      </c>
      <c r="G36" s="154"/>
      <c r="H36" s="154"/>
      <c r="I36" s="173">
        <v>0.15</v>
      </c>
      <c r="J36" s="172">
        <f>ROUND(((SUM(BF121:BF126))*I36),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ROUND((SUM(BG121:BG126)),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ROUND((SUM(BH121:BH126)),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ROUND((SUM(BI121:BI126)),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2108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03.4 - Pítko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Ing. Obrtel Michal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J121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239</v>
      </c>
      <c r="E98" s="199"/>
      <c r="F98" s="199"/>
      <c r="G98" s="199"/>
      <c r="H98" s="199"/>
      <c r="I98" s="199"/>
      <c r="J98" s="200">
        <f>J122</f>
        <v>0</v>
      </c>
      <c r="L98" s="197"/>
    </row>
    <row r="99" spans="1:47" s="201" customFormat="1" ht="19.95" customHeight="1">
      <c r="B99" s="202"/>
      <c r="D99" s="203" t="s">
        <v>2201</v>
      </c>
      <c r="E99" s="204"/>
      <c r="F99" s="204"/>
      <c r="G99" s="204"/>
      <c r="H99" s="204"/>
      <c r="I99" s="204"/>
      <c r="J99" s="205">
        <f>J123</f>
        <v>0</v>
      </c>
      <c r="L99" s="202"/>
    </row>
    <row r="100" spans="1:47" s="156" customFormat="1" ht="21.75" customHeight="1">
      <c r="A100" s="154"/>
      <c r="B100" s="91"/>
      <c r="C100" s="154"/>
      <c r="D100" s="154"/>
      <c r="E100" s="154"/>
      <c r="F100" s="154"/>
      <c r="G100" s="154"/>
      <c r="H100" s="154"/>
      <c r="I100" s="154"/>
      <c r="J100" s="154"/>
      <c r="K100" s="154"/>
      <c r="L100" s="155"/>
      <c r="S100" s="154"/>
      <c r="T100" s="154"/>
      <c r="U100" s="15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</row>
    <row r="101" spans="1:47" s="156" customFormat="1" ht="6.9" customHeight="1">
      <c r="A101" s="154"/>
      <c r="B101" s="188"/>
      <c r="C101" s="189"/>
      <c r="D101" s="189"/>
      <c r="E101" s="189"/>
      <c r="F101" s="189"/>
      <c r="G101" s="189"/>
      <c r="H101" s="189"/>
      <c r="I101" s="189"/>
      <c r="J101" s="189"/>
      <c r="K101" s="189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5" spans="1:47" s="156" customFormat="1" ht="6.9" customHeight="1">
      <c r="A105" s="154"/>
      <c r="B105" s="190"/>
      <c r="C105" s="191"/>
      <c r="D105" s="191"/>
      <c r="E105" s="191"/>
      <c r="F105" s="191"/>
      <c r="G105" s="191"/>
      <c r="H105" s="191"/>
      <c r="I105" s="191"/>
      <c r="J105" s="191"/>
      <c r="K105" s="191"/>
      <c r="L105" s="155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</row>
    <row r="106" spans="1:47" s="156" customFormat="1" ht="24.9" customHeight="1">
      <c r="A106" s="154"/>
      <c r="B106" s="91"/>
      <c r="C106" s="149" t="s">
        <v>245</v>
      </c>
      <c r="D106" s="154"/>
      <c r="E106" s="154"/>
      <c r="F106" s="154"/>
      <c r="G106" s="154"/>
      <c r="H106" s="154"/>
      <c r="I106" s="154"/>
      <c r="J106" s="154"/>
      <c r="K106" s="154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6.9" customHeight="1">
      <c r="A107" s="154"/>
      <c r="B107" s="91"/>
      <c r="C107" s="154"/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12" customHeight="1">
      <c r="A108" s="154"/>
      <c r="B108" s="91"/>
      <c r="C108" s="151" t="s">
        <v>14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6.5" customHeight="1">
      <c r="A109" s="154"/>
      <c r="B109" s="91"/>
      <c r="C109" s="154"/>
      <c r="D109" s="154"/>
      <c r="E109" s="152" t="str">
        <f>E7</f>
        <v>MĚSTSKÁ PLÁŽ AREÁLU KAMENCOVÉHO JEZERA</v>
      </c>
      <c r="F109" s="153"/>
      <c r="G109" s="153"/>
      <c r="H109" s="153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ht="12" customHeight="1">
      <c r="B110" s="148"/>
      <c r="C110" s="151" t="s">
        <v>204</v>
      </c>
      <c r="L110" s="148"/>
    </row>
    <row r="111" spans="1:47" s="156" customFormat="1" ht="16.5" customHeight="1">
      <c r="A111" s="154"/>
      <c r="B111" s="91"/>
      <c r="C111" s="154"/>
      <c r="D111" s="154"/>
      <c r="E111" s="152" t="s">
        <v>2108</v>
      </c>
      <c r="F111" s="158"/>
      <c r="G111" s="158"/>
      <c r="H111" s="158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47" s="156" customFormat="1" ht="12" customHeight="1">
      <c r="A112" s="154"/>
      <c r="B112" s="91"/>
      <c r="C112" s="151" t="s">
        <v>210</v>
      </c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6.5" customHeight="1">
      <c r="A113" s="154"/>
      <c r="B113" s="91"/>
      <c r="C113" s="154"/>
      <c r="D113" s="154"/>
      <c r="E113" s="157" t="str">
        <f>E11</f>
        <v>SO 03.4 - Pítko</v>
      </c>
      <c r="F113" s="158"/>
      <c r="G113" s="158"/>
      <c r="H113" s="158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6.9" customHeight="1">
      <c r="A114" s="154"/>
      <c r="B114" s="91"/>
      <c r="C114" s="154"/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18</v>
      </c>
      <c r="D115" s="154"/>
      <c r="E115" s="154"/>
      <c r="F115" s="159" t="str">
        <f>F14</f>
        <v>CHOMUTOV</v>
      </c>
      <c r="G115" s="154"/>
      <c r="H115" s="154"/>
      <c r="I115" s="151" t="s">
        <v>20</v>
      </c>
      <c r="J115" s="160" t="str">
        <f>IF(J14="","",J14)</f>
        <v>25. 1. 2021</v>
      </c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25.65" customHeight="1">
      <c r="A117" s="154"/>
      <c r="B117" s="91"/>
      <c r="C117" s="151" t="s">
        <v>22</v>
      </c>
      <c r="D117" s="154"/>
      <c r="E117" s="154"/>
      <c r="F117" s="159" t="str">
        <f>E17</f>
        <v>Statutární město Chomutov,Zborovská 4602,Chomutov</v>
      </c>
      <c r="G117" s="154"/>
      <c r="H117" s="154"/>
      <c r="I117" s="151" t="s">
        <v>30</v>
      </c>
      <c r="J117" s="192" t="str">
        <f>E23</f>
        <v>Ing. Mgr. Lucie Radilová, DiS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5.15" customHeight="1">
      <c r="A118" s="154"/>
      <c r="B118" s="91"/>
      <c r="C118" s="151" t="s">
        <v>28</v>
      </c>
      <c r="D118" s="154"/>
      <c r="E118" s="154"/>
      <c r="F118" s="159" t="str">
        <f>IF(E20="","",E20)</f>
        <v xml:space="preserve"> </v>
      </c>
      <c r="G118" s="154"/>
      <c r="H118" s="154"/>
      <c r="I118" s="151" t="s">
        <v>35</v>
      </c>
      <c r="J118" s="192" t="str">
        <f>E26</f>
        <v>Ing. Obrtel Michal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0.35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215" customFormat="1" ht="29.25" customHeight="1">
      <c r="A120" s="206"/>
      <c r="B120" s="207"/>
      <c r="C120" s="208" t="s">
        <v>246</v>
      </c>
      <c r="D120" s="209" t="s">
        <v>66</v>
      </c>
      <c r="E120" s="209" t="s">
        <v>62</v>
      </c>
      <c r="F120" s="209" t="s">
        <v>63</v>
      </c>
      <c r="G120" s="209" t="s">
        <v>247</v>
      </c>
      <c r="H120" s="209" t="s">
        <v>248</v>
      </c>
      <c r="I120" s="209" t="s">
        <v>249</v>
      </c>
      <c r="J120" s="209" t="s">
        <v>230</v>
      </c>
      <c r="K120" s="210" t="s">
        <v>250</v>
      </c>
      <c r="L120" s="211"/>
      <c r="M120" s="212" t="s">
        <v>1</v>
      </c>
      <c r="N120" s="213" t="s">
        <v>45</v>
      </c>
      <c r="O120" s="213" t="s">
        <v>251</v>
      </c>
      <c r="P120" s="213" t="s">
        <v>252</v>
      </c>
      <c r="Q120" s="213" t="s">
        <v>253</v>
      </c>
      <c r="R120" s="213" t="s">
        <v>254</v>
      </c>
      <c r="S120" s="213" t="s">
        <v>255</v>
      </c>
      <c r="T120" s="214" t="s">
        <v>256</v>
      </c>
      <c r="U120" s="206"/>
      <c r="V120" s="206"/>
      <c r="W120" s="206"/>
      <c r="X120" s="206"/>
      <c r="Y120" s="206"/>
      <c r="Z120" s="206"/>
      <c r="AA120" s="206"/>
      <c r="AB120" s="206"/>
      <c r="AC120" s="206"/>
      <c r="AD120" s="206"/>
      <c r="AE120" s="206"/>
    </row>
    <row r="121" spans="1:65" s="156" customFormat="1" ht="22.95" customHeight="1">
      <c r="A121" s="154"/>
      <c r="B121" s="91"/>
      <c r="C121" s="216" t="s">
        <v>257</v>
      </c>
      <c r="D121" s="154"/>
      <c r="E121" s="154"/>
      <c r="F121" s="154"/>
      <c r="G121" s="154"/>
      <c r="H121" s="154"/>
      <c r="I121" s="154"/>
      <c r="J121" s="217">
        <f>BK121</f>
        <v>0</v>
      </c>
      <c r="K121" s="154"/>
      <c r="L121" s="91"/>
      <c r="M121" s="218"/>
      <c r="N121" s="219"/>
      <c r="O121" s="167"/>
      <c r="P121" s="220">
        <f>P122</f>
        <v>2.5515780000000001</v>
      </c>
      <c r="Q121" s="167"/>
      <c r="R121" s="220">
        <f>R122</f>
        <v>3.4000000000000002E-2</v>
      </c>
      <c r="S121" s="167"/>
      <c r="T121" s="221">
        <f>T122</f>
        <v>0</v>
      </c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T121" s="145" t="s">
        <v>80</v>
      </c>
      <c r="AU121" s="145" t="s">
        <v>232</v>
      </c>
      <c r="BK121" s="222">
        <f>BK122</f>
        <v>0</v>
      </c>
    </row>
    <row r="122" spans="1:65" s="223" customFormat="1" ht="25.95" customHeight="1">
      <c r="B122" s="224"/>
      <c r="D122" s="225" t="s">
        <v>80</v>
      </c>
      <c r="E122" s="226" t="s">
        <v>610</v>
      </c>
      <c r="F122" s="226" t="s">
        <v>611</v>
      </c>
      <c r="J122" s="227">
        <f>BK122</f>
        <v>0</v>
      </c>
      <c r="L122" s="224"/>
      <c r="M122" s="228"/>
      <c r="N122" s="229"/>
      <c r="O122" s="229"/>
      <c r="P122" s="230">
        <f>P123</f>
        <v>2.5515780000000001</v>
      </c>
      <c r="Q122" s="229"/>
      <c r="R122" s="230">
        <f>R123</f>
        <v>3.4000000000000002E-2</v>
      </c>
      <c r="S122" s="229"/>
      <c r="T122" s="231">
        <f>T123</f>
        <v>0</v>
      </c>
      <c r="AR122" s="225" t="s">
        <v>91</v>
      </c>
      <c r="AT122" s="232" t="s">
        <v>80</v>
      </c>
      <c r="AU122" s="232" t="s">
        <v>81</v>
      </c>
      <c r="AY122" s="225" t="s">
        <v>260</v>
      </c>
      <c r="BK122" s="233">
        <f>BK123</f>
        <v>0</v>
      </c>
    </row>
    <row r="123" spans="1:65" s="223" customFormat="1" ht="22.95" customHeight="1">
      <c r="B123" s="224"/>
      <c r="D123" s="225" t="s">
        <v>80</v>
      </c>
      <c r="E123" s="234" t="s">
        <v>2202</v>
      </c>
      <c r="F123" s="234" t="s">
        <v>2203</v>
      </c>
      <c r="J123" s="235">
        <f>BK123</f>
        <v>0</v>
      </c>
      <c r="L123" s="224"/>
      <c r="M123" s="228"/>
      <c r="N123" s="229"/>
      <c r="O123" s="229"/>
      <c r="P123" s="230">
        <f>SUM(P124:P126)</f>
        <v>2.5515780000000001</v>
      </c>
      <c r="Q123" s="229"/>
      <c r="R123" s="230">
        <f>SUM(R124:R126)</f>
        <v>3.4000000000000002E-2</v>
      </c>
      <c r="S123" s="229"/>
      <c r="T123" s="231">
        <f>SUM(T124:T126)</f>
        <v>0</v>
      </c>
      <c r="AR123" s="225" t="s">
        <v>91</v>
      </c>
      <c r="AT123" s="232" t="s">
        <v>80</v>
      </c>
      <c r="AU123" s="232" t="s">
        <v>88</v>
      </c>
      <c r="AY123" s="225" t="s">
        <v>260</v>
      </c>
      <c r="BK123" s="233">
        <f>SUM(BK124:BK126)</f>
        <v>0</v>
      </c>
    </row>
    <row r="124" spans="1:65" s="156" customFormat="1" ht="16.5" customHeight="1">
      <c r="A124" s="154"/>
      <c r="B124" s="91"/>
      <c r="C124" s="267" t="s">
        <v>88</v>
      </c>
      <c r="D124" s="267" t="s">
        <v>262</v>
      </c>
      <c r="E124" s="268" t="s">
        <v>2212</v>
      </c>
      <c r="F124" s="269" t="s">
        <v>2213</v>
      </c>
      <c r="G124" s="270" t="s">
        <v>617</v>
      </c>
      <c r="H124" s="271">
        <v>1</v>
      </c>
      <c r="I124" s="93">
        <v>0</v>
      </c>
      <c r="J124" s="93">
        <f>ROUND(I124*H124,2)</f>
        <v>0</v>
      </c>
      <c r="K124" s="92" t="s">
        <v>1961</v>
      </c>
      <c r="L124" s="91"/>
      <c r="M124" s="236" t="s">
        <v>1</v>
      </c>
      <c r="N124" s="237" t="s">
        <v>46</v>
      </c>
      <c r="O124" s="238">
        <v>2.5</v>
      </c>
      <c r="P124" s="238">
        <f>O124*H124</f>
        <v>2.5</v>
      </c>
      <c r="Q124" s="238">
        <v>3.4000000000000002E-2</v>
      </c>
      <c r="R124" s="238">
        <f>Q124*H124</f>
        <v>3.4000000000000002E-2</v>
      </c>
      <c r="S124" s="238">
        <v>0</v>
      </c>
      <c r="T124" s="239">
        <f>S124*H124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R124" s="240" t="s">
        <v>389</v>
      </c>
      <c r="AT124" s="240" t="s">
        <v>262</v>
      </c>
      <c r="AU124" s="240" t="s">
        <v>91</v>
      </c>
      <c r="AY124" s="145" t="s">
        <v>260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45" t="s">
        <v>88</v>
      </c>
      <c r="BK124" s="241">
        <f>ROUND(I124*H124,2)</f>
        <v>0</v>
      </c>
      <c r="BL124" s="145" t="s">
        <v>389</v>
      </c>
      <c r="BM124" s="240" t="s">
        <v>2214</v>
      </c>
    </row>
    <row r="125" spans="1:65" s="248" customFormat="1">
      <c r="B125" s="249"/>
      <c r="C125" s="276"/>
      <c r="D125" s="273" t="s">
        <v>269</v>
      </c>
      <c r="E125" s="277" t="s">
        <v>1</v>
      </c>
      <c r="F125" s="278" t="s">
        <v>2215</v>
      </c>
      <c r="G125" s="276"/>
      <c r="H125" s="279">
        <v>1</v>
      </c>
      <c r="L125" s="249"/>
      <c r="M125" s="251"/>
      <c r="N125" s="252"/>
      <c r="O125" s="252"/>
      <c r="P125" s="252"/>
      <c r="Q125" s="252"/>
      <c r="R125" s="252"/>
      <c r="S125" s="252"/>
      <c r="T125" s="253"/>
      <c r="AT125" s="250" t="s">
        <v>269</v>
      </c>
      <c r="AU125" s="250" t="s">
        <v>91</v>
      </c>
      <c r="AV125" s="248" t="s">
        <v>91</v>
      </c>
      <c r="AW125" s="248" t="s">
        <v>34</v>
      </c>
      <c r="AX125" s="248" t="s">
        <v>88</v>
      </c>
      <c r="AY125" s="250" t="s">
        <v>260</v>
      </c>
    </row>
    <row r="126" spans="1:65" s="156" customFormat="1" ht="16.5" customHeight="1">
      <c r="A126" s="154"/>
      <c r="B126" s="91"/>
      <c r="C126" s="267" t="s">
        <v>91</v>
      </c>
      <c r="D126" s="267" t="s">
        <v>262</v>
      </c>
      <c r="E126" s="268" t="s">
        <v>2208</v>
      </c>
      <c r="F126" s="269" t="s">
        <v>2209</v>
      </c>
      <c r="G126" s="270" t="s">
        <v>380</v>
      </c>
      <c r="H126" s="271">
        <v>3.4000000000000002E-2</v>
      </c>
      <c r="I126" s="93">
        <v>0</v>
      </c>
      <c r="J126" s="93">
        <f>ROUND(I126*H126,2)</f>
        <v>0</v>
      </c>
      <c r="K126" s="92" t="s">
        <v>266</v>
      </c>
      <c r="L126" s="91"/>
      <c r="M126" s="306" t="s">
        <v>1</v>
      </c>
      <c r="N126" s="307" t="s">
        <v>46</v>
      </c>
      <c r="O126" s="308">
        <v>1.5169999999999999</v>
      </c>
      <c r="P126" s="308">
        <f>O126*H126</f>
        <v>5.1577999999999999E-2</v>
      </c>
      <c r="Q126" s="308">
        <v>0</v>
      </c>
      <c r="R126" s="308">
        <f>Q126*H126</f>
        <v>0</v>
      </c>
      <c r="S126" s="308">
        <v>0</v>
      </c>
      <c r="T126" s="309">
        <f>S126*H126</f>
        <v>0</v>
      </c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R126" s="240" t="s">
        <v>389</v>
      </c>
      <c r="AT126" s="240" t="s">
        <v>262</v>
      </c>
      <c r="AU126" s="240" t="s">
        <v>91</v>
      </c>
      <c r="AY126" s="145" t="s">
        <v>260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45" t="s">
        <v>88</v>
      </c>
      <c r="BK126" s="241">
        <f>ROUND(I126*H126,2)</f>
        <v>0</v>
      </c>
      <c r="BL126" s="145" t="s">
        <v>389</v>
      </c>
      <c r="BM126" s="240" t="s">
        <v>2216</v>
      </c>
    </row>
    <row r="127" spans="1:65" s="156" customFormat="1" ht="6.9" customHeight="1">
      <c r="A127" s="154"/>
      <c r="B127" s="188"/>
      <c r="C127" s="189"/>
      <c r="D127" s="189"/>
      <c r="E127" s="189"/>
      <c r="F127" s="189"/>
      <c r="G127" s="189"/>
      <c r="H127" s="189"/>
      <c r="I127" s="189"/>
      <c r="J127" s="189"/>
      <c r="K127" s="189"/>
      <c r="L127" s="91"/>
      <c r="M127" s="154"/>
      <c r="O127" s="154"/>
      <c r="P127" s="154"/>
      <c r="Q127" s="154"/>
      <c r="R127" s="154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</row>
  </sheetData>
  <sheetProtection password="C7E4" sheet="1" objects="1" scenarios="1"/>
  <autoFilter ref="C120:K126"/>
  <mergeCells count="12">
    <mergeCell ref="E113:H113"/>
    <mergeCell ref="L2:V2"/>
    <mergeCell ref="E84:H84"/>
    <mergeCell ref="E86:H86"/>
    <mergeCell ref="E88:H88"/>
    <mergeCell ref="E109:H109"/>
    <mergeCell ref="E111:H111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7"/>
  <sheetViews>
    <sheetView showGridLines="0" topLeftCell="A334" workbookViewId="0">
      <selection activeCell="I345" sqref="I345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155</v>
      </c>
      <c r="AZ2" s="302" t="s">
        <v>2217</v>
      </c>
      <c r="BA2" s="302" t="s">
        <v>1</v>
      </c>
      <c r="BB2" s="302" t="s">
        <v>1</v>
      </c>
      <c r="BC2" s="302" t="s">
        <v>2218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2219</v>
      </c>
      <c r="BA3" s="302" t="s">
        <v>1</v>
      </c>
      <c r="BB3" s="302" t="s">
        <v>1</v>
      </c>
      <c r="BC3" s="302" t="s">
        <v>2220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2221</v>
      </c>
      <c r="BA4" s="302" t="s">
        <v>1</v>
      </c>
      <c r="BB4" s="302" t="s">
        <v>1</v>
      </c>
      <c r="BC4" s="302" t="s">
        <v>2222</v>
      </c>
      <c r="BD4" s="302" t="s">
        <v>91</v>
      </c>
    </row>
    <row r="5" spans="1:56" ht="6.9" customHeight="1">
      <c r="B5" s="148"/>
      <c r="L5" s="148"/>
      <c r="AZ5" s="302" t="s">
        <v>2223</v>
      </c>
      <c r="BA5" s="302" t="s">
        <v>1</v>
      </c>
      <c r="BB5" s="302" t="s">
        <v>1</v>
      </c>
      <c r="BC5" s="302" t="s">
        <v>88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2224</v>
      </c>
      <c r="BA6" s="302" t="s">
        <v>1</v>
      </c>
      <c r="BB6" s="302" t="s">
        <v>1</v>
      </c>
      <c r="BC6" s="302" t="s">
        <v>872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2225</v>
      </c>
      <c r="BA7" s="302" t="s">
        <v>1</v>
      </c>
      <c r="BB7" s="302" t="s">
        <v>1</v>
      </c>
      <c r="BC7" s="302" t="s">
        <v>2226</v>
      </c>
      <c r="BD7" s="302" t="s">
        <v>91</v>
      </c>
    </row>
    <row r="8" spans="1:56" ht="12" customHeight="1">
      <c r="B8" s="148"/>
      <c r="D8" s="151" t="s">
        <v>204</v>
      </c>
      <c r="L8" s="148"/>
    </row>
    <row r="9" spans="1:56" s="156" customFormat="1" ht="16.5" customHeight="1">
      <c r="A9" s="154"/>
      <c r="B9" s="91"/>
      <c r="C9" s="154"/>
      <c r="D9" s="154"/>
      <c r="E9" s="152" t="s">
        <v>2227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6.5" customHeight="1">
      <c r="A11" s="154"/>
      <c r="B11" s="91"/>
      <c r="C11" s="154"/>
      <c r="D11" s="154"/>
      <c r="E11" s="157" t="s">
        <v>2228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2229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ROUND((SUM(BE122:BE346)),  2)</f>
        <v>0</v>
      </c>
      <c r="G35" s="154"/>
      <c r="H35" s="154"/>
      <c r="I35" s="173">
        <v>0.21</v>
      </c>
      <c r="J35" s="172">
        <f>ROUND(((SUM(BE122:BE346))*I35),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ROUND((SUM(BF122:BF346)),  2)</f>
        <v>0</v>
      </c>
      <c r="G36" s="154"/>
      <c r="H36" s="154"/>
      <c r="I36" s="173">
        <v>0.15</v>
      </c>
      <c r="J36" s="172">
        <f>ROUND(((SUM(BF122:BF346))*I36),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ROUND((SUM(BG122:BG346)),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ROUND((SUM(BH122:BH346)),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ROUND((SUM(BI122:BI346)),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2227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16.5" customHeight="1">
      <c r="A88" s="154"/>
      <c r="B88" s="91"/>
      <c r="C88" s="154"/>
      <c r="D88" s="154"/>
      <c r="E88" s="157" t="str">
        <f>E11</f>
        <v>SO 04.1 - STROMY- výsadby, rozvojová  péče (do konce veget.období)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2230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2231</v>
      </c>
      <c r="E100" s="204"/>
      <c r="F100" s="204"/>
      <c r="G100" s="204"/>
      <c r="H100" s="204"/>
      <c r="I100" s="204"/>
      <c r="J100" s="205">
        <f>J324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2227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6.5" customHeight="1">
      <c r="A114" s="154"/>
      <c r="B114" s="91"/>
      <c r="C114" s="154"/>
      <c r="D114" s="154"/>
      <c r="E114" s="157" t="str">
        <f>E11</f>
        <v>SO 04.1 - STROMY- výsadby, rozvojová  péče (do konce veget.období)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1183.7248520000003</v>
      </c>
      <c r="Q122" s="167"/>
      <c r="R122" s="220">
        <f>R123</f>
        <v>26.204747779999998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P124+P324</f>
        <v>1183.7248520000003</v>
      </c>
      <c r="Q123" s="229"/>
      <c r="R123" s="230">
        <f>R124+R324</f>
        <v>26.204747779999998</v>
      </c>
      <c r="S123" s="229"/>
      <c r="T123" s="231">
        <f>T124+T324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BK124+BK324</f>
        <v>0</v>
      </c>
    </row>
    <row r="124" spans="1:65" s="223" customFormat="1" ht="22.95" customHeight="1">
      <c r="B124" s="224"/>
      <c r="D124" s="225" t="s">
        <v>80</v>
      </c>
      <c r="E124" s="234" t="s">
        <v>2232</v>
      </c>
      <c r="F124" s="234" t="s">
        <v>2233</v>
      </c>
      <c r="J124" s="235">
        <f>BK124</f>
        <v>0</v>
      </c>
      <c r="L124" s="224"/>
      <c r="M124" s="228"/>
      <c r="N124" s="229"/>
      <c r="O124" s="229"/>
      <c r="P124" s="230">
        <f>SUM(P125:P323)</f>
        <v>1012.0728520000002</v>
      </c>
      <c r="Q124" s="229"/>
      <c r="R124" s="230">
        <f>SUM(R125:R323)</f>
        <v>26.204747779999998</v>
      </c>
      <c r="S124" s="229"/>
      <c r="T124" s="231">
        <f>SUM(T125:T323)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SUM(BK125:BK323)</f>
        <v>0</v>
      </c>
    </row>
    <row r="125" spans="1:65" s="156" customFormat="1" ht="16.5" customHeight="1">
      <c r="A125" s="154"/>
      <c r="B125" s="91"/>
      <c r="C125" s="267" t="s">
        <v>88</v>
      </c>
      <c r="D125" s="267" t="s">
        <v>262</v>
      </c>
      <c r="E125" s="268" t="s">
        <v>2234</v>
      </c>
      <c r="F125" s="269" t="s">
        <v>387</v>
      </c>
      <c r="G125" s="270" t="s">
        <v>308</v>
      </c>
      <c r="H125" s="271">
        <v>52</v>
      </c>
      <c r="I125" s="93">
        <v>0</v>
      </c>
      <c r="J125" s="93">
        <f>ROUND(I125*H125,2)</f>
        <v>0</v>
      </c>
      <c r="K125" s="92" t="s">
        <v>266</v>
      </c>
      <c r="L125" s="91"/>
      <c r="M125" s="236" t="s">
        <v>1</v>
      </c>
      <c r="N125" s="237" t="s">
        <v>46</v>
      </c>
      <c r="O125" s="238">
        <v>8.9999999999999993E-3</v>
      </c>
      <c r="P125" s="238">
        <f>O125*H125</f>
        <v>0.46799999999999997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2235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271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2236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2237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2238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2239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2240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92" customFormat="1">
      <c r="B133" s="293"/>
      <c r="C133" s="298"/>
      <c r="D133" s="273" t="s">
        <v>269</v>
      </c>
      <c r="E133" s="299" t="s">
        <v>1</v>
      </c>
      <c r="F133" s="300" t="s">
        <v>276</v>
      </c>
      <c r="G133" s="298"/>
      <c r="H133" s="301">
        <v>0</v>
      </c>
      <c r="L133" s="293"/>
      <c r="M133" s="295"/>
      <c r="N133" s="296"/>
      <c r="O133" s="296"/>
      <c r="P133" s="296"/>
      <c r="Q133" s="296"/>
      <c r="R133" s="296"/>
      <c r="S133" s="296"/>
      <c r="T133" s="297"/>
      <c r="AT133" s="294" t="s">
        <v>269</v>
      </c>
      <c r="AU133" s="294" t="s">
        <v>91</v>
      </c>
      <c r="AV133" s="292" t="s">
        <v>277</v>
      </c>
      <c r="AW133" s="292" t="s">
        <v>34</v>
      </c>
      <c r="AX133" s="292" t="s">
        <v>81</v>
      </c>
      <c r="AY133" s="294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2241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2242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2243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2244</v>
      </c>
      <c r="G137" s="276"/>
      <c r="H137" s="279">
        <v>14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81</v>
      </c>
      <c r="AY137" s="250" t="s">
        <v>260</v>
      </c>
    </row>
    <row r="138" spans="1:65" s="248" customFormat="1">
      <c r="B138" s="249"/>
      <c r="C138" s="276"/>
      <c r="D138" s="273" t="s">
        <v>269</v>
      </c>
      <c r="E138" s="277" t="s">
        <v>1</v>
      </c>
      <c r="F138" s="278" t="s">
        <v>2245</v>
      </c>
      <c r="G138" s="276"/>
      <c r="H138" s="279">
        <v>88</v>
      </c>
      <c r="L138" s="249"/>
      <c r="M138" s="251"/>
      <c r="N138" s="252"/>
      <c r="O138" s="252"/>
      <c r="P138" s="252"/>
      <c r="Q138" s="252"/>
      <c r="R138" s="252"/>
      <c r="S138" s="252"/>
      <c r="T138" s="253"/>
      <c r="AT138" s="250" t="s">
        <v>269</v>
      </c>
      <c r="AU138" s="250" t="s">
        <v>91</v>
      </c>
      <c r="AV138" s="248" t="s">
        <v>91</v>
      </c>
      <c r="AW138" s="248" t="s">
        <v>34</v>
      </c>
      <c r="AX138" s="248" t="s">
        <v>81</v>
      </c>
      <c r="AY138" s="250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2246</v>
      </c>
      <c r="G139" s="276"/>
      <c r="H139" s="279">
        <v>2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48" customFormat="1">
      <c r="B140" s="249"/>
      <c r="C140" s="276"/>
      <c r="D140" s="273" t="s">
        <v>269</v>
      </c>
      <c r="E140" s="277" t="s">
        <v>1</v>
      </c>
      <c r="F140" s="278" t="s">
        <v>2247</v>
      </c>
      <c r="G140" s="276"/>
      <c r="H140" s="279">
        <v>-52</v>
      </c>
      <c r="L140" s="249"/>
      <c r="M140" s="251"/>
      <c r="N140" s="252"/>
      <c r="O140" s="252"/>
      <c r="P140" s="252"/>
      <c r="Q140" s="252"/>
      <c r="R140" s="252"/>
      <c r="S140" s="252"/>
      <c r="T140" s="253"/>
      <c r="AT140" s="250" t="s">
        <v>269</v>
      </c>
      <c r="AU140" s="250" t="s">
        <v>91</v>
      </c>
      <c r="AV140" s="248" t="s">
        <v>91</v>
      </c>
      <c r="AW140" s="248" t="s">
        <v>34</v>
      </c>
      <c r="AX140" s="248" t="s">
        <v>81</v>
      </c>
      <c r="AY140" s="250" t="s">
        <v>260</v>
      </c>
    </row>
    <row r="141" spans="1:65" s="292" customFormat="1">
      <c r="B141" s="293"/>
      <c r="C141" s="298"/>
      <c r="D141" s="273" t="s">
        <v>269</v>
      </c>
      <c r="E141" s="299" t="s">
        <v>1</v>
      </c>
      <c r="F141" s="300" t="s">
        <v>2248</v>
      </c>
      <c r="G141" s="298"/>
      <c r="H141" s="301">
        <v>52</v>
      </c>
      <c r="L141" s="293"/>
      <c r="M141" s="295"/>
      <c r="N141" s="296"/>
      <c r="O141" s="296"/>
      <c r="P141" s="296"/>
      <c r="Q141" s="296"/>
      <c r="R141" s="296"/>
      <c r="S141" s="296"/>
      <c r="T141" s="297"/>
      <c r="AT141" s="294" t="s">
        <v>269</v>
      </c>
      <c r="AU141" s="294" t="s">
        <v>91</v>
      </c>
      <c r="AV141" s="292" t="s">
        <v>277</v>
      </c>
      <c r="AW141" s="292" t="s">
        <v>34</v>
      </c>
      <c r="AX141" s="292" t="s">
        <v>81</v>
      </c>
      <c r="AY141" s="294" t="s">
        <v>260</v>
      </c>
    </row>
    <row r="142" spans="1:65" s="258" customFormat="1">
      <c r="B142" s="259"/>
      <c r="C142" s="285"/>
      <c r="D142" s="273" t="s">
        <v>269</v>
      </c>
      <c r="E142" s="286" t="s">
        <v>2249</v>
      </c>
      <c r="F142" s="287" t="s">
        <v>279</v>
      </c>
      <c r="G142" s="285"/>
      <c r="H142" s="288">
        <v>52</v>
      </c>
      <c r="L142" s="259"/>
      <c r="M142" s="261"/>
      <c r="N142" s="262"/>
      <c r="O142" s="262"/>
      <c r="P142" s="262"/>
      <c r="Q142" s="262"/>
      <c r="R142" s="262"/>
      <c r="S142" s="262"/>
      <c r="T142" s="263"/>
      <c r="AT142" s="260" t="s">
        <v>269</v>
      </c>
      <c r="AU142" s="260" t="s">
        <v>91</v>
      </c>
      <c r="AV142" s="258" t="s">
        <v>267</v>
      </c>
      <c r="AW142" s="258" t="s">
        <v>34</v>
      </c>
      <c r="AX142" s="258" t="s">
        <v>88</v>
      </c>
      <c r="AY142" s="260" t="s">
        <v>260</v>
      </c>
    </row>
    <row r="143" spans="1:65" s="156" customFormat="1" ht="22.8">
      <c r="A143" s="154"/>
      <c r="B143" s="91"/>
      <c r="C143" s="267" t="s">
        <v>91</v>
      </c>
      <c r="D143" s="267" t="s">
        <v>262</v>
      </c>
      <c r="E143" s="268" t="s">
        <v>378</v>
      </c>
      <c r="F143" s="269" t="s">
        <v>379</v>
      </c>
      <c r="G143" s="270" t="s">
        <v>380</v>
      </c>
      <c r="H143" s="271">
        <v>91</v>
      </c>
      <c r="I143" s="93">
        <v>0</v>
      </c>
      <c r="J143" s="93">
        <f>ROUND(I143*H143,2)</f>
        <v>0</v>
      </c>
      <c r="K143" s="92" t="s">
        <v>292</v>
      </c>
      <c r="L143" s="91"/>
      <c r="M143" s="236" t="s">
        <v>1</v>
      </c>
      <c r="N143" s="237" t="s">
        <v>46</v>
      </c>
      <c r="O143" s="238">
        <v>0</v>
      </c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2250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2251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383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92" customFormat="1">
      <c r="B146" s="293"/>
      <c r="C146" s="298"/>
      <c r="D146" s="273" t="s">
        <v>269</v>
      </c>
      <c r="E146" s="299" t="s">
        <v>1</v>
      </c>
      <c r="F146" s="300" t="s">
        <v>312</v>
      </c>
      <c r="G146" s="298"/>
      <c r="H146" s="301">
        <v>0</v>
      </c>
      <c r="L146" s="293"/>
      <c r="M146" s="295"/>
      <c r="N146" s="296"/>
      <c r="O146" s="296"/>
      <c r="P146" s="296"/>
      <c r="Q146" s="296"/>
      <c r="R146" s="296"/>
      <c r="S146" s="296"/>
      <c r="T146" s="297"/>
      <c r="AT146" s="294" t="s">
        <v>269</v>
      </c>
      <c r="AU146" s="294" t="s">
        <v>91</v>
      </c>
      <c r="AV146" s="292" t="s">
        <v>277</v>
      </c>
      <c r="AW146" s="292" t="s">
        <v>34</v>
      </c>
      <c r="AX146" s="292" t="s">
        <v>81</v>
      </c>
      <c r="AY146" s="294" t="s">
        <v>260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2252</v>
      </c>
      <c r="G147" s="276"/>
      <c r="H147" s="279">
        <v>91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88</v>
      </c>
      <c r="AY147" s="250" t="s">
        <v>260</v>
      </c>
    </row>
    <row r="148" spans="1:65" s="156" customFormat="1" ht="16.5" customHeight="1">
      <c r="A148" s="154"/>
      <c r="B148" s="91"/>
      <c r="C148" s="267" t="s">
        <v>277</v>
      </c>
      <c r="D148" s="267" t="s">
        <v>262</v>
      </c>
      <c r="E148" s="268" t="s">
        <v>1471</v>
      </c>
      <c r="F148" s="269" t="s">
        <v>1472</v>
      </c>
      <c r="G148" s="270" t="s">
        <v>308</v>
      </c>
      <c r="H148" s="271">
        <v>11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1.7629999999999999</v>
      </c>
      <c r="P148" s="238">
        <f>O148*H148</f>
        <v>19.393000000000001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2253</v>
      </c>
    </row>
    <row r="149" spans="1:65" s="242" customFormat="1">
      <c r="B149" s="243"/>
      <c r="C149" s="272"/>
      <c r="D149" s="273" t="s">
        <v>269</v>
      </c>
      <c r="E149" s="274" t="s">
        <v>1</v>
      </c>
      <c r="F149" s="275" t="s">
        <v>2254</v>
      </c>
      <c r="G149" s="272"/>
      <c r="H149" s="274" t="s">
        <v>1</v>
      </c>
      <c r="L149" s="243"/>
      <c r="M149" s="245"/>
      <c r="N149" s="246"/>
      <c r="O149" s="246"/>
      <c r="P149" s="246"/>
      <c r="Q149" s="246"/>
      <c r="R149" s="246"/>
      <c r="S149" s="246"/>
      <c r="T149" s="247"/>
      <c r="AT149" s="244" t="s">
        <v>269</v>
      </c>
      <c r="AU149" s="244" t="s">
        <v>91</v>
      </c>
      <c r="AV149" s="242" t="s">
        <v>88</v>
      </c>
      <c r="AW149" s="242" t="s">
        <v>34</v>
      </c>
      <c r="AX149" s="242" t="s">
        <v>81</v>
      </c>
      <c r="AY149" s="244" t="s">
        <v>260</v>
      </c>
    </row>
    <row r="150" spans="1:65" s="292" customFormat="1">
      <c r="B150" s="293"/>
      <c r="C150" s="298"/>
      <c r="D150" s="273" t="s">
        <v>269</v>
      </c>
      <c r="E150" s="299" t="s">
        <v>1</v>
      </c>
      <c r="F150" s="300" t="s">
        <v>312</v>
      </c>
      <c r="G150" s="298"/>
      <c r="H150" s="301">
        <v>0</v>
      </c>
      <c r="L150" s="293"/>
      <c r="M150" s="295"/>
      <c r="N150" s="296"/>
      <c r="O150" s="296"/>
      <c r="P150" s="296"/>
      <c r="Q150" s="296"/>
      <c r="R150" s="296"/>
      <c r="S150" s="296"/>
      <c r="T150" s="297"/>
      <c r="AT150" s="294" t="s">
        <v>269</v>
      </c>
      <c r="AU150" s="294" t="s">
        <v>91</v>
      </c>
      <c r="AV150" s="292" t="s">
        <v>277</v>
      </c>
      <c r="AW150" s="292" t="s">
        <v>34</v>
      </c>
      <c r="AX150" s="292" t="s">
        <v>81</v>
      </c>
      <c r="AY150" s="294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2255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2256</v>
      </c>
      <c r="G152" s="276"/>
      <c r="H152" s="279">
        <v>11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58" customFormat="1">
      <c r="B153" s="259"/>
      <c r="C153" s="285"/>
      <c r="D153" s="273" t="s">
        <v>269</v>
      </c>
      <c r="E153" s="286" t="s">
        <v>1</v>
      </c>
      <c r="F153" s="287" t="s">
        <v>279</v>
      </c>
      <c r="G153" s="285"/>
      <c r="H153" s="288">
        <v>11</v>
      </c>
      <c r="L153" s="259"/>
      <c r="M153" s="261"/>
      <c r="N153" s="262"/>
      <c r="O153" s="262"/>
      <c r="P153" s="262"/>
      <c r="Q153" s="262"/>
      <c r="R153" s="262"/>
      <c r="S153" s="262"/>
      <c r="T153" s="263"/>
      <c r="AT153" s="260" t="s">
        <v>269</v>
      </c>
      <c r="AU153" s="260" t="s">
        <v>91</v>
      </c>
      <c r="AV153" s="258" t="s">
        <v>267</v>
      </c>
      <c r="AW153" s="258" t="s">
        <v>34</v>
      </c>
      <c r="AX153" s="258" t="s">
        <v>88</v>
      </c>
      <c r="AY153" s="260" t="s">
        <v>260</v>
      </c>
    </row>
    <row r="154" spans="1:65" s="156" customFormat="1" ht="21.75" customHeight="1">
      <c r="A154" s="154"/>
      <c r="B154" s="91"/>
      <c r="C154" s="267" t="s">
        <v>267</v>
      </c>
      <c r="D154" s="267" t="s">
        <v>262</v>
      </c>
      <c r="E154" s="268" t="s">
        <v>2257</v>
      </c>
      <c r="F154" s="269" t="s">
        <v>2258</v>
      </c>
      <c r="G154" s="270" t="s">
        <v>397</v>
      </c>
      <c r="H154" s="271">
        <v>52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7.798</v>
      </c>
      <c r="P154" s="238">
        <f>O154*H154</f>
        <v>405.49599999999998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2259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2243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2260</v>
      </c>
      <c r="G156" s="276"/>
      <c r="H156" s="279">
        <v>7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81</v>
      </c>
      <c r="AY156" s="250" t="s">
        <v>260</v>
      </c>
    </row>
    <row r="157" spans="1:65" s="248" customFormat="1">
      <c r="B157" s="249"/>
      <c r="C157" s="276"/>
      <c r="D157" s="273" t="s">
        <v>269</v>
      </c>
      <c r="E157" s="277" t="s">
        <v>1</v>
      </c>
      <c r="F157" s="278" t="s">
        <v>2261</v>
      </c>
      <c r="G157" s="276"/>
      <c r="H157" s="279">
        <v>44</v>
      </c>
      <c r="L157" s="249"/>
      <c r="M157" s="251"/>
      <c r="N157" s="252"/>
      <c r="O157" s="252"/>
      <c r="P157" s="252"/>
      <c r="Q157" s="252"/>
      <c r="R157" s="252"/>
      <c r="S157" s="252"/>
      <c r="T157" s="253"/>
      <c r="AT157" s="250" t="s">
        <v>269</v>
      </c>
      <c r="AU157" s="250" t="s">
        <v>91</v>
      </c>
      <c r="AV157" s="248" t="s">
        <v>91</v>
      </c>
      <c r="AW157" s="248" t="s">
        <v>34</v>
      </c>
      <c r="AX157" s="248" t="s">
        <v>81</v>
      </c>
      <c r="AY157" s="250" t="s">
        <v>260</v>
      </c>
    </row>
    <row r="158" spans="1:65" s="248" customFormat="1">
      <c r="B158" s="249"/>
      <c r="C158" s="276"/>
      <c r="D158" s="273" t="s">
        <v>269</v>
      </c>
      <c r="E158" s="277" t="s">
        <v>1</v>
      </c>
      <c r="F158" s="278" t="s">
        <v>2262</v>
      </c>
      <c r="G158" s="276"/>
      <c r="H158" s="279">
        <v>1</v>
      </c>
      <c r="L158" s="249"/>
      <c r="M158" s="251"/>
      <c r="N158" s="252"/>
      <c r="O158" s="252"/>
      <c r="P158" s="252"/>
      <c r="Q158" s="252"/>
      <c r="R158" s="252"/>
      <c r="S158" s="252"/>
      <c r="T158" s="253"/>
      <c r="AT158" s="250" t="s">
        <v>269</v>
      </c>
      <c r="AU158" s="250" t="s">
        <v>91</v>
      </c>
      <c r="AV158" s="248" t="s">
        <v>91</v>
      </c>
      <c r="AW158" s="248" t="s">
        <v>34</v>
      </c>
      <c r="AX158" s="248" t="s">
        <v>81</v>
      </c>
      <c r="AY158" s="250" t="s">
        <v>260</v>
      </c>
    </row>
    <row r="159" spans="1:65" s="258" customFormat="1">
      <c r="B159" s="259"/>
      <c r="C159" s="285"/>
      <c r="D159" s="273" t="s">
        <v>269</v>
      </c>
      <c r="E159" s="286" t="s">
        <v>1</v>
      </c>
      <c r="F159" s="287" t="s">
        <v>279</v>
      </c>
      <c r="G159" s="285"/>
      <c r="H159" s="288">
        <v>52</v>
      </c>
      <c r="L159" s="259"/>
      <c r="M159" s="261"/>
      <c r="N159" s="262"/>
      <c r="O159" s="262"/>
      <c r="P159" s="262"/>
      <c r="Q159" s="262"/>
      <c r="R159" s="262"/>
      <c r="S159" s="262"/>
      <c r="T159" s="263"/>
      <c r="AT159" s="260" t="s">
        <v>269</v>
      </c>
      <c r="AU159" s="260" t="s">
        <v>91</v>
      </c>
      <c r="AV159" s="258" t="s">
        <v>267</v>
      </c>
      <c r="AW159" s="258" t="s">
        <v>34</v>
      </c>
      <c r="AX159" s="258" t="s">
        <v>88</v>
      </c>
      <c r="AY159" s="260" t="s">
        <v>260</v>
      </c>
    </row>
    <row r="160" spans="1:65" s="156" customFormat="1" ht="16.5" customHeight="1">
      <c r="A160" s="154"/>
      <c r="B160" s="91"/>
      <c r="C160" s="267" t="s">
        <v>296</v>
      </c>
      <c r="D160" s="267" t="s">
        <v>262</v>
      </c>
      <c r="E160" s="268" t="s">
        <v>2263</v>
      </c>
      <c r="F160" s="269" t="s">
        <v>2264</v>
      </c>
      <c r="G160" s="270" t="s">
        <v>308</v>
      </c>
      <c r="H160" s="271">
        <v>72.8</v>
      </c>
      <c r="I160" s="93">
        <v>0</v>
      </c>
      <c r="J160" s="93">
        <f>ROUND(I160*H160,2)</f>
        <v>0</v>
      </c>
      <c r="K160" s="92" t="s">
        <v>266</v>
      </c>
      <c r="L160" s="91"/>
      <c r="M160" s="236" t="s">
        <v>1</v>
      </c>
      <c r="N160" s="237" t="s">
        <v>46</v>
      </c>
      <c r="O160" s="238">
        <v>0.85399999999999998</v>
      </c>
      <c r="P160" s="238">
        <f>O160*H160</f>
        <v>62.171199999999999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267</v>
      </c>
      <c r="AT160" s="240" t="s">
        <v>262</v>
      </c>
      <c r="AU160" s="240" t="s">
        <v>91</v>
      </c>
      <c r="AY160" s="145" t="s">
        <v>260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45" t="s">
        <v>88</v>
      </c>
      <c r="BK160" s="241">
        <f>ROUND(I160*H160,2)</f>
        <v>0</v>
      </c>
      <c r="BL160" s="145" t="s">
        <v>267</v>
      </c>
      <c r="BM160" s="240" t="s">
        <v>2265</v>
      </c>
    </row>
    <row r="161" spans="1:65" s="242" customFormat="1">
      <c r="B161" s="243"/>
      <c r="C161" s="272"/>
      <c r="D161" s="273" t="s">
        <v>269</v>
      </c>
      <c r="E161" s="274" t="s">
        <v>1</v>
      </c>
      <c r="F161" s="275" t="s">
        <v>2266</v>
      </c>
      <c r="G161" s="272"/>
      <c r="H161" s="274" t="s">
        <v>1</v>
      </c>
      <c r="L161" s="243"/>
      <c r="M161" s="245"/>
      <c r="N161" s="246"/>
      <c r="O161" s="246"/>
      <c r="P161" s="246"/>
      <c r="Q161" s="246"/>
      <c r="R161" s="246"/>
      <c r="S161" s="246"/>
      <c r="T161" s="247"/>
      <c r="AT161" s="244" t="s">
        <v>269</v>
      </c>
      <c r="AU161" s="244" t="s">
        <v>91</v>
      </c>
      <c r="AV161" s="242" t="s">
        <v>88</v>
      </c>
      <c r="AW161" s="242" t="s">
        <v>34</v>
      </c>
      <c r="AX161" s="242" t="s">
        <v>81</v>
      </c>
      <c r="AY161" s="244" t="s">
        <v>260</v>
      </c>
    </row>
    <row r="162" spans="1:65" s="242" customFormat="1">
      <c r="B162" s="243"/>
      <c r="C162" s="272"/>
      <c r="D162" s="273" t="s">
        <v>269</v>
      </c>
      <c r="E162" s="274" t="s">
        <v>1</v>
      </c>
      <c r="F162" s="275" t="s">
        <v>2267</v>
      </c>
      <c r="G162" s="272"/>
      <c r="H162" s="274" t="s">
        <v>1</v>
      </c>
      <c r="L162" s="243"/>
      <c r="M162" s="245"/>
      <c r="N162" s="246"/>
      <c r="O162" s="246"/>
      <c r="P162" s="246"/>
      <c r="Q162" s="246"/>
      <c r="R162" s="246"/>
      <c r="S162" s="246"/>
      <c r="T162" s="247"/>
      <c r="AT162" s="244" t="s">
        <v>269</v>
      </c>
      <c r="AU162" s="244" t="s">
        <v>91</v>
      </c>
      <c r="AV162" s="242" t="s">
        <v>88</v>
      </c>
      <c r="AW162" s="242" t="s">
        <v>34</v>
      </c>
      <c r="AX162" s="242" t="s">
        <v>81</v>
      </c>
      <c r="AY162" s="244" t="s">
        <v>260</v>
      </c>
    </row>
    <row r="163" spans="1:65" s="242" customFormat="1">
      <c r="B163" s="243"/>
      <c r="C163" s="272"/>
      <c r="D163" s="273" t="s">
        <v>269</v>
      </c>
      <c r="E163" s="274" t="s">
        <v>1</v>
      </c>
      <c r="F163" s="275" t="s">
        <v>2268</v>
      </c>
      <c r="G163" s="272"/>
      <c r="H163" s="274" t="s">
        <v>1</v>
      </c>
      <c r="L163" s="243"/>
      <c r="M163" s="245"/>
      <c r="N163" s="246"/>
      <c r="O163" s="246"/>
      <c r="P163" s="246"/>
      <c r="Q163" s="246"/>
      <c r="R163" s="246"/>
      <c r="S163" s="246"/>
      <c r="T163" s="247"/>
      <c r="AT163" s="244" t="s">
        <v>269</v>
      </c>
      <c r="AU163" s="244" t="s">
        <v>91</v>
      </c>
      <c r="AV163" s="242" t="s">
        <v>88</v>
      </c>
      <c r="AW163" s="242" t="s">
        <v>34</v>
      </c>
      <c r="AX163" s="242" t="s">
        <v>81</v>
      </c>
      <c r="AY163" s="244" t="s">
        <v>260</v>
      </c>
    </row>
    <row r="164" spans="1:65" s="248" customFormat="1">
      <c r="B164" s="249"/>
      <c r="C164" s="276"/>
      <c r="D164" s="273" t="s">
        <v>269</v>
      </c>
      <c r="E164" s="277" t="s">
        <v>1</v>
      </c>
      <c r="F164" s="278" t="s">
        <v>2269</v>
      </c>
      <c r="G164" s="276"/>
      <c r="H164" s="279">
        <v>52</v>
      </c>
      <c r="L164" s="249"/>
      <c r="M164" s="251"/>
      <c r="N164" s="252"/>
      <c r="O164" s="252"/>
      <c r="P164" s="252"/>
      <c r="Q164" s="252"/>
      <c r="R164" s="252"/>
      <c r="S164" s="252"/>
      <c r="T164" s="253"/>
      <c r="AT164" s="250" t="s">
        <v>269</v>
      </c>
      <c r="AU164" s="250" t="s">
        <v>91</v>
      </c>
      <c r="AV164" s="248" t="s">
        <v>91</v>
      </c>
      <c r="AW164" s="248" t="s">
        <v>34</v>
      </c>
      <c r="AX164" s="248" t="s">
        <v>81</v>
      </c>
      <c r="AY164" s="250" t="s">
        <v>260</v>
      </c>
    </row>
    <row r="165" spans="1:65" s="248" customFormat="1">
      <c r="B165" s="249"/>
      <c r="C165" s="276"/>
      <c r="D165" s="273" t="s">
        <v>269</v>
      </c>
      <c r="E165" s="277" t="s">
        <v>1</v>
      </c>
      <c r="F165" s="278" t="s">
        <v>2270</v>
      </c>
      <c r="G165" s="276"/>
      <c r="H165" s="279">
        <v>20.8</v>
      </c>
      <c r="L165" s="249"/>
      <c r="M165" s="251"/>
      <c r="N165" s="252"/>
      <c r="O165" s="252"/>
      <c r="P165" s="252"/>
      <c r="Q165" s="252"/>
      <c r="R165" s="252"/>
      <c r="S165" s="252"/>
      <c r="T165" s="253"/>
      <c r="AT165" s="250" t="s">
        <v>269</v>
      </c>
      <c r="AU165" s="250" t="s">
        <v>91</v>
      </c>
      <c r="AV165" s="248" t="s">
        <v>91</v>
      </c>
      <c r="AW165" s="248" t="s">
        <v>34</v>
      </c>
      <c r="AX165" s="248" t="s">
        <v>81</v>
      </c>
      <c r="AY165" s="250" t="s">
        <v>260</v>
      </c>
    </row>
    <row r="166" spans="1:65" s="258" customFormat="1">
      <c r="B166" s="259"/>
      <c r="C166" s="285"/>
      <c r="D166" s="273" t="s">
        <v>269</v>
      </c>
      <c r="E166" s="286" t="s">
        <v>1</v>
      </c>
      <c r="F166" s="287" t="s">
        <v>279</v>
      </c>
      <c r="G166" s="285"/>
      <c r="H166" s="288">
        <v>72.8</v>
      </c>
      <c r="L166" s="259"/>
      <c r="M166" s="261"/>
      <c r="N166" s="262"/>
      <c r="O166" s="262"/>
      <c r="P166" s="262"/>
      <c r="Q166" s="262"/>
      <c r="R166" s="262"/>
      <c r="S166" s="262"/>
      <c r="T166" s="263"/>
      <c r="AT166" s="260" t="s">
        <v>269</v>
      </c>
      <c r="AU166" s="260" t="s">
        <v>91</v>
      </c>
      <c r="AV166" s="258" t="s">
        <v>267</v>
      </c>
      <c r="AW166" s="258" t="s">
        <v>34</v>
      </c>
      <c r="AX166" s="258" t="s">
        <v>88</v>
      </c>
      <c r="AY166" s="260" t="s">
        <v>260</v>
      </c>
    </row>
    <row r="167" spans="1:65" s="156" customFormat="1" ht="16.5" customHeight="1">
      <c r="A167" s="154"/>
      <c r="B167" s="91"/>
      <c r="C167" s="310" t="s">
        <v>305</v>
      </c>
      <c r="D167" s="310" t="s">
        <v>633</v>
      </c>
      <c r="E167" s="311" t="s">
        <v>2271</v>
      </c>
      <c r="F167" s="312" t="s">
        <v>2272</v>
      </c>
      <c r="G167" s="313" t="s">
        <v>308</v>
      </c>
      <c r="H167" s="314">
        <v>56</v>
      </c>
      <c r="I167" s="95">
        <v>0</v>
      </c>
      <c r="J167" s="95">
        <f>ROUND(I167*H167,2)</f>
        <v>0</v>
      </c>
      <c r="K167" s="94" t="s">
        <v>266</v>
      </c>
      <c r="L167" s="303"/>
      <c r="M167" s="304" t="s">
        <v>1</v>
      </c>
      <c r="N167" s="305" t="s">
        <v>46</v>
      </c>
      <c r="O167" s="238">
        <v>0</v>
      </c>
      <c r="P167" s="238">
        <f>O167*H167</f>
        <v>0</v>
      </c>
      <c r="Q167" s="238">
        <v>0.22</v>
      </c>
      <c r="R167" s="238">
        <f>Q167*H167</f>
        <v>12.32</v>
      </c>
      <c r="S167" s="238">
        <v>0</v>
      </c>
      <c r="T167" s="239">
        <f>S167*H167</f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322</v>
      </c>
      <c r="AT167" s="240" t="s">
        <v>633</v>
      </c>
      <c r="AU167" s="240" t="s">
        <v>91</v>
      </c>
      <c r="AY167" s="145" t="s">
        <v>260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45" t="s">
        <v>88</v>
      </c>
      <c r="BK167" s="241">
        <f>ROUND(I167*H167,2)</f>
        <v>0</v>
      </c>
      <c r="BL167" s="145" t="s">
        <v>267</v>
      </c>
      <c r="BM167" s="240" t="s">
        <v>2273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2274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2275</v>
      </c>
      <c r="G169" s="276"/>
      <c r="H169" s="279">
        <v>56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81</v>
      </c>
      <c r="AY169" s="250" t="s">
        <v>260</v>
      </c>
    </row>
    <row r="170" spans="1:65" s="292" customFormat="1">
      <c r="B170" s="293"/>
      <c r="C170" s="298"/>
      <c r="D170" s="273" t="s">
        <v>269</v>
      </c>
      <c r="E170" s="299" t="s">
        <v>1</v>
      </c>
      <c r="F170" s="300" t="s">
        <v>312</v>
      </c>
      <c r="G170" s="298"/>
      <c r="H170" s="301">
        <v>56</v>
      </c>
      <c r="L170" s="293"/>
      <c r="M170" s="295"/>
      <c r="N170" s="296"/>
      <c r="O170" s="296"/>
      <c r="P170" s="296"/>
      <c r="Q170" s="296"/>
      <c r="R170" s="296"/>
      <c r="S170" s="296"/>
      <c r="T170" s="297"/>
      <c r="AT170" s="294" t="s">
        <v>269</v>
      </c>
      <c r="AU170" s="294" t="s">
        <v>91</v>
      </c>
      <c r="AV170" s="292" t="s">
        <v>277</v>
      </c>
      <c r="AW170" s="292" t="s">
        <v>34</v>
      </c>
      <c r="AX170" s="292" t="s">
        <v>88</v>
      </c>
      <c r="AY170" s="294" t="s">
        <v>260</v>
      </c>
    </row>
    <row r="171" spans="1:65" s="156" customFormat="1" ht="16.5" customHeight="1">
      <c r="A171" s="154"/>
      <c r="B171" s="91"/>
      <c r="C171" s="267" t="s">
        <v>313</v>
      </c>
      <c r="D171" s="267" t="s">
        <v>262</v>
      </c>
      <c r="E171" s="268" t="s">
        <v>2276</v>
      </c>
      <c r="F171" s="269" t="s">
        <v>2277</v>
      </c>
      <c r="G171" s="270" t="s">
        <v>299</v>
      </c>
      <c r="H171" s="271">
        <v>77.409000000000006</v>
      </c>
      <c r="I171" s="93">
        <v>0</v>
      </c>
      <c r="J171" s="93">
        <f>ROUND(I171*H171,2)</f>
        <v>0</v>
      </c>
      <c r="K171" s="92" t="s">
        <v>266</v>
      </c>
      <c r="L171" s="91"/>
      <c r="M171" s="236" t="s">
        <v>1</v>
      </c>
      <c r="N171" s="237" t="s">
        <v>46</v>
      </c>
      <c r="O171" s="238">
        <v>0.8</v>
      </c>
      <c r="P171" s="238">
        <f>O171*H171</f>
        <v>61.927200000000006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2278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2254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2" customFormat="1">
      <c r="B173" s="243"/>
      <c r="C173" s="272"/>
      <c r="D173" s="273" t="s">
        <v>269</v>
      </c>
      <c r="E173" s="274" t="s">
        <v>1</v>
      </c>
      <c r="F173" s="275" t="s">
        <v>2279</v>
      </c>
      <c r="G173" s="272"/>
      <c r="H173" s="274" t="s">
        <v>1</v>
      </c>
      <c r="L173" s="243"/>
      <c r="M173" s="245"/>
      <c r="N173" s="246"/>
      <c r="O173" s="246"/>
      <c r="P173" s="246"/>
      <c r="Q173" s="246"/>
      <c r="R173" s="246"/>
      <c r="S173" s="246"/>
      <c r="T173" s="247"/>
      <c r="AT173" s="244" t="s">
        <v>269</v>
      </c>
      <c r="AU173" s="244" t="s">
        <v>91</v>
      </c>
      <c r="AV173" s="242" t="s">
        <v>88</v>
      </c>
      <c r="AW173" s="242" t="s">
        <v>34</v>
      </c>
      <c r="AX173" s="242" t="s">
        <v>81</v>
      </c>
      <c r="AY173" s="244" t="s">
        <v>260</v>
      </c>
    </row>
    <row r="174" spans="1:65" s="242" customFormat="1">
      <c r="B174" s="243"/>
      <c r="C174" s="272"/>
      <c r="D174" s="273" t="s">
        <v>269</v>
      </c>
      <c r="E174" s="274" t="s">
        <v>1</v>
      </c>
      <c r="F174" s="275" t="s">
        <v>2280</v>
      </c>
      <c r="G174" s="272"/>
      <c r="H174" s="274" t="s">
        <v>1</v>
      </c>
      <c r="L174" s="243"/>
      <c r="M174" s="245"/>
      <c r="N174" s="246"/>
      <c r="O174" s="246"/>
      <c r="P174" s="246"/>
      <c r="Q174" s="246"/>
      <c r="R174" s="246"/>
      <c r="S174" s="246"/>
      <c r="T174" s="247"/>
      <c r="AT174" s="244" t="s">
        <v>269</v>
      </c>
      <c r="AU174" s="244" t="s">
        <v>91</v>
      </c>
      <c r="AV174" s="242" t="s">
        <v>88</v>
      </c>
      <c r="AW174" s="242" t="s">
        <v>34</v>
      </c>
      <c r="AX174" s="242" t="s">
        <v>81</v>
      </c>
      <c r="AY174" s="244" t="s">
        <v>260</v>
      </c>
    </row>
    <row r="175" spans="1:65" s="248" customFormat="1">
      <c r="B175" s="249"/>
      <c r="C175" s="276"/>
      <c r="D175" s="273" t="s">
        <v>269</v>
      </c>
      <c r="E175" s="277" t="s">
        <v>1</v>
      </c>
      <c r="F175" s="278" t="s">
        <v>2281</v>
      </c>
      <c r="G175" s="276"/>
      <c r="H175" s="279">
        <v>22.117000000000001</v>
      </c>
      <c r="L175" s="249"/>
      <c r="M175" s="251"/>
      <c r="N175" s="252"/>
      <c r="O175" s="252"/>
      <c r="P175" s="252"/>
      <c r="Q175" s="252"/>
      <c r="R175" s="252"/>
      <c r="S175" s="252"/>
      <c r="T175" s="253"/>
      <c r="AT175" s="250" t="s">
        <v>269</v>
      </c>
      <c r="AU175" s="250" t="s">
        <v>91</v>
      </c>
      <c r="AV175" s="248" t="s">
        <v>91</v>
      </c>
      <c r="AW175" s="248" t="s">
        <v>34</v>
      </c>
      <c r="AX175" s="248" t="s">
        <v>81</v>
      </c>
      <c r="AY175" s="250" t="s">
        <v>260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2282</v>
      </c>
      <c r="G176" s="276"/>
      <c r="H176" s="279">
        <v>55.292000000000002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81</v>
      </c>
      <c r="AY176" s="250" t="s">
        <v>260</v>
      </c>
    </row>
    <row r="177" spans="1:65" s="258" customFormat="1">
      <c r="B177" s="259"/>
      <c r="C177" s="285"/>
      <c r="D177" s="273" t="s">
        <v>269</v>
      </c>
      <c r="E177" s="286" t="s">
        <v>2219</v>
      </c>
      <c r="F177" s="287" t="s">
        <v>279</v>
      </c>
      <c r="G177" s="285"/>
      <c r="H177" s="288">
        <v>77.409000000000006</v>
      </c>
      <c r="L177" s="259"/>
      <c r="M177" s="261"/>
      <c r="N177" s="262"/>
      <c r="O177" s="262"/>
      <c r="P177" s="262"/>
      <c r="Q177" s="262"/>
      <c r="R177" s="262"/>
      <c r="S177" s="262"/>
      <c r="T177" s="263"/>
      <c r="AT177" s="260" t="s">
        <v>269</v>
      </c>
      <c r="AU177" s="260" t="s">
        <v>91</v>
      </c>
      <c r="AV177" s="258" t="s">
        <v>267</v>
      </c>
      <c r="AW177" s="258" t="s">
        <v>34</v>
      </c>
      <c r="AX177" s="258" t="s">
        <v>88</v>
      </c>
      <c r="AY177" s="260" t="s">
        <v>260</v>
      </c>
    </row>
    <row r="178" spans="1:65" s="156" customFormat="1" ht="22.8">
      <c r="A178" s="154"/>
      <c r="B178" s="91"/>
      <c r="C178" s="310" t="s">
        <v>322</v>
      </c>
      <c r="D178" s="310" t="s">
        <v>633</v>
      </c>
      <c r="E178" s="311" t="s">
        <v>2283</v>
      </c>
      <c r="F178" s="312" t="s">
        <v>2284</v>
      </c>
      <c r="G178" s="313" t="s">
        <v>265</v>
      </c>
      <c r="H178" s="314">
        <v>89.02</v>
      </c>
      <c r="I178" s="95">
        <v>0</v>
      </c>
      <c r="J178" s="95">
        <f>ROUND(I178*H178,2)</f>
        <v>0</v>
      </c>
      <c r="K178" s="94" t="s">
        <v>292</v>
      </c>
      <c r="L178" s="303"/>
      <c r="M178" s="304" t="s">
        <v>1</v>
      </c>
      <c r="N178" s="305" t="s">
        <v>46</v>
      </c>
      <c r="O178" s="238">
        <v>0</v>
      </c>
      <c r="P178" s="238">
        <f>O178*H178</f>
        <v>0</v>
      </c>
      <c r="Q178" s="238">
        <v>4.0000000000000002E-4</v>
      </c>
      <c r="R178" s="238">
        <f>Q178*H178</f>
        <v>3.5608000000000001E-2</v>
      </c>
      <c r="S178" s="238">
        <v>0</v>
      </c>
      <c r="T178" s="239">
        <f>S178*H178</f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322</v>
      </c>
      <c r="AT178" s="240" t="s">
        <v>633</v>
      </c>
      <c r="AU178" s="240" t="s">
        <v>91</v>
      </c>
      <c r="AY178" s="145" t="s">
        <v>260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45" t="s">
        <v>88</v>
      </c>
      <c r="BK178" s="241">
        <f>ROUND(I178*H178,2)</f>
        <v>0</v>
      </c>
      <c r="BL178" s="145" t="s">
        <v>267</v>
      </c>
      <c r="BM178" s="240" t="s">
        <v>2285</v>
      </c>
    </row>
    <row r="179" spans="1:65" s="242" customFormat="1">
      <c r="B179" s="243"/>
      <c r="C179" s="272"/>
      <c r="D179" s="273" t="s">
        <v>269</v>
      </c>
      <c r="E179" s="274" t="s">
        <v>1</v>
      </c>
      <c r="F179" s="275" t="s">
        <v>2286</v>
      </c>
      <c r="G179" s="272"/>
      <c r="H179" s="274" t="s">
        <v>1</v>
      </c>
      <c r="L179" s="243"/>
      <c r="M179" s="245"/>
      <c r="N179" s="246"/>
      <c r="O179" s="246"/>
      <c r="P179" s="246"/>
      <c r="Q179" s="246"/>
      <c r="R179" s="246"/>
      <c r="S179" s="246"/>
      <c r="T179" s="247"/>
      <c r="AT179" s="244" t="s">
        <v>269</v>
      </c>
      <c r="AU179" s="244" t="s">
        <v>91</v>
      </c>
      <c r="AV179" s="242" t="s">
        <v>88</v>
      </c>
      <c r="AW179" s="242" t="s">
        <v>34</v>
      </c>
      <c r="AX179" s="242" t="s">
        <v>81</v>
      </c>
      <c r="AY179" s="244" t="s">
        <v>260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2287</v>
      </c>
      <c r="G180" s="276"/>
      <c r="H180" s="279">
        <v>89.02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88</v>
      </c>
      <c r="AY180" s="250" t="s">
        <v>260</v>
      </c>
    </row>
    <row r="181" spans="1:65" s="156" customFormat="1" ht="16.5" customHeight="1">
      <c r="A181" s="154"/>
      <c r="B181" s="91"/>
      <c r="C181" s="267" t="s">
        <v>334</v>
      </c>
      <c r="D181" s="267" t="s">
        <v>262</v>
      </c>
      <c r="E181" s="268" t="s">
        <v>2288</v>
      </c>
      <c r="F181" s="269" t="s">
        <v>2289</v>
      </c>
      <c r="G181" s="270" t="s">
        <v>265</v>
      </c>
      <c r="H181" s="271">
        <v>365.93299999999999</v>
      </c>
      <c r="I181" s="93">
        <v>0</v>
      </c>
      <c r="J181" s="93">
        <f>ROUND(I181*H181,2)</f>
        <v>0</v>
      </c>
      <c r="K181" s="92" t="s">
        <v>266</v>
      </c>
      <c r="L181" s="91"/>
      <c r="M181" s="236" t="s">
        <v>1</v>
      </c>
      <c r="N181" s="237" t="s">
        <v>46</v>
      </c>
      <c r="O181" s="238">
        <v>0.14699999999999999</v>
      </c>
      <c r="P181" s="238">
        <f>O181*H181</f>
        <v>53.792150999999997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R181" s="240" t="s">
        <v>267</v>
      </c>
      <c r="AT181" s="240" t="s">
        <v>262</v>
      </c>
      <c r="AU181" s="240" t="s">
        <v>91</v>
      </c>
      <c r="AY181" s="145" t="s">
        <v>260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45" t="s">
        <v>88</v>
      </c>
      <c r="BK181" s="241">
        <f>ROUND(I181*H181,2)</f>
        <v>0</v>
      </c>
      <c r="BL181" s="145" t="s">
        <v>267</v>
      </c>
      <c r="BM181" s="240" t="s">
        <v>2290</v>
      </c>
    </row>
    <row r="182" spans="1:65" s="242" customFormat="1">
      <c r="B182" s="243"/>
      <c r="C182" s="272"/>
      <c r="D182" s="273" t="s">
        <v>269</v>
      </c>
      <c r="E182" s="274" t="s">
        <v>1</v>
      </c>
      <c r="F182" s="275" t="s">
        <v>2291</v>
      </c>
      <c r="G182" s="272"/>
      <c r="H182" s="274" t="s">
        <v>1</v>
      </c>
      <c r="L182" s="243"/>
      <c r="M182" s="245"/>
      <c r="N182" s="246"/>
      <c r="O182" s="246"/>
      <c r="P182" s="246"/>
      <c r="Q182" s="246"/>
      <c r="R182" s="246"/>
      <c r="S182" s="246"/>
      <c r="T182" s="247"/>
      <c r="AT182" s="244" t="s">
        <v>269</v>
      </c>
      <c r="AU182" s="244" t="s">
        <v>91</v>
      </c>
      <c r="AV182" s="242" t="s">
        <v>88</v>
      </c>
      <c r="AW182" s="242" t="s">
        <v>34</v>
      </c>
      <c r="AX182" s="242" t="s">
        <v>81</v>
      </c>
      <c r="AY182" s="244" t="s">
        <v>260</v>
      </c>
    </row>
    <row r="183" spans="1:65" s="242" customFormat="1">
      <c r="B183" s="243"/>
      <c r="C183" s="272"/>
      <c r="D183" s="273" t="s">
        <v>269</v>
      </c>
      <c r="E183" s="274" t="s">
        <v>1</v>
      </c>
      <c r="F183" s="275" t="s">
        <v>2292</v>
      </c>
      <c r="G183" s="272"/>
      <c r="H183" s="274" t="s">
        <v>1</v>
      </c>
      <c r="L183" s="243"/>
      <c r="M183" s="245"/>
      <c r="N183" s="246"/>
      <c r="O183" s="246"/>
      <c r="P183" s="246"/>
      <c r="Q183" s="246"/>
      <c r="R183" s="246"/>
      <c r="S183" s="246"/>
      <c r="T183" s="247"/>
      <c r="AT183" s="244" t="s">
        <v>269</v>
      </c>
      <c r="AU183" s="244" t="s">
        <v>91</v>
      </c>
      <c r="AV183" s="242" t="s">
        <v>88</v>
      </c>
      <c r="AW183" s="242" t="s">
        <v>34</v>
      </c>
      <c r="AX183" s="242" t="s">
        <v>81</v>
      </c>
      <c r="AY183" s="244" t="s">
        <v>260</v>
      </c>
    </row>
    <row r="184" spans="1:65" s="248" customFormat="1">
      <c r="B184" s="249"/>
      <c r="C184" s="276"/>
      <c r="D184" s="273" t="s">
        <v>269</v>
      </c>
      <c r="E184" s="277" t="s">
        <v>1</v>
      </c>
      <c r="F184" s="278" t="s">
        <v>2293</v>
      </c>
      <c r="G184" s="276"/>
      <c r="H184" s="279">
        <v>104.55200000000001</v>
      </c>
      <c r="L184" s="249"/>
      <c r="M184" s="251"/>
      <c r="N184" s="252"/>
      <c r="O184" s="252"/>
      <c r="P184" s="252"/>
      <c r="Q184" s="252"/>
      <c r="R184" s="252"/>
      <c r="S184" s="252"/>
      <c r="T184" s="253"/>
      <c r="AT184" s="250" t="s">
        <v>269</v>
      </c>
      <c r="AU184" s="250" t="s">
        <v>91</v>
      </c>
      <c r="AV184" s="248" t="s">
        <v>91</v>
      </c>
      <c r="AW184" s="248" t="s">
        <v>34</v>
      </c>
      <c r="AX184" s="248" t="s">
        <v>81</v>
      </c>
      <c r="AY184" s="250" t="s">
        <v>260</v>
      </c>
    </row>
    <row r="185" spans="1:65" s="248" customFormat="1">
      <c r="B185" s="249"/>
      <c r="C185" s="276"/>
      <c r="D185" s="273" t="s">
        <v>269</v>
      </c>
      <c r="E185" s="277" t="s">
        <v>1</v>
      </c>
      <c r="F185" s="278" t="s">
        <v>2294</v>
      </c>
      <c r="G185" s="276"/>
      <c r="H185" s="279">
        <v>261.38099999999997</v>
      </c>
      <c r="L185" s="249"/>
      <c r="M185" s="251"/>
      <c r="N185" s="252"/>
      <c r="O185" s="252"/>
      <c r="P185" s="252"/>
      <c r="Q185" s="252"/>
      <c r="R185" s="252"/>
      <c r="S185" s="252"/>
      <c r="T185" s="253"/>
      <c r="AT185" s="250" t="s">
        <v>269</v>
      </c>
      <c r="AU185" s="250" t="s">
        <v>91</v>
      </c>
      <c r="AV185" s="248" t="s">
        <v>91</v>
      </c>
      <c r="AW185" s="248" t="s">
        <v>34</v>
      </c>
      <c r="AX185" s="248" t="s">
        <v>81</v>
      </c>
      <c r="AY185" s="250" t="s">
        <v>260</v>
      </c>
    </row>
    <row r="186" spans="1:65" s="258" customFormat="1">
      <c r="B186" s="259"/>
      <c r="C186" s="285"/>
      <c r="D186" s="273" t="s">
        <v>269</v>
      </c>
      <c r="E186" s="286" t="s">
        <v>1</v>
      </c>
      <c r="F186" s="287" t="s">
        <v>279</v>
      </c>
      <c r="G186" s="285"/>
      <c r="H186" s="288">
        <v>365.93299999999999</v>
      </c>
      <c r="L186" s="259"/>
      <c r="M186" s="261"/>
      <c r="N186" s="262"/>
      <c r="O186" s="262"/>
      <c r="P186" s="262"/>
      <c r="Q186" s="262"/>
      <c r="R186" s="262"/>
      <c r="S186" s="262"/>
      <c r="T186" s="263"/>
      <c r="AT186" s="260" t="s">
        <v>269</v>
      </c>
      <c r="AU186" s="260" t="s">
        <v>91</v>
      </c>
      <c r="AV186" s="258" t="s">
        <v>267</v>
      </c>
      <c r="AW186" s="258" t="s">
        <v>34</v>
      </c>
      <c r="AX186" s="258" t="s">
        <v>88</v>
      </c>
      <c r="AY186" s="260" t="s">
        <v>260</v>
      </c>
    </row>
    <row r="187" spans="1:65" s="156" customFormat="1" ht="16.5" customHeight="1">
      <c r="A187" s="154"/>
      <c r="B187" s="91"/>
      <c r="C187" s="267" t="s">
        <v>349</v>
      </c>
      <c r="D187" s="267" t="s">
        <v>262</v>
      </c>
      <c r="E187" s="268" t="s">
        <v>2295</v>
      </c>
      <c r="F187" s="269" t="s">
        <v>2296</v>
      </c>
      <c r="G187" s="270" t="s">
        <v>397</v>
      </c>
      <c r="H187" s="271">
        <v>44</v>
      </c>
      <c r="I187" s="93">
        <v>0</v>
      </c>
      <c r="J187" s="93">
        <f>ROUND(I187*H187,2)</f>
        <v>0</v>
      </c>
      <c r="K187" s="92" t="s">
        <v>266</v>
      </c>
      <c r="L187" s="91"/>
      <c r="M187" s="236" t="s">
        <v>1</v>
      </c>
      <c r="N187" s="237" t="s">
        <v>46</v>
      </c>
      <c r="O187" s="238">
        <v>3.0950000000000002</v>
      </c>
      <c r="P187" s="238">
        <f>O187*H187</f>
        <v>136.18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R187" s="240" t="s">
        <v>267</v>
      </c>
      <c r="AT187" s="240" t="s">
        <v>262</v>
      </c>
      <c r="AU187" s="240" t="s">
        <v>91</v>
      </c>
      <c r="AY187" s="145" t="s">
        <v>260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45" t="s">
        <v>88</v>
      </c>
      <c r="BK187" s="241">
        <f>ROUND(I187*H187,2)</f>
        <v>0</v>
      </c>
      <c r="BL187" s="145" t="s">
        <v>267</v>
      </c>
      <c r="BM187" s="240" t="s">
        <v>2297</v>
      </c>
    </row>
    <row r="188" spans="1:65" s="242" customFormat="1">
      <c r="B188" s="243"/>
      <c r="C188" s="272"/>
      <c r="D188" s="273" t="s">
        <v>269</v>
      </c>
      <c r="E188" s="274" t="s">
        <v>1</v>
      </c>
      <c r="F188" s="275" t="s">
        <v>2298</v>
      </c>
      <c r="G188" s="272"/>
      <c r="H188" s="274" t="s">
        <v>1</v>
      </c>
      <c r="L188" s="243"/>
      <c r="M188" s="245"/>
      <c r="N188" s="246"/>
      <c r="O188" s="246"/>
      <c r="P188" s="246"/>
      <c r="Q188" s="246"/>
      <c r="R188" s="246"/>
      <c r="S188" s="246"/>
      <c r="T188" s="247"/>
      <c r="AT188" s="244" t="s">
        <v>269</v>
      </c>
      <c r="AU188" s="244" t="s">
        <v>91</v>
      </c>
      <c r="AV188" s="242" t="s">
        <v>88</v>
      </c>
      <c r="AW188" s="242" t="s">
        <v>34</v>
      </c>
      <c r="AX188" s="242" t="s">
        <v>81</v>
      </c>
      <c r="AY188" s="244" t="s">
        <v>260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2299</v>
      </c>
      <c r="G189" s="276"/>
      <c r="H189" s="279">
        <v>44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81</v>
      </c>
      <c r="AY189" s="250" t="s">
        <v>260</v>
      </c>
    </row>
    <row r="190" spans="1:65" s="292" customFormat="1">
      <c r="B190" s="293"/>
      <c r="C190" s="298"/>
      <c r="D190" s="273" t="s">
        <v>269</v>
      </c>
      <c r="E190" s="299" t="s">
        <v>2300</v>
      </c>
      <c r="F190" s="300" t="s">
        <v>2301</v>
      </c>
      <c r="G190" s="298"/>
      <c r="H190" s="301">
        <v>44</v>
      </c>
      <c r="L190" s="293"/>
      <c r="M190" s="295"/>
      <c r="N190" s="296"/>
      <c r="O190" s="296"/>
      <c r="P190" s="296"/>
      <c r="Q190" s="296"/>
      <c r="R190" s="296"/>
      <c r="S190" s="296"/>
      <c r="T190" s="297"/>
      <c r="AT190" s="294" t="s">
        <v>269</v>
      </c>
      <c r="AU190" s="294" t="s">
        <v>91</v>
      </c>
      <c r="AV190" s="292" t="s">
        <v>277</v>
      </c>
      <c r="AW190" s="292" t="s">
        <v>34</v>
      </c>
      <c r="AX190" s="292" t="s">
        <v>88</v>
      </c>
      <c r="AY190" s="294" t="s">
        <v>260</v>
      </c>
    </row>
    <row r="191" spans="1:65" s="156" customFormat="1" ht="16.5" customHeight="1">
      <c r="A191" s="154"/>
      <c r="B191" s="91"/>
      <c r="C191" s="310" t="s">
        <v>357</v>
      </c>
      <c r="D191" s="310" t="s">
        <v>633</v>
      </c>
      <c r="E191" s="311" t="s">
        <v>2302</v>
      </c>
      <c r="F191" s="312" t="s">
        <v>2303</v>
      </c>
      <c r="G191" s="313" t="s">
        <v>397</v>
      </c>
      <c r="H191" s="314">
        <v>3</v>
      </c>
      <c r="I191" s="95">
        <v>0</v>
      </c>
      <c r="J191" s="95">
        <f>ROUND(I191*H191,2)</f>
        <v>0</v>
      </c>
      <c r="K191" s="94" t="s">
        <v>292</v>
      </c>
      <c r="L191" s="303"/>
      <c r="M191" s="304" t="s">
        <v>1</v>
      </c>
      <c r="N191" s="305" t="s">
        <v>46</v>
      </c>
      <c r="O191" s="238">
        <v>0</v>
      </c>
      <c r="P191" s="238">
        <f>O191*H191</f>
        <v>0</v>
      </c>
      <c r="Q191" s="238">
        <v>0.13</v>
      </c>
      <c r="R191" s="238">
        <f>Q191*H191</f>
        <v>0.39</v>
      </c>
      <c r="S191" s="238">
        <v>0</v>
      </c>
      <c r="T191" s="239">
        <f>S191*H191</f>
        <v>0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R191" s="240" t="s">
        <v>322</v>
      </c>
      <c r="AT191" s="240" t="s">
        <v>633</v>
      </c>
      <c r="AU191" s="240" t="s">
        <v>91</v>
      </c>
      <c r="AY191" s="145" t="s">
        <v>260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45" t="s">
        <v>88</v>
      </c>
      <c r="BK191" s="241">
        <f>ROUND(I191*H191,2)</f>
        <v>0</v>
      </c>
      <c r="BL191" s="145" t="s">
        <v>267</v>
      </c>
      <c r="BM191" s="240" t="s">
        <v>2304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2305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48" customFormat="1">
      <c r="B193" s="249"/>
      <c r="C193" s="276"/>
      <c r="D193" s="273" t="s">
        <v>269</v>
      </c>
      <c r="E193" s="277" t="s">
        <v>1</v>
      </c>
      <c r="F193" s="278" t="s">
        <v>2306</v>
      </c>
      <c r="G193" s="276"/>
      <c r="H193" s="279">
        <v>3</v>
      </c>
      <c r="L193" s="249"/>
      <c r="M193" s="251"/>
      <c r="N193" s="252"/>
      <c r="O193" s="252"/>
      <c r="P193" s="252"/>
      <c r="Q193" s="252"/>
      <c r="R193" s="252"/>
      <c r="S193" s="252"/>
      <c r="T193" s="253"/>
      <c r="AT193" s="250" t="s">
        <v>269</v>
      </c>
      <c r="AU193" s="250" t="s">
        <v>91</v>
      </c>
      <c r="AV193" s="248" t="s">
        <v>91</v>
      </c>
      <c r="AW193" s="248" t="s">
        <v>34</v>
      </c>
      <c r="AX193" s="248" t="s">
        <v>88</v>
      </c>
      <c r="AY193" s="250" t="s">
        <v>260</v>
      </c>
    </row>
    <row r="194" spans="1:65" s="156" customFormat="1" ht="22.8">
      <c r="A194" s="154"/>
      <c r="B194" s="91"/>
      <c r="C194" s="310" t="s">
        <v>365</v>
      </c>
      <c r="D194" s="310" t="s">
        <v>633</v>
      </c>
      <c r="E194" s="311" t="s">
        <v>2307</v>
      </c>
      <c r="F194" s="312" t="s">
        <v>2308</v>
      </c>
      <c r="G194" s="313" t="s">
        <v>397</v>
      </c>
      <c r="H194" s="314">
        <v>1</v>
      </c>
      <c r="I194" s="95">
        <v>0</v>
      </c>
      <c r="J194" s="95">
        <f>ROUND(I194*H194,2)</f>
        <v>0</v>
      </c>
      <c r="K194" s="94" t="s">
        <v>292</v>
      </c>
      <c r="L194" s="303"/>
      <c r="M194" s="304" t="s">
        <v>1</v>
      </c>
      <c r="N194" s="305" t="s">
        <v>46</v>
      </c>
      <c r="O194" s="238">
        <v>0</v>
      </c>
      <c r="P194" s="238">
        <f>O194*H194</f>
        <v>0</v>
      </c>
      <c r="Q194" s="238">
        <v>0.13</v>
      </c>
      <c r="R194" s="238">
        <f>Q194*H194</f>
        <v>0.13</v>
      </c>
      <c r="S194" s="238">
        <v>0</v>
      </c>
      <c r="T194" s="239">
        <f>S194*H194</f>
        <v>0</v>
      </c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R194" s="240" t="s">
        <v>322</v>
      </c>
      <c r="AT194" s="240" t="s">
        <v>633</v>
      </c>
      <c r="AU194" s="240" t="s">
        <v>91</v>
      </c>
      <c r="AY194" s="145" t="s">
        <v>260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45" t="s">
        <v>88</v>
      </c>
      <c r="BK194" s="241">
        <f>ROUND(I194*H194,2)</f>
        <v>0</v>
      </c>
      <c r="BL194" s="145" t="s">
        <v>267</v>
      </c>
      <c r="BM194" s="240" t="s">
        <v>2309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2310</v>
      </c>
      <c r="G195" s="276"/>
      <c r="H195" s="279">
        <v>1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88</v>
      </c>
      <c r="AY195" s="250" t="s">
        <v>260</v>
      </c>
    </row>
    <row r="196" spans="1:65" s="156" customFormat="1" ht="16.5" customHeight="1">
      <c r="A196" s="154"/>
      <c r="B196" s="91"/>
      <c r="C196" s="310" t="s">
        <v>370</v>
      </c>
      <c r="D196" s="310" t="s">
        <v>633</v>
      </c>
      <c r="E196" s="311" t="s">
        <v>2311</v>
      </c>
      <c r="F196" s="312" t="s">
        <v>2312</v>
      </c>
      <c r="G196" s="313" t="s">
        <v>397</v>
      </c>
      <c r="H196" s="314">
        <v>10</v>
      </c>
      <c r="I196" s="95">
        <v>0</v>
      </c>
      <c r="J196" s="95">
        <f>ROUND(I196*H196,2)</f>
        <v>0</v>
      </c>
      <c r="K196" s="94" t="s">
        <v>292</v>
      </c>
      <c r="L196" s="303"/>
      <c r="M196" s="304" t="s">
        <v>1</v>
      </c>
      <c r="N196" s="305" t="s">
        <v>46</v>
      </c>
      <c r="O196" s="238">
        <v>0</v>
      </c>
      <c r="P196" s="238">
        <f>O196*H196</f>
        <v>0</v>
      </c>
      <c r="Q196" s="238">
        <v>0.13</v>
      </c>
      <c r="R196" s="238">
        <f>Q196*H196</f>
        <v>1.3</v>
      </c>
      <c r="S196" s="238">
        <v>0</v>
      </c>
      <c r="T196" s="239">
        <f>S196*H196</f>
        <v>0</v>
      </c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R196" s="240" t="s">
        <v>322</v>
      </c>
      <c r="AT196" s="240" t="s">
        <v>633</v>
      </c>
      <c r="AU196" s="240" t="s">
        <v>91</v>
      </c>
      <c r="AY196" s="145" t="s">
        <v>260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45" t="s">
        <v>88</v>
      </c>
      <c r="BK196" s="241">
        <f>ROUND(I196*H196,2)</f>
        <v>0</v>
      </c>
      <c r="BL196" s="145" t="s">
        <v>267</v>
      </c>
      <c r="BM196" s="240" t="s">
        <v>2313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2314</v>
      </c>
      <c r="G197" s="276"/>
      <c r="H197" s="279">
        <v>10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88</v>
      </c>
      <c r="AY197" s="250" t="s">
        <v>260</v>
      </c>
    </row>
    <row r="198" spans="1:65" s="156" customFormat="1" ht="16.5" customHeight="1">
      <c r="A198" s="154"/>
      <c r="B198" s="91"/>
      <c r="C198" s="310" t="s">
        <v>377</v>
      </c>
      <c r="D198" s="310" t="s">
        <v>633</v>
      </c>
      <c r="E198" s="311" t="s">
        <v>2315</v>
      </c>
      <c r="F198" s="312" t="s">
        <v>2316</v>
      </c>
      <c r="G198" s="313" t="s">
        <v>397</v>
      </c>
      <c r="H198" s="314">
        <v>4</v>
      </c>
      <c r="I198" s="95">
        <v>0</v>
      </c>
      <c r="J198" s="95">
        <f>ROUND(I198*H198,2)</f>
        <v>0</v>
      </c>
      <c r="K198" s="94" t="s">
        <v>292</v>
      </c>
      <c r="L198" s="303"/>
      <c r="M198" s="304" t="s">
        <v>1</v>
      </c>
      <c r="N198" s="305" t="s">
        <v>46</v>
      </c>
      <c r="O198" s="238">
        <v>0</v>
      </c>
      <c r="P198" s="238">
        <f>O198*H198</f>
        <v>0</v>
      </c>
      <c r="Q198" s="238">
        <v>0.13</v>
      </c>
      <c r="R198" s="238">
        <f>Q198*H198</f>
        <v>0.52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322</v>
      </c>
      <c r="AT198" s="240" t="s">
        <v>633</v>
      </c>
      <c r="AU198" s="240" t="s">
        <v>91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267</v>
      </c>
      <c r="BM198" s="240" t="s">
        <v>2317</v>
      </c>
    </row>
    <row r="199" spans="1:65" s="248" customFormat="1">
      <c r="B199" s="249"/>
      <c r="C199" s="276"/>
      <c r="D199" s="273" t="s">
        <v>269</v>
      </c>
      <c r="E199" s="277" t="s">
        <v>1</v>
      </c>
      <c r="F199" s="278" t="s">
        <v>2318</v>
      </c>
      <c r="G199" s="276"/>
      <c r="H199" s="279">
        <v>4</v>
      </c>
      <c r="L199" s="249"/>
      <c r="M199" s="251"/>
      <c r="N199" s="252"/>
      <c r="O199" s="252"/>
      <c r="P199" s="252"/>
      <c r="Q199" s="252"/>
      <c r="R199" s="252"/>
      <c r="S199" s="252"/>
      <c r="T199" s="253"/>
      <c r="AT199" s="250" t="s">
        <v>269</v>
      </c>
      <c r="AU199" s="250" t="s">
        <v>91</v>
      </c>
      <c r="AV199" s="248" t="s">
        <v>91</v>
      </c>
      <c r="AW199" s="248" t="s">
        <v>34</v>
      </c>
      <c r="AX199" s="248" t="s">
        <v>88</v>
      </c>
      <c r="AY199" s="250" t="s">
        <v>260</v>
      </c>
    </row>
    <row r="200" spans="1:65" s="156" customFormat="1" ht="16.5" customHeight="1">
      <c r="A200" s="154"/>
      <c r="B200" s="91"/>
      <c r="C200" s="310" t="s">
        <v>8</v>
      </c>
      <c r="D200" s="310" t="s">
        <v>633</v>
      </c>
      <c r="E200" s="311" t="s">
        <v>2319</v>
      </c>
      <c r="F200" s="312" t="s">
        <v>2320</v>
      </c>
      <c r="G200" s="313" t="s">
        <v>397</v>
      </c>
      <c r="H200" s="314">
        <v>3</v>
      </c>
      <c r="I200" s="95">
        <v>0</v>
      </c>
      <c r="J200" s="95">
        <f>ROUND(I200*H200,2)</f>
        <v>0</v>
      </c>
      <c r="K200" s="94" t="s">
        <v>292</v>
      </c>
      <c r="L200" s="303"/>
      <c r="M200" s="304" t="s">
        <v>1</v>
      </c>
      <c r="N200" s="305" t="s">
        <v>46</v>
      </c>
      <c r="O200" s="238">
        <v>0</v>
      </c>
      <c r="P200" s="238">
        <f>O200*H200</f>
        <v>0</v>
      </c>
      <c r="Q200" s="238">
        <v>0.13</v>
      </c>
      <c r="R200" s="238">
        <f>Q200*H200</f>
        <v>0.39</v>
      </c>
      <c r="S200" s="238">
        <v>0</v>
      </c>
      <c r="T200" s="239">
        <f>S200*H200</f>
        <v>0</v>
      </c>
      <c r="U200" s="15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R200" s="240" t="s">
        <v>322</v>
      </c>
      <c r="AT200" s="240" t="s">
        <v>633</v>
      </c>
      <c r="AU200" s="240" t="s">
        <v>91</v>
      </c>
      <c r="AY200" s="145" t="s">
        <v>260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45" t="s">
        <v>88</v>
      </c>
      <c r="BK200" s="241">
        <f>ROUND(I200*H200,2)</f>
        <v>0</v>
      </c>
      <c r="BL200" s="145" t="s">
        <v>267</v>
      </c>
      <c r="BM200" s="240" t="s">
        <v>2321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2322</v>
      </c>
      <c r="G201" s="276"/>
      <c r="H201" s="279">
        <v>3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88</v>
      </c>
      <c r="AY201" s="250" t="s">
        <v>260</v>
      </c>
    </row>
    <row r="202" spans="1:65" s="156" customFormat="1" ht="16.5" customHeight="1">
      <c r="A202" s="154"/>
      <c r="B202" s="91"/>
      <c r="C202" s="310" t="s">
        <v>389</v>
      </c>
      <c r="D202" s="310" t="s">
        <v>633</v>
      </c>
      <c r="E202" s="311" t="s">
        <v>2323</v>
      </c>
      <c r="F202" s="312" t="s">
        <v>2324</v>
      </c>
      <c r="G202" s="313" t="s">
        <v>397</v>
      </c>
      <c r="H202" s="314">
        <v>8</v>
      </c>
      <c r="I202" s="95">
        <v>0</v>
      </c>
      <c r="J202" s="95">
        <f>ROUND(I202*H202,2)</f>
        <v>0</v>
      </c>
      <c r="K202" s="94" t="s">
        <v>292</v>
      </c>
      <c r="L202" s="303"/>
      <c r="M202" s="304" t="s">
        <v>1</v>
      </c>
      <c r="N202" s="305" t="s">
        <v>46</v>
      </c>
      <c r="O202" s="238">
        <v>0</v>
      </c>
      <c r="P202" s="238">
        <f>O202*H202</f>
        <v>0</v>
      </c>
      <c r="Q202" s="238">
        <v>0.13</v>
      </c>
      <c r="R202" s="238">
        <f>Q202*H202</f>
        <v>1.04</v>
      </c>
      <c r="S202" s="238">
        <v>0</v>
      </c>
      <c r="T202" s="239">
        <f>S202*H202</f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322</v>
      </c>
      <c r="AT202" s="240" t="s">
        <v>633</v>
      </c>
      <c r="AU202" s="240" t="s">
        <v>91</v>
      </c>
      <c r="AY202" s="145" t="s">
        <v>260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45" t="s">
        <v>88</v>
      </c>
      <c r="BK202" s="241">
        <f>ROUND(I202*H202,2)</f>
        <v>0</v>
      </c>
      <c r="BL202" s="145" t="s">
        <v>267</v>
      </c>
      <c r="BM202" s="240" t="s">
        <v>2325</v>
      </c>
    </row>
    <row r="203" spans="1:65" s="248" customFormat="1">
      <c r="B203" s="249"/>
      <c r="C203" s="276"/>
      <c r="D203" s="273" t="s">
        <v>269</v>
      </c>
      <c r="E203" s="277" t="s">
        <v>1</v>
      </c>
      <c r="F203" s="278" t="s">
        <v>2326</v>
      </c>
      <c r="G203" s="276"/>
      <c r="H203" s="279">
        <v>8</v>
      </c>
      <c r="L203" s="249"/>
      <c r="M203" s="251"/>
      <c r="N203" s="252"/>
      <c r="O203" s="252"/>
      <c r="P203" s="252"/>
      <c r="Q203" s="252"/>
      <c r="R203" s="252"/>
      <c r="S203" s="252"/>
      <c r="T203" s="253"/>
      <c r="AT203" s="250" t="s">
        <v>269</v>
      </c>
      <c r="AU203" s="250" t="s">
        <v>91</v>
      </c>
      <c r="AV203" s="248" t="s">
        <v>91</v>
      </c>
      <c r="AW203" s="248" t="s">
        <v>34</v>
      </c>
      <c r="AX203" s="248" t="s">
        <v>88</v>
      </c>
      <c r="AY203" s="250" t="s">
        <v>260</v>
      </c>
    </row>
    <row r="204" spans="1:65" s="156" customFormat="1" ht="16.5" customHeight="1">
      <c r="A204" s="154"/>
      <c r="B204" s="91"/>
      <c r="C204" s="310" t="s">
        <v>394</v>
      </c>
      <c r="D204" s="310" t="s">
        <v>633</v>
      </c>
      <c r="E204" s="311" t="s">
        <v>2327</v>
      </c>
      <c r="F204" s="312" t="s">
        <v>2328</v>
      </c>
      <c r="G204" s="313" t="s">
        <v>397</v>
      </c>
      <c r="H204" s="314">
        <v>8</v>
      </c>
      <c r="I204" s="95">
        <v>0</v>
      </c>
      <c r="J204" s="95">
        <f>ROUND(I204*H204,2)</f>
        <v>0</v>
      </c>
      <c r="K204" s="94" t="s">
        <v>292</v>
      </c>
      <c r="L204" s="303"/>
      <c r="M204" s="304" t="s">
        <v>1</v>
      </c>
      <c r="N204" s="305" t="s">
        <v>46</v>
      </c>
      <c r="O204" s="238">
        <v>0</v>
      </c>
      <c r="P204" s="238">
        <f>O204*H204</f>
        <v>0</v>
      </c>
      <c r="Q204" s="238">
        <v>0.13</v>
      </c>
      <c r="R204" s="238">
        <f>Q204*H204</f>
        <v>1.04</v>
      </c>
      <c r="S204" s="238">
        <v>0</v>
      </c>
      <c r="T204" s="239">
        <f>S204*H204</f>
        <v>0</v>
      </c>
      <c r="U204" s="15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R204" s="240" t="s">
        <v>322</v>
      </c>
      <c r="AT204" s="240" t="s">
        <v>633</v>
      </c>
      <c r="AU204" s="240" t="s">
        <v>91</v>
      </c>
      <c r="AY204" s="145" t="s">
        <v>260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45" t="s">
        <v>88</v>
      </c>
      <c r="BK204" s="241">
        <f>ROUND(I204*H204,2)</f>
        <v>0</v>
      </c>
      <c r="BL204" s="145" t="s">
        <v>267</v>
      </c>
      <c r="BM204" s="240" t="s">
        <v>2329</v>
      </c>
    </row>
    <row r="205" spans="1:65" s="248" customFormat="1">
      <c r="B205" s="249"/>
      <c r="C205" s="276"/>
      <c r="D205" s="273" t="s">
        <v>269</v>
      </c>
      <c r="E205" s="277" t="s">
        <v>1</v>
      </c>
      <c r="F205" s="278" t="s">
        <v>2330</v>
      </c>
      <c r="G205" s="276"/>
      <c r="H205" s="279">
        <v>8</v>
      </c>
      <c r="L205" s="249"/>
      <c r="M205" s="251"/>
      <c r="N205" s="252"/>
      <c r="O205" s="252"/>
      <c r="P205" s="252"/>
      <c r="Q205" s="252"/>
      <c r="R205" s="252"/>
      <c r="S205" s="252"/>
      <c r="T205" s="253"/>
      <c r="AT205" s="250" t="s">
        <v>269</v>
      </c>
      <c r="AU205" s="250" t="s">
        <v>91</v>
      </c>
      <c r="AV205" s="248" t="s">
        <v>91</v>
      </c>
      <c r="AW205" s="248" t="s">
        <v>34</v>
      </c>
      <c r="AX205" s="248" t="s">
        <v>88</v>
      </c>
      <c r="AY205" s="250" t="s">
        <v>260</v>
      </c>
    </row>
    <row r="206" spans="1:65" s="156" customFormat="1" ht="16.5" customHeight="1">
      <c r="A206" s="154"/>
      <c r="B206" s="91"/>
      <c r="C206" s="310" t="s">
        <v>400</v>
      </c>
      <c r="D206" s="310" t="s">
        <v>633</v>
      </c>
      <c r="E206" s="311" t="s">
        <v>2331</v>
      </c>
      <c r="F206" s="312" t="s">
        <v>2332</v>
      </c>
      <c r="G206" s="313" t="s">
        <v>397</v>
      </c>
      <c r="H206" s="314">
        <v>3</v>
      </c>
      <c r="I206" s="95">
        <v>0</v>
      </c>
      <c r="J206" s="95">
        <f>ROUND(I206*H206,2)</f>
        <v>0</v>
      </c>
      <c r="K206" s="94" t="s">
        <v>292</v>
      </c>
      <c r="L206" s="303"/>
      <c r="M206" s="304" t="s">
        <v>1</v>
      </c>
      <c r="N206" s="305" t="s">
        <v>46</v>
      </c>
      <c r="O206" s="238">
        <v>0</v>
      </c>
      <c r="P206" s="238">
        <f>O206*H206</f>
        <v>0</v>
      </c>
      <c r="Q206" s="238">
        <v>0.13</v>
      </c>
      <c r="R206" s="238">
        <f>Q206*H206</f>
        <v>0.39</v>
      </c>
      <c r="S206" s="238">
        <v>0</v>
      </c>
      <c r="T206" s="239">
        <f>S206*H206</f>
        <v>0</v>
      </c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R206" s="240" t="s">
        <v>322</v>
      </c>
      <c r="AT206" s="240" t="s">
        <v>633</v>
      </c>
      <c r="AU206" s="240" t="s">
        <v>91</v>
      </c>
      <c r="AY206" s="145" t="s">
        <v>260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45" t="s">
        <v>88</v>
      </c>
      <c r="BK206" s="241">
        <f>ROUND(I206*H206,2)</f>
        <v>0</v>
      </c>
      <c r="BL206" s="145" t="s">
        <v>267</v>
      </c>
      <c r="BM206" s="240" t="s">
        <v>2333</v>
      </c>
    </row>
    <row r="207" spans="1:65" s="248" customFormat="1">
      <c r="B207" s="249"/>
      <c r="C207" s="276"/>
      <c r="D207" s="273" t="s">
        <v>269</v>
      </c>
      <c r="E207" s="277" t="s">
        <v>1</v>
      </c>
      <c r="F207" s="278" t="s">
        <v>2334</v>
      </c>
      <c r="G207" s="276"/>
      <c r="H207" s="279">
        <v>3</v>
      </c>
      <c r="L207" s="249"/>
      <c r="M207" s="251"/>
      <c r="N207" s="252"/>
      <c r="O207" s="252"/>
      <c r="P207" s="252"/>
      <c r="Q207" s="252"/>
      <c r="R207" s="252"/>
      <c r="S207" s="252"/>
      <c r="T207" s="253"/>
      <c r="AT207" s="250" t="s">
        <v>269</v>
      </c>
      <c r="AU207" s="250" t="s">
        <v>91</v>
      </c>
      <c r="AV207" s="248" t="s">
        <v>91</v>
      </c>
      <c r="AW207" s="248" t="s">
        <v>34</v>
      </c>
      <c r="AX207" s="248" t="s">
        <v>88</v>
      </c>
      <c r="AY207" s="250" t="s">
        <v>260</v>
      </c>
    </row>
    <row r="208" spans="1:65" s="156" customFormat="1" ht="16.5" customHeight="1">
      <c r="A208" s="154"/>
      <c r="B208" s="91"/>
      <c r="C208" s="310" t="s">
        <v>406</v>
      </c>
      <c r="D208" s="310" t="s">
        <v>633</v>
      </c>
      <c r="E208" s="311" t="s">
        <v>2335</v>
      </c>
      <c r="F208" s="312" t="s">
        <v>2336</v>
      </c>
      <c r="G208" s="313" t="s">
        <v>397</v>
      </c>
      <c r="H208" s="314">
        <v>1</v>
      </c>
      <c r="I208" s="95">
        <v>0</v>
      </c>
      <c r="J208" s="95">
        <f>ROUND(I208*H208,2)</f>
        <v>0</v>
      </c>
      <c r="K208" s="94" t="s">
        <v>292</v>
      </c>
      <c r="L208" s="303"/>
      <c r="M208" s="304" t="s">
        <v>1</v>
      </c>
      <c r="N208" s="305" t="s">
        <v>46</v>
      </c>
      <c r="O208" s="238">
        <v>0</v>
      </c>
      <c r="P208" s="238">
        <f>O208*H208</f>
        <v>0</v>
      </c>
      <c r="Q208" s="238">
        <v>0.13</v>
      </c>
      <c r="R208" s="238">
        <f>Q208*H208</f>
        <v>0.13</v>
      </c>
      <c r="S208" s="238">
        <v>0</v>
      </c>
      <c r="T208" s="239">
        <f>S208*H208</f>
        <v>0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R208" s="240" t="s">
        <v>322</v>
      </c>
      <c r="AT208" s="240" t="s">
        <v>633</v>
      </c>
      <c r="AU208" s="240" t="s">
        <v>91</v>
      </c>
      <c r="AY208" s="145" t="s">
        <v>260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45" t="s">
        <v>88</v>
      </c>
      <c r="BK208" s="241">
        <f>ROUND(I208*H208,2)</f>
        <v>0</v>
      </c>
      <c r="BL208" s="145" t="s">
        <v>267</v>
      </c>
      <c r="BM208" s="240" t="s">
        <v>2337</v>
      </c>
    </row>
    <row r="209" spans="1:65" s="248" customFormat="1">
      <c r="B209" s="249"/>
      <c r="C209" s="276"/>
      <c r="D209" s="273" t="s">
        <v>269</v>
      </c>
      <c r="E209" s="277" t="s">
        <v>1</v>
      </c>
      <c r="F209" s="278" t="s">
        <v>2338</v>
      </c>
      <c r="G209" s="276"/>
      <c r="H209" s="279">
        <v>1</v>
      </c>
      <c r="L209" s="249"/>
      <c r="M209" s="251"/>
      <c r="N209" s="252"/>
      <c r="O209" s="252"/>
      <c r="P209" s="252"/>
      <c r="Q209" s="252"/>
      <c r="R209" s="252"/>
      <c r="S209" s="252"/>
      <c r="T209" s="253"/>
      <c r="AT209" s="250" t="s">
        <v>269</v>
      </c>
      <c r="AU209" s="250" t="s">
        <v>91</v>
      </c>
      <c r="AV209" s="248" t="s">
        <v>91</v>
      </c>
      <c r="AW209" s="248" t="s">
        <v>34</v>
      </c>
      <c r="AX209" s="248" t="s">
        <v>88</v>
      </c>
      <c r="AY209" s="250" t="s">
        <v>260</v>
      </c>
    </row>
    <row r="210" spans="1:65" s="156" customFormat="1" ht="16.5" customHeight="1">
      <c r="A210" s="154"/>
      <c r="B210" s="91"/>
      <c r="C210" s="310" t="s">
        <v>420</v>
      </c>
      <c r="D210" s="310" t="s">
        <v>633</v>
      </c>
      <c r="E210" s="311" t="s">
        <v>2339</v>
      </c>
      <c r="F210" s="312" t="s">
        <v>2340</v>
      </c>
      <c r="G210" s="313" t="s">
        <v>397</v>
      </c>
      <c r="H210" s="314">
        <v>3</v>
      </c>
      <c r="I210" s="95">
        <v>0</v>
      </c>
      <c r="J210" s="95">
        <f>ROUND(I210*H210,2)</f>
        <v>0</v>
      </c>
      <c r="K210" s="94" t="s">
        <v>292</v>
      </c>
      <c r="L210" s="303"/>
      <c r="M210" s="304" t="s">
        <v>1</v>
      </c>
      <c r="N210" s="305" t="s">
        <v>46</v>
      </c>
      <c r="O210" s="238">
        <v>0</v>
      </c>
      <c r="P210" s="238">
        <f>O210*H210</f>
        <v>0</v>
      </c>
      <c r="Q210" s="238">
        <v>0.13</v>
      </c>
      <c r="R210" s="238">
        <f>Q210*H210</f>
        <v>0.39</v>
      </c>
      <c r="S210" s="238">
        <v>0</v>
      </c>
      <c r="T210" s="239">
        <f>S210*H210</f>
        <v>0</v>
      </c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R210" s="240" t="s">
        <v>322</v>
      </c>
      <c r="AT210" s="240" t="s">
        <v>633</v>
      </c>
      <c r="AU210" s="240" t="s">
        <v>91</v>
      </c>
      <c r="AY210" s="145" t="s">
        <v>260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45" t="s">
        <v>88</v>
      </c>
      <c r="BK210" s="241">
        <f>ROUND(I210*H210,2)</f>
        <v>0</v>
      </c>
      <c r="BL210" s="145" t="s">
        <v>267</v>
      </c>
      <c r="BM210" s="240" t="s">
        <v>2341</v>
      </c>
    </row>
    <row r="211" spans="1:65" s="248" customFormat="1">
      <c r="B211" s="249"/>
      <c r="C211" s="276"/>
      <c r="D211" s="273" t="s">
        <v>269</v>
      </c>
      <c r="E211" s="277" t="s">
        <v>1</v>
      </c>
      <c r="F211" s="278" t="s">
        <v>2342</v>
      </c>
      <c r="G211" s="276"/>
      <c r="H211" s="279">
        <v>3</v>
      </c>
      <c r="L211" s="249"/>
      <c r="M211" s="251"/>
      <c r="N211" s="252"/>
      <c r="O211" s="252"/>
      <c r="P211" s="252"/>
      <c r="Q211" s="252"/>
      <c r="R211" s="252"/>
      <c r="S211" s="252"/>
      <c r="T211" s="253"/>
      <c r="AT211" s="250" t="s">
        <v>269</v>
      </c>
      <c r="AU211" s="250" t="s">
        <v>91</v>
      </c>
      <c r="AV211" s="248" t="s">
        <v>91</v>
      </c>
      <c r="AW211" s="248" t="s">
        <v>34</v>
      </c>
      <c r="AX211" s="248" t="s">
        <v>88</v>
      </c>
      <c r="AY211" s="250" t="s">
        <v>260</v>
      </c>
    </row>
    <row r="212" spans="1:65" s="156" customFormat="1" ht="16.5" customHeight="1">
      <c r="A212" s="154"/>
      <c r="B212" s="91"/>
      <c r="C212" s="267" t="s">
        <v>7</v>
      </c>
      <c r="D212" s="267" t="s">
        <v>262</v>
      </c>
      <c r="E212" s="268" t="s">
        <v>2343</v>
      </c>
      <c r="F212" s="269" t="s">
        <v>2344</v>
      </c>
      <c r="G212" s="270" t="s">
        <v>397</v>
      </c>
      <c r="H212" s="271">
        <v>7</v>
      </c>
      <c r="I212" s="93">
        <v>0</v>
      </c>
      <c r="J212" s="93">
        <f>ROUND(I212*H212,2)</f>
        <v>0</v>
      </c>
      <c r="K212" s="92" t="s">
        <v>266</v>
      </c>
      <c r="L212" s="91"/>
      <c r="M212" s="236" t="s">
        <v>1</v>
      </c>
      <c r="N212" s="237" t="s">
        <v>46</v>
      </c>
      <c r="O212" s="238">
        <v>5.742</v>
      </c>
      <c r="P212" s="238">
        <f>O212*H212</f>
        <v>40.194000000000003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R212" s="240" t="s">
        <v>267</v>
      </c>
      <c r="AT212" s="240" t="s">
        <v>262</v>
      </c>
      <c r="AU212" s="240" t="s">
        <v>91</v>
      </c>
      <c r="AY212" s="145" t="s">
        <v>260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45" t="s">
        <v>88</v>
      </c>
      <c r="BK212" s="241">
        <f>ROUND(I212*H212,2)</f>
        <v>0</v>
      </c>
      <c r="BL212" s="145" t="s">
        <v>267</v>
      </c>
      <c r="BM212" s="240" t="s">
        <v>2345</v>
      </c>
    </row>
    <row r="213" spans="1:65" s="242" customFormat="1">
      <c r="B213" s="243"/>
      <c r="C213" s="272"/>
      <c r="D213" s="273" t="s">
        <v>269</v>
      </c>
      <c r="E213" s="274" t="s">
        <v>1</v>
      </c>
      <c r="F213" s="275" t="s">
        <v>2346</v>
      </c>
      <c r="G213" s="272"/>
      <c r="H213" s="274" t="s">
        <v>1</v>
      </c>
      <c r="L213" s="243"/>
      <c r="M213" s="245"/>
      <c r="N213" s="246"/>
      <c r="O213" s="246"/>
      <c r="P213" s="246"/>
      <c r="Q213" s="246"/>
      <c r="R213" s="246"/>
      <c r="S213" s="246"/>
      <c r="T213" s="247"/>
      <c r="AT213" s="244" t="s">
        <v>269</v>
      </c>
      <c r="AU213" s="244" t="s">
        <v>91</v>
      </c>
      <c r="AV213" s="242" t="s">
        <v>88</v>
      </c>
      <c r="AW213" s="242" t="s">
        <v>34</v>
      </c>
      <c r="AX213" s="242" t="s">
        <v>81</v>
      </c>
      <c r="AY213" s="244" t="s">
        <v>260</v>
      </c>
    </row>
    <row r="214" spans="1:65" s="248" customFormat="1">
      <c r="B214" s="249"/>
      <c r="C214" s="276"/>
      <c r="D214" s="273" t="s">
        <v>269</v>
      </c>
      <c r="E214" s="277" t="s">
        <v>1</v>
      </c>
      <c r="F214" s="278" t="s">
        <v>2347</v>
      </c>
      <c r="G214" s="276"/>
      <c r="H214" s="279">
        <v>7</v>
      </c>
      <c r="L214" s="249"/>
      <c r="M214" s="251"/>
      <c r="N214" s="252"/>
      <c r="O214" s="252"/>
      <c r="P214" s="252"/>
      <c r="Q214" s="252"/>
      <c r="R214" s="252"/>
      <c r="S214" s="252"/>
      <c r="T214" s="253"/>
      <c r="AT214" s="250" t="s">
        <v>269</v>
      </c>
      <c r="AU214" s="250" t="s">
        <v>91</v>
      </c>
      <c r="AV214" s="248" t="s">
        <v>91</v>
      </c>
      <c r="AW214" s="248" t="s">
        <v>34</v>
      </c>
      <c r="AX214" s="248" t="s">
        <v>81</v>
      </c>
      <c r="AY214" s="250" t="s">
        <v>260</v>
      </c>
    </row>
    <row r="215" spans="1:65" s="292" customFormat="1">
      <c r="B215" s="293"/>
      <c r="C215" s="298"/>
      <c r="D215" s="273" t="s">
        <v>269</v>
      </c>
      <c r="E215" s="299" t="s">
        <v>2348</v>
      </c>
      <c r="F215" s="300" t="s">
        <v>2349</v>
      </c>
      <c r="G215" s="298"/>
      <c r="H215" s="301">
        <v>7</v>
      </c>
      <c r="L215" s="293"/>
      <c r="M215" s="295"/>
      <c r="N215" s="296"/>
      <c r="O215" s="296"/>
      <c r="P215" s="296"/>
      <c r="Q215" s="296"/>
      <c r="R215" s="296"/>
      <c r="S215" s="296"/>
      <c r="T215" s="297"/>
      <c r="AT215" s="294" t="s">
        <v>269</v>
      </c>
      <c r="AU215" s="294" t="s">
        <v>91</v>
      </c>
      <c r="AV215" s="292" t="s">
        <v>277</v>
      </c>
      <c r="AW215" s="292" t="s">
        <v>34</v>
      </c>
      <c r="AX215" s="292" t="s">
        <v>88</v>
      </c>
      <c r="AY215" s="294" t="s">
        <v>260</v>
      </c>
    </row>
    <row r="216" spans="1:65" s="156" customFormat="1" ht="21.75" customHeight="1">
      <c r="A216" s="154"/>
      <c r="B216" s="91"/>
      <c r="C216" s="310" t="s">
        <v>437</v>
      </c>
      <c r="D216" s="310" t="s">
        <v>633</v>
      </c>
      <c r="E216" s="311" t="s">
        <v>2350</v>
      </c>
      <c r="F216" s="312" t="s">
        <v>2351</v>
      </c>
      <c r="G216" s="313" t="s">
        <v>397</v>
      </c>
      <c r="H216" s="314">
        <v>3</v>
      </c>
      <c r="I216" s="95">
        <v>0</v>
      </c>
      <c r="J216" s="95">
        <f>ROUND(I216*H216,2)</f>
        <v>0</v>
      </c>
      <c r="K216" s="94" t="s">
        <v>292</v>
      </c>
      <c r="L216" s="303"/>
      <c r="M216" s="304" t="s">
        <v>1</v>
      </c>
      <c r="N216" s="305" t="s">
        <v>46</v>
      </c>
      <c r="O216" s="238">
        <v>0</v>
      </c>
      <c r="P216" s="238">
        <f>O216*H216</f>
        <v>0</v>
      </c>
      <c r="Q216" s="238">
        <v>0.12</v>
      </c>
      <c r="R216" s="238">
        <f>Q216*H216</f>
        <v>0.36</v>
      </c>
      <c r="S216" s="238">
        <v>0</v>
      </c>
      <c r="T216" s="239">
        <f>S216*H216</f>
        <v>0</v>
      </c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R216" s="240" t="s">
        <v>322</v>
      </c>
      <c r="AT216" s="240" t="s">
        <v>633</v>
      </c>
      <c r="AU216" s="240" t="s">
        <v>91</v>
      </c>
      <c r="AY216" s="145" t="s">
        <v>260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45" t="s">
        <v>88</v>
      </c>
      <c r="BK216" s="241">
        <f>ROUND(I216*H216,2)</f>
        <v>0</v>
      </c>
      <c r="BL216" s="145" t="s">
        <v>267</v>
      </c>
      <c r="BM216" s="240" t="s">
        <v>2352</v>
      </c>
    </row>
    <row r="217" spans="1:65" s="242" customFormat="1">
      <c r="B217" s="243"/>
      <c r="C217" s="272"/>
      <c r="D217" s="273" t="s">
        <v>269</v>
      </c>
      <c r="E217" s="274" t="s">
        <v>1</v>
      </c>
      <c r="F217" s="275" t="s">
        <v>2305</v>
      </c>
      <c r="G217" s="272"/>
      <c r="H217" s="274" t="s">
        <v>1</v>
      </c>
      <c r="L217" s="243"/>
      <c r="M217" s="245"/>
      <c r="N217" s="246"/>
      <c r="O217" s="246"/>
      <c r="P217" s="246"/>
      <c r="Q217" s="246"/>
      <c r="R217" s="246"/>
      <c r="S217" s="246"/>
      <c r="T217" s="247"/>
      <c r="AT217" s="244" t="s">
        <v>269</v>
      </c>
      <c r="AU217" s="244" t="s">
        <v>91</v>
      </c>
      <c r="AV217" s="242" t="s">
        <v>88</v>
      </c>
      <c r="AW217" s="242" t="s">
        <v>34</v>
      </c>
      <c r="AX217" s="242" t="s">
        <v>81</v>
      </c>
      <c r="AY217" s="244" t="s">
        <v>260</v>
      </c>
    </row>
    <row r="218" spans="1:65" s="248" customFormat="1">
      <c r="B218" s="249"/>
      <c r="C218" s="276"/>
      <c r="D218" s="273" t="s">
        <v>269</v>
      </c>
      <c r="E218" s="277" t="s">
        <v>1</v>
      </c>
      <c r="F218" s="278" t="s">
        <v>2353</v>
      </c>
      <c r="G218" s="276"/>
      <c r="H218" s="279">
        <v>3</v>
      </c>
      <c r="L218" s="249"/>
      <c r="M218" s="251"/>
      <c r="N218" s="252"/>
      <c r="O218" s="252"/>
      <c r="P218" s="252"/>
      <c r="Q218" s="252"/>
      <c r="R218" s="252"/>
      <c r="S218" s="252"/>
      <c r="T218" s="253"/>
      <c r="AT218" s="250" t="s">
        <v>269</v>
      </c>
      <c r="AU218" s="250" t="s">
        <v>91</v>
      </c>
      <c r="AV218" s="248" t="s">
        <v>91</v>
      </c>
      <c r="AW218" s="248" t="s">
        <v>34</v>
      </c>
      <c r="AX218" s="248" t="s">
        <v>88</v>
      </c>
      <c r="AY218" s="250" t="s">
        <v>260</v>
      </c>
    </row>
    <row r="219" spans="1:65" s="156" customFormat="1" ht="21.75" customHeight="1">
      <c r="A219" s="154"/>
      <c r="B219" s="91"/>
      <c r="C219" s="310" t="s">
        <v>444</v>
      </c>
      <c r="D219" s="310" t="s">
        <v>633</v>
      </c>
      <c r="E219" s="311" t="s">
        <v>2354</v>
      </c>
      <c r="F219" s="312" t="s">
        <v>2355</v>
      </c>
      <c r="G219" s="313" t="s">
        <v>397</v>
      </c>
      <c r="H219" s="314">
        <v>3</v>
      </c>
      <c r="I219" s="95">
        <v>0</v>
      </c>
      <c r="J219" s="95">
        <f>ROUND(I219*H219,2)</f>
        <v>0</v>
      </c>
      <c r="K219" s="94" t="s">
        <v>292</v>
      </c>
      <c r="L219" s="303"/>
      <c r="M219" s="304" t="s">
        <v>1</v>
      </c>
      <c r="N219" s="305" t="s">
        <v>46</v>
      </c>
      <c r="O219" s="238">
        <v>0</v>
      </c>
      <c r="P219" s="238">
        <f>O219*H219</f>
        <v>0</v>
      </c>
      <c r="Q219" s="238">
        <v>0.12</v>
      </c>
      <c r="R219" s="238">
        <f>Q219*H219</f>
        <v>0.36</v>
      </c>
      <c r="S219" s="238">
        <v>0</v>
      </c>
      <c r="T219" s="239">
        <f>S219*H219</f>
        <v>0</v>
      </c>
      <c r="U219" s="15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R219" s="240" t="s">
        <v>322</v>
      </c>
      <c r="AT219" s="240" t="s">
        <v>633</v>
      </c>
      <c r="AU219" s="240" t="s">
        <v>91</v>
      </c>
      <c r="AY219" s="145" t="s">
        <v>260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45" t="s">
        <v>88</v>
      </c>
      <c r="BK219" s="241">
        <f>ROUND(I219*H219,2)</f>
        <v>0</v>
      </c>
      <c r="BL219" s="145" t="s">
        <v>267</v>
      </c>
      <c r="BM219" s="240" t="s">
        <v>2356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2357</v>
      </c>
      <c r="G220" s="276"/>
      <c r="H220" s="279">
        <v>3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88</v>
      </c>
      <c r="AY220" s="250" t="s">
        <v>260</v>
      </c>
    </row>
    <row r="221" spans="1:65" s="156" customFormat="1" ht="21.75" customHeight="1">
      <c r="A221" s="154"/>
      <c r="B221" s="91"/>
      <c r="C221" s="310" t="s">
        <v>450</v>
      </c>
      <c r="D221" s="310" t="s">
        <v>633</v>
      </c>
      <c r="E221" s="311" t="s">
        <v>2358</v>
      </c>
      <c r="F221" s="312" t="s">
        <v>2359</v>
      </c>
      <c r="G221" s="313" t="s">
        <v>397</v>
      </c>
      <c r="H221" s="314">
        <v>1</v>
      </c>
      <c r="I221" s="95">
        <v>0</v>
      </c>
      <c r="J221" s="95">
        <f>ROUND(I221*H221,2)</f>
        <v>0</v>
      </c>
      <c r="K221" s="94" t="s">
        <v>292</v>
      </c>
      <c r="L221" s="303"/>
      <c r="M221" s="304" t="s">
        <v>1</v>
      </c>
      <c r="N221" s="305" t="s">
        <v>46</v>
      </c>
      <c r="O221" s="238">
        <v>0</v>
      </c>
      <c r="P221" s="238">
        <f>O221*H221</f>
        <v>0</v>
      </c>
      <c r="Q221" s="238">
        <v>0.12</v>
      </c>
      <c r="R221" s="238">
        <f>Q221*H221</f>
        <v>0.12</v>
      </c>
      <c r="S221" s="238">
        <v>0</v>
      </c>
      <c r="T221" s="239">
        <f>S221*H221</f>
        <v>0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R221" s="240" t="s">
        <v>322</v>
      </c>
      <c r="AT221" s="240" t="s">
        <v>633</v>
      </c>
      <c r="AU221" s="240" t="s">
        <v>91</v>
      </c>
      <c r="AY221" s="145" t="s">
        <v>260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45" t="s">
        <v>88</v>
      </c>
      <c r="BK221" s="241">
        <f>ROUND(I221*H221,2)</f>
        <v>0</v>
      </c>
      <c r="BL221" s="145" t="s">
        <v>267</v>
      </c>
      <c r="BM221" s="240" t="s">
        <v>2360</v>
      </c>
    </row>
    <row r="222" spans="1:65" s="248" customFormat="1">
      <c r="B222" s="249"/>
      <c r="C222" s="276"/>
      <c r="D222" s="273" t="s">
        <v>269</v>
      </c>
      <c r="E222" s="277" t="s">
        <v>1</v>
      </c>
      <c r="F222" s="278" t="s">
        <v>2361</v>
      </c>
      <c r="G222" s="276"/>
      <c r="H222" s="279">
        <v>1</v>
      </c>
      <c r="L222" s="249"/>
      <c r="M222" s="251"/>
      <c r="N222" s="252"/>
      <c r="O222" s="252"/>
      <c r="P222" s="252"/>
      <c r="Q222" s="252"/>
      <c r="R222" s="252"/>
      <c r="S222" s="252"/>
      <c r="T222" s="253"/>
      <c r="AT222" s="250" t="s">
        <v>269</v>
      </c>
      <c r="AU222" s="250" t="s">
        <v>91</v>
      </c>
      <c r="AV222" s="248" t="s">
        <v>91</v>
      </c>
      <c r="AW222" s="248" t="s">
        <v>34</v>
      </c>
      <c r="AX222" s="248" t="s">
        <v>88</v>
      </c>
      <c r="AY222" s="250" t="s">
        <v>260</v>
      </c>
    </row>
    <row r="223" spans="1:65" s="156" customFormat="1" ht="16.5" customHeight="1">
      <c r="A223" s="154"/>
      <c r="B223" s="91"/>
      <c r="C223" s="267" t="s">
        <v>455</v>
      </c>
      <c r="D223" s="267" t="s">
        <v>262</v>
      </c>
      <c r="E223" s="268" t="s">
        <v>2362</v>
      </c>
      <c r="F223" s="269" t="s">
        <v>2363</v>
      </c>
      <c r="G223" s="270" t="s">
        <v>397</v>
      </c>
      <c r="H223" s="271">
        <v>1</v>
      </c>
      <c r="I223" s="93">
        <v>0</v>
      </c>
      <c r="J223" s="93">
        <f>ROUND(I223*H223,2)</f>
        <v>0</v>
      </c>
      <c r="K223" s="92" t="s">
        <v>266</v>
      </c>
      <c r="L223" s="91"/>
      <c r="M223" s="236" t="s">
        <v>1</v>
      </c>
      <c r="N223" s="237" t="s">
        <v>46</v>
      </c>
      <c r="O223" s="238">
        <v>7.9930000000000003</v>
      </c>
      <c r="P223" s="238">
        <f>O223*H223</f>
        <v>7.9930000000000003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R223" s="240" t="s">
        <v>267</v>
      </c>
      <c r="AT223" s="240" t="s">
        <v>262</v>
      </c>
      <c r="AU223" s="240" t="s">
        <v>91</v>
      </c>
      <c r="AY223" s="145" t="s">
        <v>260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45" t="s">
        <v>88</v>
      </c>
      <c r="BK223" s="241">
        <f>ROUND(I223*H223,2)</f>
        <v>0</v>
      </c>
      <c r="BL223" s="145" t="s">
        <v>267</v>
      </c>
      <c r="BM223" s="240" t="s">
        <v>2364</v>
      </c>
    </row>
    <row r="224" spans="1:65" s="242" customFormat="1">
      <c r="B224" s="243"/>
      <c r="C224" s="272"/>
      <c r="D224" s="273" t="s">
        <v>269</v>
      </c>
      <c r="E224" s="274" t="s">
        <v>1</v>
      </c>
      <c r="F224" s="275" t="s">
        <v>2365</v>
      </c>
      <c r="G224" s="272"/>
      <c r="H224" s="274" t="s">
        <v>1</v>
      </c>
      <c r="L224" s="243"/>
      <c r="M224" s="245"/>
      <c r="N224" s="246"/>
      <c r="O224" s="246"/>
      <c r="P224" s="246"/>
      <c r="Q224" s="246"/>
      <c r="R224" s="246"/>
      <c r="S224" s="246"/>
      <c r="T224" s="247"/>
      <c r="AT224" s="244" t="s">
        <v>269</v>
      </c>
      <c r="AU224" s="244" t="s">
        <v>91</v>
      </c>
      <c r="AV224" s="242" t="s">
        <v>88</v>
      </c>
      <c r="AW224" s="242" t="s">
        <v>34</v>
      </c>
      <c r="AX224" s="242" t="s">
        <v>81</v>
      </c>
      <c r="AY224" s="244" t="s">
        <v>260</v>
      </c>
    </row>
    <row r="225" spans="1:65" s="248" customFormat="1">
      <c r="B225" s="249"/>
      <c r="C225" s="276"/>
      <c r="D225" s="273" t="s">
        <v>269</v>
      </c>
      <c r="E225" s="277" t="s">
        <v>1</v>
      </c>
      <c r="F225" s="278" t="s">
        <v>2366</v>
      </c>
      <c r="G225" s="276"/>
      <c r="H225" s="279">
        <v>1</v>
      </c>
      <c r="L225" s="249"/>
      <c r="M225" s="251"/>
      <c r="N225" s="252"/>
      <c r="O225" s="252"/>
      <c r="P225" s="252"/>
      <c r="Q225" s="252"/>
      <c r="R225" s="252"/>
      <c r="S225" s="252"/>
      <c r="T225" s="253"/>
      <c r="AT225" s="250" t="s">
        <v>269</v>
      </c>
      <c r="AU225" s="250" t="s">
        <v>91</v>
      </c>
      <c r="AV225" s="248" t="s">
        <v>91</v>
      </c>
      <c r="AW225" s="248" t="s">
        <v>34</v>
      </c>
      <c r="AX225" s="248" t="s">
        <v>81</v>
      </c>
      <c r="AY225" s="250" t="s">
        <v>260</v>
      </c>
    </row>
    <row r="226" spans="1:65" s="292" customFormat="1">
      <c r="B226" s="293"/>
      <c r="C226" s="298"/>
      <c r="D226" s="273" t="s">
        <v>269</v>
      </c>
      <c r="E226" s="299" t="s">
        <v>2223</v>
      </c>
      <c r="F226" s="300" t="s">
        <v>2367</v>
      </c>
      <c r="G226" s="298"/>
      <c r="H226" s="301">
        <v>1</v>
      </c>
      <c r="L226" s="293"/>
      <c r="M226" s="295"/>
      <c r="N226" s="296"/>
      <c r="O226" s="296"/>
      <c r="P226" s="296"/>
      <c r="Q226" s="296"/>
      <c r="R226" s="296"/>
      <c r="S226" s="296"/>
      <c r="T226" s="297"/>
      <c r="AT226" s="294" t="s">
        <v>269</v>
      </c>
      <c r="AU226" s="294" t="s">
        <v>91</v>
      </c>
      <c r="AV226" s="292" t="s">
        <v>277</v>
      </c>
      <c r="AW226" s="292" t="s">
        <v>34</v>
      </c>
      <c r="AX226" s="292" t="s">
        <v>88</v>
      </c>
      <c r="AY226" s="294" t="s">
        <v>260</v>
      </c>
    </row>
    <row r="227" spans="1:65" s="156" customFormat="1" ht="21.75" customHeight="1">
      <c r="A227" s="154"/>
      <c r="B227" s="91"/>
      <c r="C227" s="267" t="s">
        <v>460</v>
      </c>
      <c r="D227" s="267" t="s">
        <v>262</v>
      </c>
      <c r="E227" s="268" t="s">
        <v>2368</v>
      </c>
      <c r="F227" s="269" t="s">
        <v>2369</v>
      </c>
      <c r="G227" s="270" t="s">
        <v>397</v>
      </c>
      <c r="H227" s="271">
        <v>1</v>
      </c>
      <c r="I227" s="93">
        <v>0</v>
      </c>
      <c r="J227" s="93">
        <f>ROUND(I227*H227,2)</f>
        <v>0</v>
      </c>
      <c r="K227" s="92" t="s">
        <v>266</v>
      </c>
      <c r="L227" s="91"/>
      <c r="M227" s="236" t="s">
        <v>1</v>
      </c>
      <c r="N227" s="237" t="s">
        <v>46</v>
      </c>
      <c r="O227" s="238">
        <v>21.003</v>
      </c>
      <c r="P227" s="238">
        <f>O227*H227</f>
        <v>21.003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267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267</v>
      </c>
      <c r="BM227" s="240" t="s">
        <v>2370</v>
      </c>
    </row>
    <row r="228" spans="1:65" s="248" customFormat="1">
      <c r="B228" s="249"/>
      <c r="C228" s="276"/>
      <c r="D228" s="273" t="s">
        <v>269</v>
      </c>
      <c r="E228" s="277" t="s">
        <v>1</v>
      </c>
      <c r="F228" s="278" t="s">
        <v>2223</v>
      </c>
      <c r="G228" s="276"/>
      <c r="H228" s="279">
        <v>1</v>
      </c>
      <c r="L228" s="249"/>
      <c r="M228" s="251"/>
      <c r="N228" s="252"/>
      <c r="O228" s="252"/>
      <c r="P228" s="252"/>
      <c r="Q228" s="252"/>
      <c r="R228" s="252"/>
      <c r="S228" s="252"/>
      <c r="T228" s="253"/>
      <c r="AT228" s="250" t="s">
        <v>269</v>
      </c>
      <c r="AU228" s="250" t="s">
        <v>91</v>
      </c>
      <c r="AV228" s="248" t="s">
        <v>91</v>
      </c>
      <c r="AW228" s="248" t="s">
        <v>34</v>
      </c>
      <c r="AX228" s="248" t="s">
        <v>88</v>
      </c>
      <c r="AY228" s="250" t="s">
        <v>260</v>
      </c>
    </row>
    <row r="229" spans="1:65" s="156" customFormat="1" ht="16.5" customHeight="1">
      <c r="A229" s="154"/>
      <c r="B229" s="91"/>
      <c r="C229" s="267" t="s">
        <v>468</v>
      </c>
      <c r="D229" s="267" t="s">
        <v>262</v>
      </c>
      <c r="E229" s="268" t="s">
        <v>2371</v>
      </c>
      <c r="F229" s="269" t="s">
        <v>2372</v>
      </c>
      <c r="G229" s="270" t="s">
        <v>397</v>
      </c>
      <c r="H229" s="271">
        <v>1</v>
      </c>
      <c r="I229" s="93">
        <v>0</v>
      </c>
      <c r="J229" s="93">
        <f>ROUND(I229*H229,2)</f>
        <v>0</v>
      </c>
      <c r="K229" s="92" t="s">
        <v>266</v>
      </c>
      <c r="L229" s="91"/>
      <c r="M229" s="236" t="s">
        <v>1</v>
      </c>
      <c r="N229" s="237" t="s">
        <v>46</v>
      </c>
      <c r="O229" s="238">
        <v>6.4130000000000003</v>
      </c>
      <c r="P229" s="238">
        <f>O229*H229</f>
        <v>6.4130000000000003</v>
      </c>
      <c r="Q229" s="238">
        <v>3.46E-3</v>
      </c>
      <c r="R229" s="238">
        <f>Q229*H229</f>
        <v>3.46E-3</v>
      </c>
      <c r="S229" s="238">
        <v>0</v>
      </c>
      <c r="T229" s="239">
        <f>S229*H229</f>
        <v>0</v>
      </c>
      <c r="U229" s="15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R229" s="240" t="s">
        <v>267</v>
      </c>
      <c r="AT229" s="240" t="s">
        <v>262</v>
      </c>
      <c r="AU229" s="240" t="s">
        <v>91</v>
      </c>
      <c r="AY229" s="145" t="s">
        <v>260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45" t="s">
        <v>88</v>
      </c>
      <c r="BK229" s="241">
        <f>ROUND(I229*H229,2)</f>
        <v>0</v>
      </c>
      <c r="BL229" s="145" t="s">
        <v>267</v>
      </c>
      <c r="BM229" s="240" t="s">
        <v>2373</v>
      </c>
    </row>
    <row r="230" spans="1:65" s="248" customFormat="1">
      <c r="B230" s="249"/>
      <c r="C230" s="276"/>
      <c r="D230" s="273" t="s">
        <v>269</v>
      </c>
      <c r="E230" s="277" t="s">
        <v>1</v>
      </c>
      <c r="F230" s="278" t="s">
        <v>2223</v>
      </c>
      <c r="G230" s="276"/>
      <c r="H230" s="279">
        <v>1</v>
      </c>
      <c r="L230" s="249"/>
      <c r="M230" s="251"/>
      <c r="N230" s="252"/>
      <c r="O230" s="252"/>
      <c r="P230" s="252"/>
      <c r="Q230" s="252"/>
      <c r="R230" s="252"/>
      <c r="S230" s="252"/>
      <c r="T230" s="253"/>
      <c r="AT230" s="250" t="s">
        <v>269</v>
      </c>
      <c r="AU230" s="250" t="s">
        <v>91</v>
      </c>
      <c r="AV230" s="248" t="s">
        <v>91</v>
      </c>
      <c r="AW230" s="248" t="s">
        <v>34</v>
      </c>
      <c r="AX230" s="248" t="s">
        <v>88</v>
      </c>
      <c r="AY230" s="250" t="s">
        <v>260</v>
      </c>
    </row>
    <row r="231" spans="1:65" s="156" customFormat="1" ht="21.75" customHeight="1">
      <c r="A231" s="154"/>
      <c r="B231" s="91"/>
      <c r="C231" s="267" t="s">
        <v>473</v>
      </c>
      <c r="D231" s="267" t="s">
        <v>262</v>
      </c>
      <c r="E231" s="268" t="s">
        <v>2374</v>
      </c>
      <c r="F231" s="269" t="s">
        <v>2375</v>
      </c>
      <c r="G231" s="270" t="s">
        <v>397</v>
      </c>
      <c r="H231" s="271">
        <v>1</v>
      </c>
      <c r="I231" s="93">
        <v>0</v>
      </c>
      <c r="J231" s="93">
        <f>ROUND(I231*H231,2)</f>
        <v>0</v>
      </c>
      <c r="K231" s="92" t="s">
        <v>292</v>
      </c>
      <c r="L231" s="91"/>
      <c r="M231" s="236" t="s">
        <v>1</v>
      </c>
      <c r="N231" s="237" t="s">
        <v>46</v>
      </c>
      <c r="O231" s="238">
        <v>1.849</v>
      </c>
      <c r="P231" s="238">
        <f>O231*H231</f>
        <v>1.849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15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R231" s="240" t="s">
        <v>267</v>
      </c>
      <c r="AT231" s="240" t="s">
        <v>262</v>
      </c>
      <c r="AU231" s="240" t="s">
        <v>91</v>
      </c>
      <c r="AY231" s="145" t="s">
        <v>260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45" t="s">
        <v>88</v>
      </c>
      <c r="BK231" s="241">
        <f>ROUND(I231*H231,2)</f>
        <v>0</v>
      </c>
      <c r="BL231" s="145" t="s">
        <v>267</v>
      </c>
      <c r="BM231" s="240" t="s">
        <v>2376</v>
      </c>
    </row>
    <row r="232" spans="1:65" s="248" customFormat="1">
      <c r="B232" s="249"/>
      <c r="C232" s="276"/>
      <c r="D232" s="273" t="s">
        <v>269</v>
      </c>
      <c r="E232" s="277" t="s">
        <v>1</v>
      </c>
      <c r="F232" s="278" t="s">
        <v>2223</v>
      </c>
      <c r="G232" s="276"/>
      <c r="H232" s="279">
        <v>1</v>
      </c>
      <c r="L232" s="249"/>
      <c r="M232" s="251"/>
      <c r="N232" s="252"/>
      <c r="O232" s="252"/>
      <c r="P232" s="252"/>
      <c r="Q232" s="252"/>
      <c r="R232" s="252"/>
      <c r="S232" s="252"/>
      <c r="T232" s="253"/>
      <c r="AT232" s="250" t="s">
        <v>269</v>
      </c>
      <c r="AU232" s="250" t="s">
        <v>91</v>
      </c>
      <c r="AV232" s="248" t="s">
        <v>91</v>
      </c>
      <c r="AW232" s="248" t="s">
        <v>34</v>
      </c>
      <c r="AX232" s="248" t="s">
        <v>88</v>
      </c>
      <c r="AY232" s="250" t="s">
        <v>260</v>
      </c>
    </row>
    <row r="233" spans="1:65" s="156" customFormat="1" ht="16.5" customHeight="1">
      <c r="A233" s="154"/>
      <c r="B233" s="91"/>
      <c r="C233" s="267" t="s">
        <v>478</v>
      </c>
      <c r="D233" s="267" t="s">
        <v>262</v>
      </c>
      <c r="E233" s="268" t="s">
        <v>2377</v>
      </c>
      <c r="F233" s="269" t="s">
        <v>2378</v>
      </c>
      <c r="G233" s="270" t="s">
        <v>397</v>
      </c>
      <c r="H233" s="271">
        <v>52</v>
      </c>
      <c r="I233" s="93">
        <v>0</v>
      </c>
      <c r="J233" s="93">
        <f>ROUND(I233*H233,2)</f>
        <v>0</v>
      </c>
      <c r="K233" s="92" t="s">
        <v>266</v>
      </c>
      <c r="L233" s="91"/>
      <c r="M233" s="236" t="s">
        <v>1</v>
      </c>
      <c r="N233" s="237" t="s">
        <v>46</v>
      </c>
      <c r="O233" s="238">
        <v>0.87</v>
      </c>
      <c r="P233" s="238">
        <f>O233*H233</f>
        <v>45.24</v>
      </c>
      <c r="Q233" s="238">
        <v>6.0000000000000002E-5</v>
      </c>
      <c r="R233" s="238">
        <f>Q233*H233</f>
        <v>3.1199999999999999E-3</v>
      </c>
      <c r="S233" s="238">
        <v>0</v>
      </c>
      <c r="T233" s="239">
        <f>S233*H233</f>
        <v>0</v>
      </c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R233" s="240" t="s">
        <v>267</v>
      </c>
      <c r="AT233" s="240" t="s">
        <v>262</v>
      </c>
      <c r="AU233" s="240" t="s">
        <v>91</v>
      </c>
      <c r="AY233" s="145" t="s">
        <v>260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45" t="s">
        <v>88</v>
      </c>
      <c r="BK233" s="241">
        <f>ROUND(I233*H233,2)</f>
        <v>0</v>
      </c>
      <c r="BL233" s="145" t="s">
        <v>267</v>
      </c>
      <c r="BM233" s="240" t="s">
        <v>2379</v>
      </c>
    </row>
    <row r="234" spans="1:65" s="242" customFormat="1">
      <c r="B234" s="243"/>
      <c r="C234" s="272"/>
      <c r="D234" s="273" t="s">
        <v>269</v>
      </c>
      <c r="E234" s="274" t="s">
        <v>1</v>
      </c>
      <c r="F234" s="275" t="s">
        <v>2380</v>
      </c>
      <c r="G234" s="272"/>
      <c r="H234" s="274" t="s">
        <v>1</v>
      </c>
      <c r="L234" s="243"/>
      <c r="M234" s="245"/>
      <c r="N234" s="246"/>
      <c r="O234" s="246"/>
      <c r="P234" s="246"/>
      <c r="Q234" s="246"/>
      <c r="R234" s="246"/>
      <c r="S234" s="246"/>
      <c r="T234" s="247"/>
      <c r="AT234" s="244" t="s">
        <v>269</v>
      </c>
      <c r="AU234" s="244" t="s">
        <v>91</v>
      </c>
      <c r="AV234" s="242" t="s">
        <v>88</v>
      </c>
      <c r="AW234" s="242" t="s">
        <v>34</v>
      </c>
      <c r="AX234" s="242" t="s">
        <v>81</v>
      </c>
      <c r="AY234" s="244" t="s">
        <v>260</v>
      </c>
    </row>
    <row r="235" spans="1:65" s="242" customFormat="1">
      <c r="B235" s="243"/>
      <c r="C235" s="272"/>
      <c r="D235" s="273" t="s">
        <v>269</v>
      </c>
      <c r="E235" s="274" t="s">
        <v>1</v>
      </c>
      <c r="F235" s="275" t="s">
        <v>2266</v>
      </c>
      <c r="G235" s="272"/>
      <c r="H235" s="274" t="s">
        <v>1</v>
      </c>
      <c r="L235" s="243"/>
      <c r="M235" s="245"/>
      <c r="N235" s="246"/>
      <c r="O235" s="246"/>
      <c r="P235" s="246"/>
      <c r="Q235" s="246"/>
      <c r="R235" s="246"/>
      <c r="S235" s="246"/>
      <c r="T235" s="247"/>
      <c r="AT235" s="244" t="s">
        <v>269</v>
      </c>
      <c r="AU235" s="244" t="s">
        <v>91</v>
      </c>
      <c r="AV235" s="242" t="s">
        <v>88</v>
      </c>
      <c r="AW235" s="242" t="s">
        <v>34</v>
      </c>
      <c r="AX235" s="242" t="s">
        <v>81</v>
      </c>
      <c r="AY235" s="244" t="s">
        <v>260</v>
      </c>
    </row>
    <row r="236" spans="1:65" s="248" customFormat="1">
      <c r="B236" s="249"/>
      <c r="C236" s="276"/>
      <c r="D236" s="273" t="s">
        <v>269</v>
      </c>
      <c r="E236" s="277" t="s">
        <v>1</v>
      </c>
      <c r="F236" s="278" t="s">
        <v>2381</v>
      </c>
      <c r="G236" s="276"/>
      <c r="H236" s="279">
        <v>52</v>
      </c>
      <c r="L236" s="249"/>
      <c r="M236" s="251"/>
      <c r="N236" s="252"/>
      <c r="O236" s="252"/>
      <c r="P236" s="252"/>
      <c r="Q236" s="252"/>
      <c r="R236" s="252"/>
      <c r="S236" s="252"/>
      <c r="T236" s="253"/>
      <c r="AT236" s="250" t="s">
        <v>269</v>
      </c>
      <c r="AU236" s="250" t="s">
        <v>91</v>
      </c>
      <c r="AV236" s="248" t="s">
        <v>91</v>
      </c>
      <c r="AW236" s="248" t="s">
        <v>34</v>
      </c>
      <c r="AX236" s="248" t="s">
        <v>88</v>
      </c>
      <c r="AY236" s="250" t="s">
        <v>260</v>
      </c>
    </row>
    <row r="237" spans="1:65" s="156" customFormat="1" ht="16.5" customHeight="1">
      <c r="A237" s="154"/>
      <c r="B237" s="91"/>
      <c r="C237" s="310" t="s">
        <v>486</v>
      </c>
      <c r="D237" s="310" t="s">
        <v>633</v>
      </c>
      <c r="E237" s="311" t="s">
        <v>2382</v>
      </c>
      <c r="F237" s="312" t="s">
        <v>2383</v>
      </c>
      <c r="G237" s="313" t="s">
        <v>397</v>
      </c>
      <c r="H237" s="314">
        <v>156</v>
      </c>
      <c r="I237" s="95">
        <v>0</v>
      </c>
      <c r="J237" s="95">
        <f>ROUND(I237*H237,2)</f>
        <v>0</v>
      </c>
      <c r="K237" s="94" t="s">
        <v>292</v>
      </c>
      <c r="L237" s="303"/>
      <c r="M237" s="304" t="s">
        <v>1</v>
      </c>
      <c r="N237" s="305" t="s">
        <v>46</v>
      </c>
      <c r="O237" s="238">
        <v>0</v>
      </c>
      <c r="P237" s="238">
        <f>O237*H237</f>
        <v>0</v>
      </c>
      <c r="Q237" s="238">
        <v>8.2000000000000007E-3</v>
      </c>
      <c r="R237" s="238">
        <f>Q237*H237</f>
        <v>1.2792000000000001</v>
      </c>
      <c r="S237" s="238">
        <v>0</v>
      </c>
      <c r="T237" s="239">
        <f>S237*H237</f>
        <v>0</v>
      </c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R237" s="240" t="s">
        <v>322</v>
      </c>
      <c r="AT237" s="240" t="s">
        <v>633</v>
      </c>
      <c r="AU237" s="240" t="s">
        <v>91</v>
      </c>
      <c r="AY237" s="145" t="s">
        <v>260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45" t="s">
        <v>88</v>
      </c>
      <c r="BK237" s="241">
        <f>ROUND(I237*H237,2)</f>
        <v>0</v>
      </c>
      <c r="BL237" s="145" t="s">
        <v>267</v>
      </c>
      <c r="BM237" s="240" t="s">
        <v>2384</v>
      </c>
    </row>
    <row r="238" spans="1:65" s="248" customFormat="1">
      <c r="B238" s="249"/>
      <c r="C238" s="276"/>
      <c r="D238" s="273" t="s">
        <v>269</v>
      </c>
      <c r="E238" s="277" t="s">
        <v>1</v>
      </c>
      <c r="F238" s="278" t="s">
        <v>2385</v>
      </c>
      <c r="G238" s="276"/>
      <c r="H238" s="279">
        <v>156</v>
      </c>
      <c r="L238" s="249"/>
      <c r="M238" s="251"/>
      <c r="N238" s="252"/>
      <c r="O238" s="252"/>
      <c r="P238" s="252"/>
      <c r="Q238" s="252"/>
      <c r="R238" s="252"/>
      <c r="S238" s="252"/>
      <c r="T238" s="253"/>
      <c r="AT238" s="250" t="s">
        <v>269</v>
      </c>
      <c r="AU238" s="250" t="s">
        <v>91</v>
      </c>
      <c r="AV238" s="248" t="s">
        <v>91</v>
      </c>
      <c r="AW238" s="248" t="s">
        <v>34</v>
      </c>
      <c r="AX238" s="248" t="s">
        <v>88</v>
      </c>
      <c r="AY238" s="250" t="s">
        <v>260</v>
      </c>
    </row>
    <row r="239" spans="1:65" s="156" customFormat="1" ht="16.5" customHeight="1">
      <c r="A239" s="154"/>
      <c r="B239" s="91"/>
      <c r="C239" s="310" t="s">
        <v>490</v>
      </c>
      <c r="D239" s="310" t="s">
        <v>633</v>
      </c>
      <c r="E239" s="311" t="s">
        <v>2386</v>
      </c>
      <c r="F239" s="312" t="s">
        <v>2387</v>
      </c>
      <c r="G239" s="313" t="s">
        <v>299</v>
      </c>
      <c r="H239" s="314">
        <v>326.04000000000002</v>
      </c>
      <c r="I239" s="95">
        <v>0</v>
      </c>
      <c r="J239" s="95">
        <f>ROUND(I239*H239,2)</f>
        <v>0</v>
      </c>
      <c r="K239" s="94" t="s">
        <v>266</v>
      </c>
      <c r="L239" s="303"/>
      <c r="M239" s="304" t="s">
        <v>1</v>
      </c>
      <c r="N239" s="305" t="s">
        <v>46</v>
      </c>
      <c r="O239" s="238">
        <v>0</v>
      </c>
      <c r="P239" s="238">
        <f>O239*H239</f>
        <v>0</v>
      </c>
      <c r="Q239" s="238">
        <v>3.8E-3</v>
      </c>
      <c r="R239" s="238">
        <f>Q239*H239</f>
        <v>1.2389520000000001</v>
      </c>
      <c r="S239" s="238">
        <v>0</v>
      </c>
      <c r="T239" s="239">
        <f>S239*H239</f>
        <v>0</v>
      </c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R239" s="240" t="s">
        <v>322</v>
      </c>
      <c r="AT239" s="240" t="s">
        <v>633</v>
      </c>
      <c r="AU239" s="240" t="s">
        <v>91</v>
      </c>
      <c r="AY239" s="145" t="s">
        <v>260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45" t="s">
        <v>88</v>
      </c>
      <c r="BK239" s="241">
        <f>ROUND(I239*H239,2)</f>
        <v>0</v>
      </c>
      <c r="BL239" s="145" t="s">
        <v>267</v>
      </c>
      <c r="BM239" s="240" t="s">
        <v>2388</v>
      </c>
    </row>
    <row r="240" spans="1:65" s="242" customFormat="1">
      <c r="B240" s="243"/>
      <c r="C240" s="272"/>
      <c r="D240" s="273" t="s">
        <v>269</v>
      </c>
      <c r="E240" s="274" t="s">
        <v>1</v>
      </c>
      <c r="F240" s="275" t="s">
        <v>2389</v>
      </c>
      <c r="G240" s="272"/>
      <c r="H240" s="274" t="s">
        <v>1</v>
      </c>
      <c r="L240" s="243"/>
      <c r="M240" s="245"/>
      <c r="N240" s="246"/>
      <c r="O240" s="246"/>
      <c r="P240" s="246"/>
      <c r="Q240" s="246"/>
      <c r="R240" s="246"/>
      <c r="S240" s="246"/>
      <c r="T240" s="247"/>
      <c r="AT240" s="244" t="s">
        <v>269</v>
      </c>
      <c r="AU240" s="244" t="s">
        <v>91</v>
      </c>
      <c r="AV240" s="242" t="s">
        <v>88</v>
      </c>
      <c r="AW240" s="242" t="s">
        <v>34</v>
      </c>
      <c r="AX240" s="242" t="s">
        <v>81</v>
      </c>
      <c r="AY240" s="244" t="s">
        <v>260</v>
      </c>
    </row>
    <row r="241" spans="1:65" s="242" customFormat="1">
      <c r="B241" s="243"/>
      <c r="C241" s="272"/>
      <c r="D241" s="273" t="s">
        <v>269</v>
      </c>
      <c r="E241" s="274" t="s">
        <v>1</v>
      </c>
      <c r="F241" s="275" t="s">
        <v>2390</v>
      </c>
      <c r="G241" s="272"/>
      <c r="H241" s="274" t="s">
        <v>1</v>
      </c>
      <c r="L241" s="243"/>
      <c r="M241" s="245"/>
      <c r="N241" s="246"/>
      <c r="O241" s="246"/>
      <c r="P241" s="246"/>
      <c r="Q241" s="246"/>
      <c r="R241" s="246"/>
      <c r="S241" s="246"/>
      <c r="T241" s="247"/>
      <c r="AT241" s="244" t="s">
        <v>269</v>
      </c>
      <c r="AU241" s="244" t="s">
        <v>91</v>
      </c>
      <c r="AV241" s="242" t="s">
        <v>88</v>
      </c>
      <c r="AW241" s="242" t="s">
        <v>34</v>
      </c>
      <c r="AX241" s="242" t="s">
        <v>81</v>
      </c>
      <c r="AY241" s="244" t="s">
        <v>260</v>
      </c>
    </row>
    <row r="242" spans="1:65" s="242" customFormat="1">
      <c r="B242" s="243"/>
      <c r="C242" s="272"/>
      <c r="D242" s="273" t="s">
        <v>269</v>
      </c>
      <c r="E242" s="274" t="s">
        <v>1</v>
      </c>
      <c r="F242" s="275" t="s">
        <v>2391</v>
      </c>
      <c r="G242" s="272"/>
      <c r="H242" s="274" t="s">
        <v>1</v>
      </c>
      <c r="L242" s="243"/>
      <c r="M242" s="245"/>
      <c r="N242" s="246"/>
      <c r="O242" s="246"/>
      <c r="P242" s="246"/>
      <c r="Q242" s="246"/>
      <c r="R242" s="246"/>
      <c r="S242" s="246"/>
      <c r="T242" s="247"/>
      <c r="AT242" s="244" t="s">
        <v>269</v>
      </c>
      <c r="AU242" s="244" t="s">
        <v>91</v>
      </c>
      <c r="AV242" s="242" t="s">
        <v>88</v>
      </c>
      <c r="AW242" s="242" t="s">
        <v>34</v>
      </c>
      <c r="AX242" s="242" t="s">
        <v>81</v>
      </c>
      <c r="AY242" s="244" t="s">
        <v>260</v>
      </c>
    </row>
    <row r="243" spans="1:65" s="248" customFormat="1">
      <c r="B243" s="249"/>
      <c r="C243" s="276"/>
      <c r="D243" s="273" t="s">
        <v>269</v>
      </c>
      <c r="E243" s="277" t="s">
        <v>1</v>
      </c>
      <c r="F243" s="278" t="s">
        <v>2392</v>
      </c>
      <c r="G243" s="276"/>
      <c r="H243" s="279">
        <v>188.76</v>
      </c>
      <c r="L243" s="249"/>
      <c r="M243" s="251"/>
      <c r="N243" s="252"/>
      <c r="O243" s="252"/>
      <c r="P243" s="252"/>
      <c r="Q243" s="252"/>
      <c r="R243" s="252"/>
      <c r="S243" s="252"/>
      <c r="T243" s="253"/>
      <c r="AT243" s="250" t="s">
        <v>269</v>
      </c>
      <c r="AU243" s="250" t="s">
        <v>91</v>
      </c>
      <c r="AV243" s="248" t="s">
        <v>91</v>
      </c>
      <c r="AW243" s="248" t="s">
        <v>34</v>
      </c>
      <c r="AX243" s="248" t="s">
        <v>81</v>
      </c>
      <c r="AY243" s="250" t="s">
        <v>260</v>
      </c>
    </row>
    <row r="244" spans="1:65" s="248" customFormat="1">
      <c r="B244" s="249"/>
      <c r="C244" s="276"/>
      <c r="D244" s="273" t="s">
        <v>269</v>
      </c>
      <c r="E244" s="277" t="s">
        <v>1</v>
      </c>
      <c r="F244" s="278" t="s">
        <v>2393</v>
      </c>
      <c r="G244" s="276"/>
      <c r="H244" s="279">
        <v>137.28</v>
      </c>
      <c r="L244" s="249"/>
      <c r="M244" s="251"/>
      <c r="N244" s="252"/>
      <c r="O244" s="252"/>
      <c r="P244" s="252"/>
      <c r="Q244" s="252"/>
      <c r="R244" s="252"/>
      <c r="S244" s="252"/>
      <c r="T244" s="253"/>
      <c r="AT244" s="250" t="s">
        <v>269</v>
      </c>
      <c r="AU244" s="250" t="s">
        <v>91</v>
      </c>
      <c r="AV244" s="248" t="s">
        <v>91</v>
      </c>
      <c r="AW244" s="248" t="s">
        <v>34</v>
      </c>
      <c r="AX244" s="248" t="s">
        <v>81</v>
      </c>
      <c r="AY244" s="250" t="s">
        <v>260</v>
      </c>
    </row>
    <row r="245" spans="1:65" s="258" customFormat="1">
      <c r="B245" s="259"/>
      <c r="C245" s="285"/>
      <c r="D245" s="273" t="s">
        <v>269</v>
      </c>
      <c r="E245" s="286" t="s">
        <v>1</v>
      </c>
      <c r="F245" s="287" t="s">
        <v>279</v>
      </c>
      <c r="G245" s="285"/>
      <c r="H245" s="288">
        <v>326.04000000000002</v>
      </c>
      <c r="L245" s="259"/>
      <c r="M245" s="261"/>
      <c r="N245" s="262"/>
      <c r="O245" s="262"/>
      <c r="P245" s="262"/>
      <c r="Q245" s="262"/>
      <c r="R245" s="262"/>
      <c r="S245" s="262"/>
      <c r="T245" s="263"/>
      <c r="AT245" s="260" t="s">
        <v>269</v>
      </c>
      <c r="AU245" s="260" t="s">
        <v>91</v>
      </c>
      <c r="AV245" s="258" t="s">
        <v>267</v>
      </c>
      <c r="AW245" s="258" t="s">
        <v>34</v>
      </c>
      <c r="AX245" s="258" t="s">
        <v>88</v>
      </c>
      <c r="AY245" s="260" t="s">
        <v>260</v>
      </c>
    </row>
    <row r="246" spans="1:65" s="156" customFormat="1" ht="16.5" customHeight="1">
      <c r="A246" s="154"/>
      <c r="B246" s="91"/>
      <c r="C246" s="267" t="s">
        <v>497</v>
      </c>
      <c r="D246" s="267" t="s">
        <v>262</v>
      </c>
      <c r="E246" s="268" t="s">
        <v>2394</v>
      </c>
      <c r="F246" s="269" t="s">
        <v>2395</v>
      </c>
      <c r="G246" s="270" t="s">
        <v>397</v>
      </c>
      <c r="H246" s="271">
        <v>52</v>
      </c>
      <c r="I246" s="93">
        <v>0</v>
      </c>
      <c r="J246" s="93">
        <f>ROUND(I246*H246,2)</f>
        <v>0</v>
      </c>
      <c r="K246" s="92" t="s">
        <v>266</v>
      </c>
      <c r="L246" s="91"/>
      <c r="M246" s="236" t="s">
        <v>1</v>
      </c>
      <c r="N246" s="237" t="s">
        <v>46</v>
      </c>
      <c r="O246" s="238">
        <v>0.23400000000000001</v>
      </c>
      <c r="P246" s="238">
        <f>O246*H246</f>
        <v>12.168000000000001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R246" s="240" t="s">
        <v>267</v>
      </c>
      <c r="AT246" s="240" t="s">
        <v>262</v>
      </c>
      <c r="AU246" s="240" t="s">
        <v>91</v>
      </c>
      <c r="AY246" s="145" t="s">
        <v>260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45" t="s">
        <v>88</v>
      </c>
      <c r="BK246" s="241">
        <f>ROUND(I246*H246,2)</f>
        <v>0</v>
      </c>
      <c r="BL246" s="145" t="s">
        <v>267</v>
      </c>
      <c r="BM246" s="240" t="s">
        <v>2396</v>
      </c>
    </row>
    <row r="247" spans="1:65" s="242" customFormat="1">
      <c r="B247" s="243"/>
      <c r="C247" s="272"/>
      <c r="D247" s="273" t="s">
        <v>269</v>
      </c>
      <c r="E247" s="274" t="s">
        <v>1</v>
      </c>
      <c r="F247" s="275" t="s">
        <v>2266</v>
      </c>
      <c r="G247" s="272"/>
      <c r="H247" s="274" t="s">
        <v>1</v>
      </c>
      <c r="L247" s="243"/>
      <c r="M247" s="245"/>
      <c r="N247" s="246"/>
      <c r="O247" s="246"/>
      <c r="P247" s="246"/>
      <c r="Q247" s="246"/>
      <c r="R247" s="246"/>
      <c r="S247" s="246"/>
      <c r="T247" s="247"/>
      <c r="AT247" s="244" t="s">
        <v>269</v>
      </c>
      <c r="AU247" s="244" t="s">
        <v>91</v>
      </c>
      <c r="AV247" s="242" t="s">
        <v>88</v>
      </c>
      <c r="AW247" s="242" t="s">
        <v>34</v>
      </c>
      <c r="AX247" s="242" t="s">
        <v>81</v>
      </c>
      <c r="AY247" s="244" t="s">
        <v>260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2397</v>
      </c>
      <c r="G248" s="276"/>
      <c r="H248" s="279">
        <v>52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88</v>
      </c>
      <c r="AY248" s="250" t="s">
        <v>260</v>
      </c>
    </row>
    <row r="249" spans="1:65" s="156" customFormat="1" ht="16.5" customHeight="1">
      <c r="A249" s="154"/>
      <c r="B249" s="91"/>
      <c r="C249" s="267" t="s">
        <v>501</v>
      </c>
      <c r="D249" s="267" t="s">
        <v>262</v>
      </c>
      <c r="E249" s="268" t="s">
        <v>2398</v>
      </c>
      <c r="F249" s="269" t="s">
        <v>2399</v>
      </c>
      <c r="G249" s="270" t="s">
        <v>299</v>
      </c>
      <c r="H249" s="271">
        <v>156</v>
      </c>
      <c r="I249" s="93">
        <v>0</v>
      </c>
      <c r="J249" s="93">
        <f>ROUND(I249*H249,2)</f>
        <v>0</v>
      </c>
      <c r="K249" s="92" t="s">
        <v>292</v>
      </c>
      <c r="L249" s="91"/>
      <c r="M249" s="236" t="s">
        <v>1</v>
      </c>
      <c r="N249" s="237" t="s">
        <v>46</v>
      </c>
      <c r="O249" s="238">
        <v>0.05</v>
      </c>
      <c r="P249" s="238">
        <f>O249*H249</f>
        <v>7.8000000000000007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R249" s="240" t="s">
        <v>267</v>
      </c>
      <c r="AT249" s="240" t="s">
        <v>262</v>
      </c>
      <c r="AU249" s="240" t="s">
        <v>91</v>
      </c>
      <c r="AY249" s="145" t="s">
        <v>260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45" t="s">
        <v>88</v>
      </c>
      <c r="BK249" s="241">
        <f>ROUND(I249*H249,2)</f>
        <v>0</v>
      </c>
      <c r="BL249" s="145" t="s">
        <v>267</v>
      </c>
      <c r="BM249" s="240" t="s">
        <v>2400</v>
      </c>
    </row>
    <row r="250" spans="1:65" s="242" customFormat="1">
      <c r="B250" s="243"/>
      <c r="C250" s="272"/>
      <c r="D250" s="273" t="s">
        <v>269</v>
      </c>
      <c r="E250" s="274" t="s">
        <v>1</v>
      </c>
      <c r="F250" s="275" t="s">
        <v>2401</v>
      </c>
      <c r="G250" s="272"/>
      <c r="H250" s="274" t="s">
        <v>1</v>
      </c>
      <c r="L250" s="243"/>
      <c r="M250" s="245"/>
      <c r="N250" s="246"/>
      <c r="O250" s="246"/>
      <c r="P250" s="246"/>
      <c r="Q250" s="246"/>
      <c r="R250" s="246"/>
      <c r="S250" s="246"/>
      <c r="T250" s="247"/>
      <c r="AT250" s="244" t="s">
        <v>269</v>
      </c>
      <c r="AU250" s="244" t="s">
        <v>91</v>
      </c>
      <c r="AV250" s="242" t="s">
        <v>88</v>
      </c>
      <c r="AW250" s="242" t="s">
        <v>34</v>
      </c>
      <c r="AX250" s="242" t="s">
        <v>81</v>
      </c>
      <c r="AY250" s="244" t="s">
        <v>260</v>
      </c>
    </row>
    <row r="251" spans="1:65" s="248" customFormat="1">
      <c r="B251" s="249"/>
      <c r="C251" s="276"/>
      <c r="D251" s="273" t="s">
        <v>269</v>
      </c>
      <c r="E251" s="277" t="s">
        <v>1</v>
      </c>
      <c r="F251" s="278" t="s">
        <v>2402</v>
      </c>
      <c r="G251" s="276"/>
      <c r="H251" s="279">
        <v>156</v>
      </c>
      <c r="L251" s="249"/>
      <c r="M251" s="251"/>
      <c r="N251" s="252"/>
      <c r="O251" s="252"/>
      <c r="P251" s="252"/>
      <c r="Q251" s="252"/>
      <c r="R251" s="252"/>
      <c r="S251" s="252"/>
      <c r="T251" s="253"/>
      <c r="AT251" s="250" t="s">
        <v>269</v>
      </c>
      <c r="AU251" s="250" t="s">
        <v>91</v>
      </c>
      <c r="AV251" s="248" t="s">
        <v>91</v>
      </c>
      <c r="AW251" s="248" t="s">
        <v>34</v>
      </c>
      <c r="AX251" s="248" t="s">
        <v>88</v>
      </c>
      <c r="AY251" s="250" t="s">
        <v>260</v>
      </c>
    </row>
    <row r="252" spans="1:65" s="156" customFormat="1" ht="22.8">
      <c r="A252" s="154"/>
      <c r="B252" s="91"/>
      <c r="C252" s="310" t="s">
        <v>509</v>
      </c>
      <c r="D252" s="310" t="s">
        <v>633</v>
      </c>
      <c r="E252" s="311" t="s">
        <v>2403</v>
      </c>
      <c r="F252" s="312" t="s">
        <v>2404</v>
      </c>
      <c r="G252" s="313" t="s">
        <v>299</v>
      </c>
      <c r="H252" s="314">
        <v>160.68</v>
      </c>
      <c r="I252" s="95">
        <v>0</v>
      </c>
      <c r="J252" s="95">
        <f>ROUND(I252*H252,2)</f>
        <v>0</v>
      </c>
      <c r="K252" s="94" t="s">
        <v>266</v>
      </c>
      <c r="L252" s="303"/>
      <c r="M252" s="304" t="s">
        <v>1</v>
      </c>
      <c r="N252" s="305" t="s">
        <v>46</v>
      </c>
      <c r="O252" s="238">
        <v>0</v>
      </c>
      <c r="P252" s="238">
        <f>O252*H252</f>
        <v>0</v>
      </c>
      <c r="Q252" s="238">
        <v>3.2000000000000003E-4</v>
      </c>
      <c r="R252" s="238">
        <f>Q252*H252</f>
        <v>5.1417600000000008E-2</v>
      </c>
      <c r="S252" s="238">
        <v>0</v>
      </c>
      <c r="T252" s="239">
        <f>S252*H252</f>
        <v>0</v>
      </c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R252" s="240" t="s">
        <v>322</v>
      </c>
      <c r="AT252" s="240" t="s">
        <v>633</v>
      </c>
      <c r="AU252" s="240" t="s">
        <v>91</v>
      </c>
      <c r="AY252" s="145" t="s">
        <v>260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45" t="s">
        <v>88</v>
      </c>
      <c r="BK252" s="241">
        <f>ROUND(I252*H252,2)</f>
        <v>0</v>
      </c>
      <c r="BL252" s="145" t="s">
        <v>267</v>
      </c>
      <c r="BM252" s="240" t="s">
        <v>2405</v>
      </c>
    </row>
    <row r="253" spans="1:65" s="242" customFormat="1">
      <c r="B253" s="243"/>
      <c r="C253" s="272"/>
      <c r="D253" s="273" t="s">
        <v>269</v>
      </c>
      <c r="E253" s="274" t="s">
        <v>1</v>
      </c>
      <c r="F253" s="275" t="s">
        <v>2406</v>
      </c>
      <c r="G253" s="272"/>
      <c r="H253" s="274" t="s">
        <v>1</v>
      </c>
      <c r="L253" s="243"/>
      <c r="M253" s="245"/>
      <c r="N253" s="246"/>
      <c r="O253" s="246"/>
      <c r="P253" s="246"/>
      <c r="Q253" s="246"/>
      <c r="R253" s="246"/>
      <c r="S253" s="246"/>
      <c r="T253" s="247"/>
      <c r="AT253" s="244" t="s">
        <v>269</v>
      </c>
      <c r="AU253" s="244" t="s">
        <v>91</v>
      </c>
      <c r="AV253" s="242" t="s">
        <v>88</v>
      </c>
      <c r="AW253" s="242" t="s">
        <v>34</v>
      </c>
      <c r="AX253" s="242" t="s">
        <v>81</v>
      </c>
      <c r="AY253" s="244" t="s">
        <v>260</v>
      </c>
    </row>
    <row r="254" spans="1:65" s="248" customFormat="1">
      <c r="B254" s="249"/>
      <c r="C254" s="276"/>
      <c r="D254" s="273" t="s">
        <v>269</v>
      </c>
      <c r="E254" s="277" t="s">
        <v>1</v>
      </c>
      <c r="F254" s="278" t="s">
        <v>2407</v>
      </c>
      <c r="G254" s="276"/>
      <c r="H254" s="279">
        <v>160.68</v>
      </c>
      <c r="L254" s="249"/>
      <c r="M254" s="251"/>
      <c r="N254" s="252"/>
      <c r="O254" s="252"/>
      <c r="P254" s="252"/>
      <c r="Q254" s="252"/>
      <c r="R254" s="252"/>
      <c r="S254" s="252"/>
      <c r="T254" s="253"/>
      <c r="AT254" s="250" t="s">
        <v>269</v>
      </c>
      <c r="AU254" s="250" t="s">
        <v>91</v>
      </c>
      <c r="AV254" s="248" t="s">
        <v>91</v>
      </c>
      <c r="AW254" s="248" t="s">
        <v>34</v>
      </c>
      <c r="AX254" s="248" t="s">
        <v>88</v>
      </c>
      <c r="AY254" s="250" t="s">
        <v>260</v>
      </c>
    </row>
    <row r="255" spans="1:65" s="156" customFormat="1" ht="22.8">
      <c r="A255" s="154"/>
      <c r="B255" s="91"/>
      <c r="C255" s="267" t="s">
        <v>514</v>
      </c>
      <c r="D255" s="267" t="s">
        <v>262</v>
      </c>
      <c r="E255" s="268" t="s">
        <v>2408</v>
      </c>
      <c r="F255" s="269" t="s">
        <v>2409</v>
      </c>
      <c r="G255" s="270" t="s">
        <v>397</v>
      </c>
      <c r="H255" s="271">
        <v>46</v>
      </c>
      <c r="I255" s="93">
        <v>0</v>
      </c>
      <c r="J255" s="93">
        <f>ROUND(I255*H255,2)</f>
        <v>0</v>
      </c>
      <c r="K255" s="92" t="s">
        <v>292</v>
      </c>
      <c r="L255" s="91"/>
      <c r="M255" s="236" t="s">
        <v>1</v>
      </c>
      <c r="N255" s="237" t="s">
        <v>46</v>
      </c>
      <c r="O255" s="238">
        <v>0.32</v>
      </c>
      <c r="P255" s="238">
        <f>O255*H255</f>
        <v>14.72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154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R255" s="240" t="s">
        <v>267</v>
      </c>
      <c r="AT255" s="240" t="s">
        <v>262</v>
      </c>
      <c r="AU255" s="240" t="s">
        <v>91</v>
      </c>
      <c r="AY255" s="145" t="s">
        <v>260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45" t="s">
        <v>88</v>
      </c>
      <c r="BK255" s="241">
        <f>ROUND(I255*H255,2)</f>
        <v>0</v>
      </c>
      <c r="BL255" s="145" t="s">
        <v>267</v>
      </c>
      <c r="BM255" s="240" t="s">
        <v>2410</v>
      </c>
    </row>
    <row r="256" spans="1:65" s="242" customFormat="1">
      <c r="B256" s="243"/>
      <c r="C256" s="272"/>
      <c r="D256" s="273" t="s">
        <v>269</v>
      </c>
      <c r="E256" s="274" t="s">
        <v>1</v>
      </c>
      <c r="F256" s="275" t="s">
        <v>2266</v>
      </c>
      <c r="G256" s="272"/>
      <c r="H256" s="274" t="s">
        <v>1</v>
      </c>
      <c r="L256" s="243"/>
      <c r="M256" s="245"/>
      <c r="N256" s="246"/>
      <c r="O256" s="246"/>
      <c r="P256" s="246"/>
      <c r="Q256" s="246"/>
      <c r="R256" s="246"/>
      <c r="S256" s="246"/>
      <c r="T256" s="247"/>
      <c r="AT256" s="244" t="s">
        <v>269</v>
      </c>
      <c r="AU256" s="244" t="s">
        <v>91</v>
      </c>
      <c r="AV256" s="242" t="s">
        <v>88</v>
      </c>
      <c r="AW256" s="242" t="s">
        <v>34</v>
      </c>
      <c r="AX256" s="242" t="s">
        <v>81</v>
      </c>
      <c r="AY256" s="244" t="s">
        <v>260</v>
      </c>
    </row>
    <row r="257" spans="1:65" s="242" customFormat="1">
      <c r="B257" s="243"/>
      <c r="C257" s="272"/>
      <c r="D257" s="273" t="s">
        <v>269</v>
      </c>
      <c r="E257" s="274" t="s">
        <v>1</v>
      </c>
      <c r="F257" s="275" t="s">
        <v>2411</v>
      </c>
      <c r="G257" s="272"/>
      <c r="H257" s="274" t="s">
        <v>1</v>
      </c>
      <c r="L257" s="243"/>
      <c r="M257" s="245"/>
      <c r="N257" s="246"/>
      <c r="O257" s="246"/>
      <c r="P257" s="246"/>
      <c r="Q257" s="246"/>
      <c r="R257" s="246"/>
      <c r="S257" s="246"/>
      <c r="T257" s="247"/>
      <c r="AT257" s="244" t="s">
        <v>269</v>
      </c>
      <c r="AU257" s="244" t="s">
        <v>91</v>
      </c>
      <c r="AV257" s="242" t="s">
        <v>88</v>
      </c>
      <c r="AW257" s="242" t="s">
        <v>34</v>
      </c>
      <c r="AX257" s="242" t="s">
        <v>81</v>
      </c>
      <c r="AY257" s="244" t="s">
        <v>260</v>
      </c>
    </row>
    <row r="258" spans="1:65" s="242" customFormat="1">
      <c r="B258" s="243"/>
      <c r="C258" s="272"/>
      <c r="D258" s="273" t="s">
        <v>269</v>
      </c>
      <c r="E258" s="274" t="s">
        <v>1</v>
      </c>
      <c r="F258" s="275" t="s">
        <v>2412</v>
      </c>
      <c r="G258" s="272"/>
      <c r="H258" s="274" t="s">
        <v>1</v>
      </c>
      <c r="L258" s="243"/>
      <c r="M258" s="245"/>
      <c r="N258" s="246"/>
      <c r="O258" s="246"/>
      <c r="P258" s="246"/>
      <c r="Q258" s="246"/>
      <c r="R258" s="246"/>
      <c r="S258" s="246"/>
      <c r="T258" s="247"/>
      <c r="AT258" s="244" t="s">
        <v>269</v>
      </c>
      <c r="AU258" s="244" t="s">
        <v>91</v>
      </c>
      <c r="AV258" s="242" t="s">
        <v>88</v>
      </c>
      <c r="AW258" s="242" t="s">
        <v>34</v>
      </c>
      <c r="AX258" s="242" t="s">
        <v>81</v>
      </c>
      <c r="AY258" s="244" t="s">
        <v>260</v>
      </c>
    </row>
    <row r="259" spans="1:65" s="248" customFormat="1">
      <c r="B259" s="249"/>
      <c r="C259" s="276"/>
      <c r="D259" s="273" t="s">
        <v>269</v>
      </c>
      <c r="E259" s="277" t="s">
        <v>1</v>
      </c>
      <c r="F259" s="278" t="s">
        <v>2413</v>
      </c>
      <c r="G259" s="276"/>
      <c r="H259" s="279">
        <v>46</v>
      </c>
      <c r="L259" s="249"/>
      <c r="M259" s="251"/>
      <c r="N259" s="252"/>
      <c r="O259" s="252"/>
      <c r="P259" s="252"/>
      <c r="Q259" s="252"/>
      <c r="R259" s="252"/>
      <c r="S259" s="252"/>
      <c r="T259" s="253"/>
      <c r="AT259" s="250" t="s">
        <v>269</v>
      </c>
      <c r="AU259" s="250" t="s">
        <v>91</v>
      </c>
      <c r="AV259" s="248" t="s">
        <v>91</v>
      </c>
      <c r="AW259" s="248" t="s">
        <v>34</v>
      </c>
      <c r="AX259" s="248" t="s">
        <v>81</v>
      </c>
      <c r="AY259" s="250" t="s">
        <v>260</v>
      </c>
    </row>
    <row r="260" spans="1:65" s="258" customFormat="1">
      <c r="B260" s="259"/>
      <c r="C260" s="285"/>
      <c r="D260" s="273" t="s">
        <v>269</v>
      </c>
      <c r="E260" s="286" t="s">
        <v>1</v>
      </c>
      <c r="F260" s="287" t="s">
        <v>279</v>
      </c>
      <c r="G260" s="285"/>
      <c r="H260" s="288">
        <v>46</v>
      </c>
      <c r="L260" s="259"/>
      <c r="M260" s="261"/>
      <c r="N260" s="262"/>
      <c r="O260" s="262"/>
      <c r="P260" s="262"/>
      <c r="Q260" s="262"/>
      <c r="R260" s="262"/>
      <c r="S260" s="262"/>
      <c r="T260" s="263"/>
      <c r="AT260" s="260" t="s">
        <v>269</v>
      </c>
      <c r="AU260" s="260" t="s">
        <v>91</v>
      </c>
      <c r="AV260" s="258" t="s">
        <v>267</v>
      </c>
      <c r="AW260" s="258" t="s">
        <v>34</v>
      </c>
      <c r="AX260" s="258" t="s">
        <v>88</v>
      </c>
      <c r="AY260" s="260" t="s">
        <v>260</v>
      </c>
    </row>
    <row r="261" spans="1:65" s="156" customFormat="1" ht="22.8">
      <c r="A261" s="154"/>
      <c r="B261" s="91"/>
      <c r="C261" s="310" t="s">
        <v>521</v>
      </c>
      <c r="D261" s="310" t="s">
        <v>633</v>
      </c>
      <c r="E261" s="311" t="s">
        <v>2414</v>
      </c>
      <c r="F261" s="312" t="s">
        <v>2415</v>
      </c>
      <c r="G261" s="313" t="s">
        <v>397</v>
      </c>
      <c r="H261" s="314">
        <v>184</v>
      </c>
      <c r="I261" s="95">
        <v>0</v>
      </c>
      <c r="J261" s="95">
        <f>ROUND(I261*H261,2)</f>
        <v>0</v>
      </c>
      <c r="K261" s="94" t="s">
        <v>292</v>
      </c>
      <c r="L261" s="303"/>
      <c r="M261" s="304" t="s">
        <v>1</v>
      </c>
      <c r="N261" s="305" t="s">
        <v>46</v>
      </c>
      <c r="O261" s="238">
        <v>0</v>
      </c>
      <c r="P261" s="238">
        <f>O261*H261</f>
        <v>0</v>
      </c>
      <c r="Q261" s="238">
        <v>2.9999999999999997E-4</v>
      </c>
      <c r="R261" s="238">
        <f>Q261*H261</f>
        <v>5.5199999999999992E-2</v>
      </c>
      <c r="S261" s="238">
        <v>0</v>
      </c>
      <c r="T261" s="239">
        <f>S261*H261</f>
        <v>0</v>
      </c>
      <c r="U261" s="15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R261" s="240" t="s">
        <v>322</v>
      </c>
      <c r="AT261" s="240" t="s">
        <v>633</v>
      </c>
      <c r="AU261" s="240" t="s">
        <v>91</v>
      </c>
      <c r="AY261" s="145" t="s">
        <v>260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45" t="s">
        <v>88</v>
      </c>
      <c r="BK261" s="241">
        <f>ROUND(I261*H261,2)</f>
        <v>0</v>
      </c>
      <c r="BL261" s="145" t="s">
        <v>267</v>
      </c>
      <c r="BM261" s="240" t="s">
        <v>2416</v>
      </c>
    </row>
    <row r="262" spans="1:65" s="248" customFormat="1">
      <c r="B262" s="249"/>
      <c r="C262" s="276"/>
      <c r="D262" s="273" t="s">
        <v>269</v>
      </c>
      <c r="E262" s="277" t="s">
        <v>1</v>
      </c>
      <c r="F262" s="278" t="s">
        <v>2417</v>
      </c>
      <c r="G262" s="276"/>
      <c r="H262" s="279">
        <v>184</v>
      </c>
      <c r="L262" s="249"/>
      <c r="M262" s="251"/>
      <c r="N262" s="252"/>
      <c r="O262" s="252"/>
      <c r="P262" s="252"/>
      <c r="Q262" s="252"/>
      <c r="R262" s="252"/>
      <c r="S262" s="252"/>
      <c r="T262" s="253"/>
      <c r="AT262" s="250" t="s">
        <v>269</v>
      </c>
      <c r="AU262" s="250" t="s">
        <v>91</v>
      </c>
      <c r="AV262" s="248" t="s">
        <v>91</v>
      </c>
      <c r="AW262" s="248" t="s">
        <v>34</v>
      </c>
      <c r="AX262" s="248" t="s">
        <v>88</v>
      </c>
      <c r="AY262" s="250" t="s">
        <v>260</v>
      </c>
    </row>
    <row r="263" spans="1:65" s="156" customFormat="1" ht="16.5" customHeight="1">
      <c r="A263" s="154"/>
      <c r="B263" s="91"/>
      <c r="C263" s="267" t="s">
        <v>525</v>
      </c>
      <c r="D263" s="267" t="s">
        <v>262</v>
      </c>
      <c r="E263" s="268" t="s">
        <v>2418</v>
      </c>
      <c r="F263" s="269" t="s">
        <v>2419</v>
      </c>
      <c r="G263" s="270" t="s">
        <v>265</v>
      </c>
      <c r="H263" s="271">
        <v>50.2</v>
      </c>
      <c r="I263" s="93">
        <v>0</v>
      </c>
      <c r="J263" s="93">
        <f>ROUND(I263*H263,2)</f>
        <v>0</v>
      </c>
      <c r="K263" s="92" t="s">
        <v>292</v>
      </c>
      <c r="L263" s="91"/>
      <c r="M263" s="236" t="s">
        <v>1</v>
      </c>
      <c r="N263" s="237" t="s">
        <v>46</v>
      </c>
      <c r="O263" s="238">
        <v>0.46800000000000003</v>
      </c>
      <c r="P263" s="238">
        <f>O263*H263</f>
        <v>23.493600000000004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15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R263" s="240" t="s">
        <v>267</v>
      </c>
      <c r="AT263" s="240" t="s">
        <v>262</v>
      </c>
      <c r="AU263" s="240" t="s">
        <v>91</v>
      </c>
      <c r="AY263" s="145" t="s">
        <v>260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45" t="s">
        <v>88</v>
      </c>
      <c r="BK263" s="241">
        <f>ROUND(I263*H263,2)</f>
        <v>0</v>
      </c>
      <c r="BL263" s="145" t="s">
        <v>267</v>
      </c>
      <c r="BM263" s="240" t="s">
        <v>2420</v>
      </c>
    </row>
    <row r="264" spans="1:65" s="242" customFormat="1">
      <c r="B264" s="243"/>
      <c r="C264" s="272"/>
      <c r="D264" s="273" t="s">
        <v>269</v>
      </c>
      <c r="E264" s="274" t="s">
        <v>1</v>
      </c>
      <c r="F264" s="275" t="s">
        <v>2421</v>
      </c>
      <c r="G264" s="272"/>
      <c r="H264" s="274" t="s">
        <v>1</v>
      </c>
      <c r="L264" s="243"/>
      <c r="M264" s="245"/>
      <c r="N264" s="246"/>
      <c r="O264" s="246"/>
      <c r="P264" s="246"/>
      <c r="Q264" s="246"/>
      <c r="R264" s="246"/>
      <c r="S264" s="246"/>
      <c r="T264" s="247"/>
      <c r="AT264" s="244" t="s">
        <v>269</v>
      </c>
      <c r="AU264" s="244" t="s">
        <v>91</v>
      </c>
      <c r="AV264" s="242" t="s">
        <v>88</v>
      </c>
      <c r="AW264" s="242" t="s">
        <v>34</v>
      </c>
      <c r="AX264" s="242" t="s">
        <v>81</v>
      </c>
      <c r="AY264" s="244" t="s">
        <v>260</v>
      </c>
    </row>
    <row r="265" spans="1:65" s="242" customFormat="1">
      <c r="B265" s="243"/>
      <c r="C265" s="272"/>
      <c r="D265" s="273" t="s">
        <v>269</v>
      </c>
      <c r="E265" s="274" t="s">
        <v>1</v>
      </c>
      <c r="F265" s="275" t="s">
        <v>2422</v>
      </c>
      <c r="G265" s="272"/>
      <c r="H265" s="274" t="s">
        <v>1</v>
      </c>
      <c r="L265" s="243"/>
      <c r="M265" s="245"/>
      <c r="N265" s="246"/>
      <c r="O265" s="246"/>
      <c r="P265" s="246"/>
      <c r="Q265" s="246"/>
      <c r="R265" s="246"/>
      <c r="S265" s="246"/>
      <c r="T265" s="247"/>
      <c r="AT265" s="244" t="s">
        <v>269</v>
      </c>
      <c r="AU265" s="244" t="s">
        <v>91</v>
      </c>
      <c r="AV265" s="242" t="s">
        <v>88</v>
      </c>
      <c r="AW265" s="242" t="s">
        <v>34</v>
      </c>
      <c r="AX265" s="242" t="s">
        <v>81</v>
      </c>
      <c r="AY265" s="244" t="s">
        <v>260</v>
      </c>
    </row>
    <row r="266" spans="1:65" s="248" customFormat="1">
      <c r="B266" s="249"/>
      <c r="C266" s="276"/>
      <c r="D266" s="273" t="s">
        <v>269</v>
      </c>
      <c r="E266" s="277" t="s">
        <v>1</v>
      </c>
      <c r="F266" s="278" t="s">
        <v>2423</v>
      </c>
      <c r="G266" s="276"/>
      <c r="H266" s="279">
        <v>4</v>
      </c>
      <c r="L266" s="249"/>
      <c r="M266" s="251"/>
      <c r="N266" s="252"/>
      <c r="O266" s="252"/>
      <c r="P266" s="252"/>
      <c r="Q266" s="252"/>
      <c r="R266" s="252"/>
      <c r="S266" s="252"/>
      <c r="T266" s="253"/>
      <c r="AT266" s="250" t="s">
        <v>269</v>
      </c>
      <c r="AU266" s="250" t="s">
        <v>91</v>
      </c>
      <c r="AV266" s="248" t="s">
        <v>91</v>
      </c>
      <c r="AW266" s="248" t="s">
        <v>34</v>
      </c>
      <c r="AX266" s="248" t="s">
        <v>81</v>
      </c>
      <c r="AY266" s="250" t="s">
        <v>260</v>
      </c>
    </row>
    <row r="267" spans="1:65" s="248" customFormat="1">
      <c r="B267" s="249"/>
      <c r="C267" s="276"/>
      <c r="D267" s="273" t="s">
        <v>269</v>
      </c>
      <c r="E267" s="277" t="s">
        <v>1</v>
      </c>
      <c r="F267" s="278" t="s">
        <v>2424</v>
      </c>
      <c r="G267" s="276"/>
      <c r="H267" s="279">
        <v>46.2</v>
      </c>
      <c r="L267" s="249"/>
      <c r="M267" s="251"/>
      <c r="N267" s="252"/>
      <c r="O267" s="252"/>
      <c r="P267" s="252"/>
      <c r="Q267" s="252"/>
      <c r="R267" s="252"/>
      <c r="S267" s="252"/>
      <c r="T267" s="253"/>
      <c r="AT267" s="250" t="s">
        <v>269</v>
      </c>
      <c r="AU267" s="250" t="s">
        <v>91</v>
      </c>
      <c r="AV267" s="248" t="s">
        <v>91</v>
      </c>
      <c r="AW267" s="248" t="s">
        <v>34</v>
      </c>
      <c r="AX267" s="248" t="s">
        <v>81</v>
      </c>
      <c r="AY267" s="250" t="s">
        <v>260</v>
      </c>
    </row>
    <row r="268" spans="1:65" s="258" customFormat="1">
      <c r="B268" s="259"/>
      <c r="C268" s="285"/>
      <c r="D268" s="273" t="s">
        <v>269</v>
      </c>
      <c r="E268" s="286" t="s">
        <v>2221</v>
      </c>
      <c r="F268" s="287" t="s">
        <v>279</v>
      </c>
      <c r="G268" s="285"/>
      <c r="H268" s="288">
        <v>50.2</v>
      </c>
      <c r="L268" s="259"/>
      <c r="M268" s="261"/>
      <c r="N268" s="262"/>
      <c r="O268" s="262"/>
      <c r="P268" s="262"/>
      <c r="Q268" s="262"/>
      <c r="R268" s="262"/>
      <c r="S268" s="262"/>
      <c r="T268" s="263"/>
      <c r="AT268" s="260" t="s">
        <v>269</v>
      </c>
      <c r="AU268" s="260" t="s">
        <v>91</v>
      </c>
      <c r="AV268" s="258" t="s">
        <v>267</v>
      </c>
      <c r="AW268" s="258" t="s">
        <v>34</v>
      </c>
      <c r="AX268" s="258" t="s">
        <v>88</v>
      </c>
      <c r="AY268" s="260" t="s">
        <v>260</v>
      </c>
    </row>
    <row r="269" spans="1:65" s="156" customFormat="1" ht="21.75" customHeight="1">
      <c r="A269" s="154"/>
      <c r="B269" s="91"/>
      <c r="C269" s="310" t="s">
        <v>529</v>
      </c>
      <c r="D269" s="310" t="s">
        <v>633</v>
      </c>
      <c r="E269" s="311" t="s">
        <v>2425</v>
      </c>
      <c r="F269" s="312" t="s">
        <v>2426</v>
      </c>
      <c r="G269" s="313" t="s">
        <v>2427</v>
      </c>
      <c r="H269" s="314">
        <v>51.706000000000003</v>
      </c>
      <c r="I269" s="95">
        <v>0</v>
      </c>
      <c r="J269" s="95">
        <f>ROUND(I269*H269,2)</f>
        <v>0</v>
      </c>
      <c r="K269" s="94" t="s">
        <v>292</v>
      </c>
      <c r="L269" s="303"/>
      <c r="M269" s="304" t="s">
        <v>1</v>
      </c>
      <c r="N269" s="305" t="s">
        <v>46</v>
      </c>
      <c r="O269" s="238">
        <v>0</v>
      </c>
      <c r="P269" s="238">
        <f>O269*H269</f>
        <v>0</v>
      </c>
      <c r="Q269" s="238">
        <v>1E-3</v>
      </c>
      <c r="R269" s="238">
        <f>Q269*H269</f>
        <v>5.1706000000000002E-2</v>
      </c>
      <c r="S269" s="238">
        <v>0</v>
      </c>
      <c r="T269" s="239">
        <f>S269*H269</f>
        <v>0</v>
      </c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R269" s="240" t="s">
        <v>322</v>
      </c>
      <c r="AT269" s="240" t="s">
        <v>633</v>
      </c>
      <c r="AU269" s="240" t="s">
        <v>91</v>
      </c>
      <c r="AY269" s="145" t="s">
        <v>260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45" t="s">
        <v>88</v>
      </c>
      <c r="BK269" s="241">
        <f>ROUND(I269*H269,2)</f>
        <v>0</v>
      </c>
      <c r="BL269" s="145" t="s">
        <v>267</v>
      </c>
      <c r="BM269" s="240" t="s">
        <v>2428</v>
      </c>
    </row>
    <row r="270" spans="1:65" s="156" customFormat="1" ht="19.2">
      <c r="A270" s="154"/>
      <c r="B270" s="91"/>
      <c r="C270" s="280"/>
      <c r="D270" s="273" t="s">
        <v>430</v>
      </c>
      <c r="E270" s="280"/>
      <c r="F270" s="281" t="s">
        <v>2429</v>
      </c>
      <c r="G270" s="280"/>
      <c r="H270" s="280"/>
      <c r="I270" s="154"/>
      <c r="J270" s="154"/>
      <c r="K270" s="154"/>
      <c r="L270" s="91"/>
      <c r="M270" s="254"/>
      <c r="N270" s="255"/>
      <c r="O270" s="256"/>
      <c r="P270" s="256"/>
      <c r="Q270" s="256"/>
      <c r="R270" s="256"/>
      <c r="S270" s="256"/>
      <c r="T270" s="257"/>
      <c r="U270" s="154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T270" s="145" t="s">
        <v>430</v>
      </c>
      <c r="AU270" s="145" t="s">
        <v>91</v>
      </c>
    </row>
    <row r="271" spans="1:65" s="242" customFormat="1">
      <c r="B271" s="243"/>
      <c r="C271" s="272"/>
      <c r="D271" s="273" t="s">
        <v>269</v>
      </c>
      <c r="E271" s="274" t="s">
        <v>1</v>
      </c>
      <c r="F271" s="275" t="s">
        <v>2430</v>
      </c>
      <c r="G271" s="272"/>
      <c r="H271" s="274" t="s">
        <v>1</v>
      </c>
      <c r="L271" s="243"/>
      <c r="M271" s="245"/>
      <c r="N271" s="246"/>
      <c r="O271" s="246"/>
      <c r="P271" s="246"/>
      <c r="Q271" s="246"/>
      <c r="R271" s="246"/>
      <c r="S271" s="246"/>
      <c r="T271" s="247"/>
      <c r="AT271" s="244" t="s">
        <v>269</v>
      </c>
      <c r="AU271" s="244" t="s">
        <v>91</v>
      </c>
      <c r="AV271" s="242" t="s">
        <v>88</v>
      </c>
      <c r="AW271" s="242" t="s">
        <v>34</v>
      </c>
      <c r="AX271" s="242" t="s">
        <v>81</v>
      </c>
      <c r="AY271" s="244" t="s">
        <v>260</v>
      </c>
    </row>
    <row r="272" spans="1:65" s="248" customFormat="1">
      <c r="B272" s="249"/>
      <c r="C272" s="276"/>
      <c r="D272" s="273" t="s">
        <v>269</v>
      </c>
      <c r="E272" s="277" t="s">
        <v>1</v>
      </c>
      <c r="F272" s="278" t="s">
        <v>2431</v>
      </c>
      <c r="G272" s="276"/>
      <c r="H272" s="279">
        <v>51.706000000000003</v>
      </c>
      <c r="L272" s="249"/>
      <c r="M272" s="251"/>
      <c r="N272" s="252"/>
      <c r="O272" s="252"/>
      <c r="P272" s="252"/>
      <c r="Q272" s="252"/>
      <c r="R272" s="252"/>
      <c r="S272" s="252"/>
      <c r="T272" s="253"/>
      <c r="AT272" s="250" t="s">
        <v>269</v>
      </c>
      <c r="AU272" s="250" t="s">
        <v>91</v>
      </c>
      <c r="AV272" s="248" t="s">
        <v>91</v>
      </c>
      <c r="AW272" s="248" t="s">
        <v>34</v>
      </c>
      <c r="AX272" s="248" t="s">
        <v>88</v>
      </c>
      <c r="AY272" s="250" t="s">
        <v>260</v>
      </c>
    </row>
    <row r="273" spans="1:65" s="156" customFormat="1" ht="16.5" customHeight="1">
      <c r="A273" s="154"/>
      <c r="B273" s="91"/>
      <c r="C273" s="267" t="s">
        <v>533</v>
      </c>
      <c r="D273" s="267" t="s">
        <v>262</v>
      </c>
      <c r="E273" s="268" t="s">
        <v>2432</v>
      </c>
      <c r="F273" s="269" t="s">
        <v>2433</v>
      </c>
      <c r="G273" s="270" t="s">
        <v>265</v>
      </c>
      <c r="H273" s="271">
        <v>10</v>
      </c>
      <c r="I273" s="93">
        <v>0</v>
      </c>
      <c r="J273" s="93">
        <f>ROUND(I273*H273,2)</f>
        <v>0</v>
      </c>
      <c r="K273" s="92" t="s">
        <v>292</v>
      </c>
      <c r="L273" s="91"/>
      <c r="M273" s="236" t="s">
        <v>1</v>
      </c>
      <c r="N273" s="237" t="s">
        <v>46</v>
      </c>
      <c r="O273" s="238">
        <v>0.35899999999999999</v>
      </c>
      <c r="P273" s="238">
        <f>O273*H273</f>
        <v>3.59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154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R273" s="240" t="s">
        <v>267</v>
      </c>
      <c r="AT273" s="240" t="s">
        <v>262</v>
      </c>
      <c r="AU273" s="240" t="s">
        <v>91</v>
      </c>
      <c r="AY273" s="145" t="s">
        <v>260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45" t="s">
        <v>88</v>
      </c>
      <c r="BK273" s="241">
        <f>ROUND(I273*H273,2)</f>
        <v>0</v>
      </c>
      <c r="BL273" s="145" t="s">
        <v>267</v>
      </c>
      <c r="BM273" s="240" t="s">
        <v>2434</v>
      </c>
    </row>
    <row r="274" spans="1:65" s="248" customFormat="1">
      <c r="B274" s="249"/>
      <c r="C274" s="276"/>
      <c r="D274" s="273" t="s">
        <v>269</v>
      </c>
      <c r="E274" s="277" t="s">
        <v>1</v>
      </c>
      <c r="F274" s="278" t="s">
        <v>2435</v>
      </c>
      <c r="G274" s="276"/>
      <c r="H274" s="279">
        <v>10</v>
      </c>
      <c r="L274" s="249"/>
      <c r="M274" s="251"/>
      <c r="N274" s="252"/>
      <c r="O274" s="252"/>
      <c r="P274" s="252"/>
      <c r="Q274" s="252"/>
      <c r="R274" s="252"/>
      <c r="S274" s="252"/>
      <c r="T274" s="253"/>
      <c r="AT274" s="250" t="s">
        <v>269</v>
      </c>
      <c r="AU274" s="250" t="s">
        <v>91</v>
      </c>
      <c r="AV274" s="248" t="s">
        <v>91</v>
      </c>
      <c r="AW274" s="248" t="s">
        <v>34</v>
      </c>
      <c r="AX274" s="248" t="s">
        <v>88</v>
      </c>
      <c r="AY274" s="250" t="s">
        <v>260</v>
      </c>
    </row>
    <row r="275" spans="1:65" s="156" customFormat="1" ht="16.5" customHeight="1">
      <c r="A275" s="154"/>
      <c r="B275" s="91"/>
      <c r="C275" s="310" t="s">
        <v>538</v>
      </c>
      <c r="D275" s="310" t="s">
        <v>633</v>
      </c>
      <c r="E275" s="311" t="s">
        <v>2436</v>
      </c>
      <c r="F275" s="312" t="s">
        <v>2437</v>
      </c>
      <c r="G275" s="313" t="s">
        <v>380</v>
      </c>
      <c r="H275" s="314">
        <v>3.7080000000000002</v>
      </c>
      <c r="I275" s="95">
        <v>0</v>
      </c>
      <c r="J275" s="95">
        <f>ROUND(I275*H275,2)</f>
        <v>0</v>
      </c>
      <c r="K275" s="94" t="s">
        <v>266</v>
      </c>
      <c r="L275" s="303"/>
      <c r="M275" s="304" t="s">
        <v>1</v>
      </c>
      <c r="N275" s="305" t="s">
        <v>46</v>
      </c>
      <c r="O275" s="238">
        <v>0</v>
      </c>
      <c r="P275" s="238">
        <f>O275*H275</f>
        <v>0</v>
      </c>
      <c r="Q275" s="238">
        <v>1</v>
      </c>
      <c r="R275" s="238">
        <f>Q275*H275</f>
        <v>3.7080000000000002</v>
      </c>
      <c r="S275" s="238">
        <v>0</v>
      </c>
      <c r="T275" s="239">
        <f>S275*H275</f>
        <v>0</v>
      </c>
      <c r="U275" s="15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R275" s="240" t="s">
        <v>322</v>
      </c>
      <c r="AT275" s="240" t="s">
        <v>633</v>
      </c>
      <c r="AU275" s="240" t="s">
        <v>91</v>
      </c>
      <c r="AY275" s="145" t="s">
        <v>260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45" t="s">
        <v>88</v>
      </c>
      <c r="BK275" s="241">
        <f>ROUND(I275*H275,2)</f>
        <v>0</v>
      </c>
      <c r="BL275" s="145" t="s">
        <v>267</v>
      </c>
      <c r="BM275" s="240" t="s">
        <v>2438</v>
      </c>
    </row>
    <row r="276" spans="1:65" s="242" customFormat="1">
      <c r="B276" s="243"/>
      <c r="C276" s="272"/>
      <c r="D276" s="273" t="s">
        <v>269</v>
      </c>
      <c r="E276" s="274" t="s">
        <v>1</v>
      </c>
      <c r="F276" s="275" t="s">
        <v>2439</v>
      </c>
      <c r="G276" s="272"/>
      <c r="H276" s="274" t="s">
        <v>1</v>
      </c>
      <c r="L276" s="243"/>
      <c r="M276" s="245"/>
      <c r="N276" s="246"/>
      <c r="O276" s="246"/>
      <c r="P276" s="246"/>
      <c r="Q276" s="246"/>
      <c r="R276" s="246"/>
      <c r="S276" s="246"/>
      <c r="T276" s="247"/>
      <c r="AT276" s="244" t="s">
        <v>269</v>
      </c>
      <c r="AU276" s="244" t="s">
        <v>91</v>
      </c>
      <c r="AV276" s="242" t="s">
        <v>88</v>
      </c>
      <c r="AW276" s="242" t="s">
        <v>34</v>
      </c>
      <c r="AX276" s="242" t="s">
        <v>81</v>
      </c>
      <c r="AY276" s="244" t="s">
        <v>260</v>
      </c>
    </row>
    <row r="277" spans="1:65" s="248" customFormat="1">
      <c r="B277" s="249"/>
      <c r="C277" s="276"/>
      <c r="D277" s="273" t="s">
        <v>269</v>
      </c>
      <c r="E277" s="277" t="s">
        <v>1</v>
      </c>
      <c r="F277" s="278" t="s">
        <v>2440</v>
      </c>
      <c r="G277" s="276"/>
      <c r="H277" s="279">
        <v>3.7080000000000002</v>
      </c>
      <c r="L277" s="249"/>
      <c r="M277" s="251"/>
      <c r="N277" s="252"/>
      <c r="O277" s="252"/>
      <c r="P277" s="252"/>
      <c r="Q277" s="252"/>
      <c r="R277" s="252"/>
      <c r="S277" s="252"/>
      <c r="T277" s="253"/>
      <c r="AT277" s="250" t="s">
        <v>269</v>
      </c>
      <c r="AU277" s="250" t="s">
        <v>91</v>
      </c>
      <c r="AV277" s="248" t="s">
        <v>91</v>
      </c>
      <c r="AW277" s="248" t="s">
        <v>34</v>
      </c>
      <c r="AX277" s="248" t="s">
        <v>88</v>
      </c>
      <c r="AY277" s="250" t="s">
        <v>260</v>
      </c>
    </row>
    <row r="278" spans="1:65" s="156" customFormat="1" ht="16.5" customHeight="1">
      <c r="A278" s="154"/>
      <c r="B278" s="91"/>
      <c r="C278" s="267" t="s">
        <v>543</v>
      </c>
      <c r="D278" s="267" t="s">
        <v>262</v>
      </c>
      <c r="E278" s="268" t="s">
        <v>2441</v>
      </c>
      <c r="F278" s="269" t="s">
        <v>2442</v>
      </c>
      <c r="G278" s="270" t="s">
        <v>265</v>
      </c>
      <c r="H278" s="271">
        <v>38.4</v>
      </c>
      <c r="I278" s="93">
        <v>0</v>
      </c>
      <c r="J278" s="93">
        <f>ROUND(I278*H278,2)</f>
        <v>0</v>
      </c>
      <c r="K278" s="92" t="s">
        <v>266</v>
      </c>
      <c r="L278" s="91"/>
      <c r="M278" s="236" t="s">
        <v>1</v>
      </c>
      <c r="N278" s="237" t="s">
        <v>46</v>
      </c>
      <c r="O278" s="238">
        <v>0.113</v>
      </c>
      <c r="P278" s="238">
        <f>O278*H278</f>
        <v>4.3391999999999999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15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R278" s="240" t="s">
        <v>267</v>
      </c>
      <c r="AT278" s="240" t="s">
        <v>262</v>
      </c>
      <c r="AU278" s="240" t="s">
        <v>91</v>
      </c>
      <c r="AY278" s="145" t="s">
        <v>260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45" t="s">
        <v>88</v>
      </c>
      <c r="BK278" s="241">
        <f>ROUND(I278*H278,2)</f>
        <v>0</v>
      </c>
      <c r="BL278" s="145" t="s">
        <v>267</v>
      </c>
      <c r="BM278" s="240" t="s">
        <v>2443</v>
      </c>
    </row>
    <row r="279" spans="1:65" s="242" customFormat="1">
      <c r="B279" s="243"/>
      <c r="C279" s="272"/>
      <c r="D279" s="273" t="s">
        <v>269</v>
      </c>
      <c r="E279" s="274" t="s">
        <v>1</v>
      </c>
      <c r="F279" s="275" t="s">
        <v>2266</v>
      </c>
      <c r="G279" s="272"/>
      <c r="H279" s="274" t="s">
        <v>1</v>
      </c>
      <c r="L279" s="243"/>
      <c r="M279" s="245"/>
      <c r="N279" s="246"/>
      <c r="O279" s="246"/>
      <c r="P279" s="246"/>
      <c r="Q279" s="246"/>
      <c r="R279" s="246"/>
      <c r="S279" s="246"/>
      <c r="T279" s="247"/>
      <c r="AT279" s="244" t="s">
        <v>269</v>
      </c>
      <c r="AU279" s="244" t="s">
        <v>91</v>
      </c>
      <c r="AV279" s="242" t="s">
        <v>88</v>
      </c>
      <c r="AW279" s="242" t="s">
        <v>34</v>
      </c>
      <c r="AX279" s="242" t="s">
        <v>81</v>
      </c>
      <c r="AY279" s="244" t="s">
        <v>260</v>
      </c>
    </row>
    <row r="280" spans="1:65" s="248" customFormat="1">
      <c r="B280" s="249"/>
      <c r="C280" s="276"/>
      <c r="D280" s="273" t="s">
        <v>269</v>
      </c>
      <c r="E280" s="277" t="s">
        <v>1</v>
      </c>
      <c r="F280" s="278" t="s">
        <v>2444</v>
      </c>
      <c r="G280" s="276"/>
      <c r="H280" s="279">
        <v>38.4</v>
      </c>
      <c r="L280" s="249"/>
      <c r="M280" s="251"/>
      <c r="N280" s="252"/>
      <c r="O280" s="252"/>
      <c r="P280" s="252"/>
      <c r="Q280" s="252"/>
      <c r="R280" s="252"/>
      <c r="S280" s="252"/>
      <c r="T280" s="253"/>
      <c r="AT280" s="250" t="s">
        <v>269</v>
      </c>
      <c r="AU280" s="250" t="s">
        <v>91</v>
      </c>
      <c r="AV280" s="248" t="s">
        <v>91</v>
      </c>
      <c r="AW280" s="248" t="s">
        <v>34</v>
      </c>
      <c r="AX280" s="248" t="s">
        <v>88</v>
      </c>
      <c r="AY280" s="250" t="s">
        <v>260</v>
      </c>
    </row>
    <row r="281" spans="1:65" s="156" customFormat="1" ht="16.5" customHeight="1">
      <c r="A281" s="154"/>
      <c r="B281" s="91"/>
      <c r="C281" s="310" t="s">
        <v>549</v>
      </c>
      <c r="D281" s="310" t="s">
        <v>633</v>
      </c>
      <c r="E281" s="311" t="s">
        <v>2445</v>
      </c>
      <c r="F281" s="312" t="s">
        <v>2446</v>
      </c>
      <c r="G281" s="313" t="s">
        <v>308</v>
      </c>
      <c r="H281" s="314">
        <v>3.9940000000000002</v>
      </c>
      <c r="I281" s="95">
        <v>0</v>
      </c>
      <c r="J281" s="95">
        <f>ROUND(I281*H281,2)</f>
        <v>0</v>
      </c>
      <c r="K281" s="94" t="s">
        <v>292</v>
      </c>
      <c r="L281" s="303"/>
      <c r="M281" s="304" t="s">
        <v>1</v>
      </c>
      <c r="N281" s="305" t="s">
        <v>46</v>
      </c>
      <c r="O281" s="238">
        <v>0</v>
      </c>
      <c r="P281" s="238">
        <f>O281*H281</f>
        <v>0</v>
      </c>
      <c r="Q281" s="238">
        <v>0.2</v>
      </c>
      <c r="R281" s="238">
        <f>Q281*H281</f>
        <v>0.79880000000000007</v>
      </c>
      <c r="S281" s="238">
        <v>0</v>
      </c>
      <c r="T281" s="239">
        <f>S281*H281</f>
        <v>0</v>
      </c>
      <c r="U281" s="154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R281" s="240" t="s">
        <v>322</v>
      </c>
      <c r="AT281" s="240" t="s">
        <v>633</v>
      </c>
      <c r="AU281" s="240" t="s">
        <v>91</v>
      </c>
      <c r="AY281" s="145" t="s">
        <v>260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45" t="s">
        <v>88</v>
      </c>
      <c r="BK281" s="241">
        <f>ROUND(I281*H281,2)</f>
        <v>0</v>
      </c>
      <c r="BL281" s="145" t="s">
        <v>267</v>
      </c>
      <c r="BM281" s="240" t="s">
        <v>2447</v>
      </c>
    </row>
    <row r="282" spans="1:65" s="248" customFormat="1">
      <c r="B282" s="249"/>
      <c r="C282" s="276"/>
      <c r="D282" s="273" t="s">
        <v>269</v>
      </c>
      <c r="E282" s="277" t="s">
        <v>1</v>
      </c>
      <c r="F282" s="278" t="s">
        <v>2448</v>
      </c>
      <c r="G282" s="276"/>
      <c r="H282" s="279">
        <v>3.84</v>
      </c>
      <c r="L282" s="249"/>
      <c r="M282" s="251"/>
      <c r="N282" s="252"/>
      <c r="O282" s="252"/>
      <c r="P282" s="252"/>
      <c r="Q282" s="252"/>
      <c r="R282" s="252"/>
      <c r="S282" s="252"/>
      <c r="T282" s="253"/>
      <c r="AT282" s="250" t="s">
        <v>269</v>
      </c>
      <c r="AU282" s="250" t="s">
        <v>91</v>
      </c>
      <c r="AV282" s="248" t="s">
        <v>91</v>
      </c>
      <c r="AW282" s="248" t="s">
        <v>34</v>
      </c>
      <c r="AX282" s="248" t="s">
        <v>81</v>
      </c>
      <c r="AY282" s="250" t="s">
        <v>260</v>
      </c>
    </row>
    <row r="283" spans="1:65" s="248" customFormat="1">
      <c r="B283" s="249"/>
      <c r="C283" s="276"/>
      <c r="D283" s="273" t="s">
        <v>269</v>
      </c>
      <c r="E283" s="277" t="s">
        <v>1</v>
      </c>
      <c r="F283" s="278" t="s">
        <v>2449</v>
      </c>
      <c r="G283" s="276"/>
      <c r="H283" s="279">
        <v>0.154</v>
      </c>
      <c r="L283" s="249"/>
      <c r="M283" s="251"/>
      <c r="N283" s="252"/>
      <c r="O283" s="252"/>
      <c r="P283" s="252"/>
      <c r="Q283" s="252"/>
      <c r="R283" s="252"/>
      <c r="S283" s="252"/>
      <c r="T283" s="253"/>
      <c r="AT283" s="250" t="s">
        <v>269</v>
      </c>
      <c r="AU283" s="250" t="s">
        <v>91</v>
      </c>
      <c r="AV283" s="248" t="s">
        <v>91</v>
      </c>
      <c r="AW283" s="248" t="s">
        <v>34</v>
      </c>
      <c r="AX283" s="248" t="s">
        <v>81</v>
      </c>
      <c r="AY283" s="250" t="s">
        <v>260</v>
      </c>
    </row>
    <row r="284" spans="1:65" s="258" customFormat="1">
      <c r="B284" s="259"/>
      <c r="C284" s="285"/>
      <c r="D284" s="273" t="s">
        <v>269</v>
      </c>
      <c r="E284" s="286" t="s">
        <v>1</v>
      </c>
      <c r="F284" s="287" t="s">
        <v>279</v>
      </c>
      <c r="G284" s="285"/>
      <c r="H284" s="288">
        <v>3.9940000000000002</v>
      </c>
      <c r="L284" s="259"/>
      <c r="M284" s="261"/>
      <c r="N284" s="262"/>
      <c r="O284" s="262"/>
      <c r="P284" s="262"/>
      <c r="Q284" s="262"/>
      <c r="R284" s="262"/>
      <c r="S284" s="262"/>
      <c r="T284" s="263"/>
      <c r="AT284" s="260" t="s">
        <v>269</v>
      </c>
      <c r="AU284" s="260" t="s">
        <v>91</v>
      </c>
      <c r="AV284" s="258" t="s">
        <v>267</v>
      </c>
      <c r="AW284" s="258" t="s">
        <v>34</v>
      </c>
      <c r="AX284" s="258" t="s">
        <v>88</v>
      </c>
      <c r="AY284" s="260" t="s">
        <v>260</v>
      </c>
    </row>
    <row r="285" spans="1:65" s="156" customFormat="1" ht="16.5" customHeight="1">
      <c r="A285" s="154"/>
      <c r="B285" s="91"/>
      <c r="C285" s="267" t="s">
        <v>555</v>
      </c>
      <c r="D285" s="267" t="s">
        <v>262</v>
      </c>
      <c r="E285" s="268" t="s">
        <v>2450</v>
      </c>
      <c r="F285" s="269" t="s">
        <v>2451</v>
      </c>
      <c r="G285" s="270" t="s">
        <v>380</v>
      </c>
      <c r="H285" s="271">
        <v>3.0000000000000001E-3</v>
      </c>
      <c r="I285" s="93">
        <v>0</v>
      </c>
      <c r="J285" s="93">
        <f>ROUND(I285*H285,2)</f>
        <v>0</v>
      </c>
      <c r="K285" s="92" t="s">
        <v>266</v>
      </c>
      <c r="L285" s="91"/>
      <c r="M285" s="236" t="s">
        <v>1</v>
      </c>
      <c r="N285" s="237" t="s">
        <v>46</v>
      </c>
      <c r="O285" s="238">
        <v>94.286000000000001</v>
      </c>
      <c r="P285" s="238">
        <f>O285*H285</f>
        <v>0.282858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154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R285" s="240" t="s">
        <v>267</v>
      </c>
      <c r="AT285" s="240" t="s">
        <v>262</v>
      </c>
      <c r="AU285" s="240" t="s">
        <v>91</v>
      </c>
      <c r="AY285" s="145" t="s">
        <v>260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45" t="s">
        <v>88</v>
      </c>
      <c r="BK285" s="241">
        <f>ROUND(I285*H285,2)</f>
        <v>0</v>
      </c>
      <c r="BL285" s="145" t="s">
        <v>267</v>
      </c>
      <c r="BM285" s="240" t="s">
        <v>2452</v>
      </c>
    </row>
    <row r="286" spans="1:65" s="242" customFormat="1">
      <c r="B286" s="243"/>
      <c r="C286" s="272"/>
      <c r="D286" s="273" t="s">
        <v>269</v>
      </c>
      <c r="E286" s="274" t="s">
        <v>1</v>
      </c>
      <c r="F286" s="275" t="s">
        <v>2453</v>
      </c>
      <c r="G286" s="272"/>
      <c r="H286" s="274" t="s">
        <v>1</v>
      </c>
      <c r="L286" s="243"/>
      <c r="M286" s="245"/>
      <c r="N286" s="246"/>
      <c r="O286" s="246"/>
      <c r="P286" s="246"/>
      <c r="Q286" s="246"/>
      <c r="R286" s="246"/>
      <c r="S286" s="246"/>
      <c r="T286" s="247"/>
      <c r="AT286" s="244" t="s">
        <v>269</v>
      </c>
      <c r="AU286" s="244" t="s">
        <v>91</v>
      </c>
      <c r="AV286" s="242" t="s">
        <v>88</v>
      </c>
      <c r="AW286" s="242" t="s">
        <v>34</v>
      </c>
      <c r="AX286" s="242" t="s">
        <v>81</v>
      </c>
      <c r="AY286" s="244" t="s">
        <v>260</v>
      </c>
    </row>
    <row r="287" spans="1:65" s="248" customFormat="1">
      <c r="B287" s="249"/>
      <c r="C287" s="276"/>
      <c r="D287" s="273" t="s">
        <v>269</v>
      </c>
      <c r="E287" s="277" t="s">
        <v>1</v>
      </c>
      <c r="F287" s="278" t="s">
        <v>2454</v>
      </c>
      <c r="G287" s="276"/>
      <c r="H287" s="279">
        <v>3.0000000000000001E-3</v>
      </c>
      <c r="L287" s="249"/>
      <c r="M287" s="251"/>
      <c r="N287" s="252"/>
      <c r="O287" s="252"/>
      <c r="P287" s="252"/>
      <c r="Q287" s="252"/>
      <c r="R287" s="252"/>
      <c r="S287" s="252"/>
      <c r="T287" s="253"/>
      <c r="AT287" s="250" t="s">
        <v>269</v>
      </c>
      <c r="AU287" s="250" t="s">
        <v>91</v>
      </c>
      <c r="AV287" s="248" t="s">
        <v>91</v>
      </c>
      <c r="AW287" s="248" t="s">
        <v>34</v>
      </c>
      <c r="AX287" s="248" t="s">
        <v>88</v>
      </c>
      <c r="AY287" s="250" t="s">
        <v>260</v>
      </c>
    </row>
    <row r="288" spans="1:65" s="156" customFormat="1" ht="16.5" customHeight="1">
      <c r="A288" s="154"/>
      <c r="B288" s="91"/>
      <c r="C288" s="310" t="s">
        <v>567</v>
      </c>
      <c r="D288" s="310" t="s">
        <v>633</v>
      </c>
      <c r="E288" s="311" t="s">
        <v>2455</v>
      </c>
      <c r="F288" s="312" t="s">
        <v>2456</v>
      </c>
      <c r="G288" s="313" t="s">
        <v>397</v>
      </c>
      <c r="H288" s="314">
        <v>267.8</v>
      </c>
      <c r="I288" s="95">
        <v>0</v>
      </c>
      <c r="J288" s="95">
        <f>ROUND(I288*H288,2)</f>
        <v>0</v>
      </c>
      <c r="K288" s="94" t="s">
        <v>292</v>
      </c>
      <c r="L288" s="303"/>
      <c r="M288" s="304" t="s">
        <v>1</v>
      </c>
      <c r="N288" s="305" t="s">
        <v>46</v>
      </c>
      <c r="O288" s="238">
        <v>0</v>
      </c>
      <c r="P288" s="238">
        <f>O288*H288</f>
        <v>0</v>
      </c>
      <c r="Q288" s="238">
        <v>1.0000000000000001E-5</v>
      </c>
      <c r="R288" s="238">
        <f>Q288*H288</f>
        <v>2.6780000000000003E-3</v>
      </c>
      <c r="S288" s="238">
        <v>0</v>
      </c>
      <c r="T288" s="239">
        <f>S288*H288</f>
        <v>0</v>
      </c>
      <c r="U288" s="154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R288" s="240" t="s">
        <v>322</v>
      </c>
      <c r="AT288" s="240" t="s">
        <v>633</v>
      </c>
      <c r="AU288" s="240" t="s">
        <v>91</v>
      </c>
      <c r="AY288" s="145" t="s">
        <v>260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45" t="s">
        <v>88</v>
      </c>
      <c r="BK288" s="241">
        <f>ROUND(I288*H288,2)</f>
        <v>0</v>
      </c>
      <c r="BL288" s="145" t="s">
        <v>267</v>
      </c>
      <c r="BM288" s="240" t="s">
        <v>2457</v>
      </c>
    </row>
    <row r="289" spans="1:65" s="242" customFormat="1">
      <c r="B289" s="243"/>
      <c r="C289" s="272"/>
      <c r="D289" s="273" t="s">
        <v>269</v>
      </c>
      <c r="E289" s="274" t="s">
        <v>1</v>
      </c>
      <c r="F289" s="275" t="s">
        <v>2458</v>
      </c>
      <c r="G289" s="272"/>
      <c r="H289" s="274" t="s">
        <v>1</v>
      </c>
      <c r="L289" s="243"/>
      <c r="M289" s="245"/>
      <c r="N289" s="246"/>
      <c r="O289" s="246"/>
      <c r="P289" s="246"/>
      <c r="Q289" s="246"/>
      <c r="R289" s="246"/>
      <c r="S289" s="246"/>
      <c r="T289" s="247"/>
      <c r="AT289" s="244" t="s">
        <v>269</v>
      </c>
      <c r="AU289" s="244" t="s">
        <v>91</v>
      </c>
      <c r="AV289" s="242" t="s">
        <v>88</v>
      </c>
      <c r="AW289" s="242" t="s">
        <v>34</v>
      </c>
      <c r="AX289" s="242" t="s">
        <v>81</v>
      </c>
      <c r="AY289" s="244" t="s">
        <v>260</v>
      </c>
    </row>
    <row r="290" spans="1:65" s="248" customFormat="1">
      <c r="B290" s="249"/>
      <c r="C290" s="276"/>
      <c r="D290" s="273" t="s">
        <v>269</v>
      </c>
      <c r="E290" s="277" t="s">
        <v>1</v>
      </c>
      <c r="F290" s="278" t="s">
        <v>2459</v>
      </c>
      <c r="G290" s="276"/>
      <c r="H290" s="279">
        <v>267.8</v>
      </c>
      <c r="L290" s="249"/>
      <c r="M290" s="251"/>
      <c r="N290" s="252"/>
      <c r="O290" s="252"/>
      <c r="P290" s="252"/>
      <c r="Q290" s="252"/>
      <c r="R290" s="252"/>
      <c r="S290" s="252"/>
      <c r="T290" s="253"/>
      <c r="AT290" s="250" t="s">
        <v>269</v>
      </c>
      <c r="AU290" s="250" t="s">
        <v>91</v>
      </c>
      <c r="AV290" s="248" t="s">
        <v>91</v>
      </c>
      <c r="AW290" s="248" t="s">
        <v>34</v>
      </c>
      <c r="AX290" s="248" t="s">
        <v>88</v>
      </c>
      <c r="AY290" s="250" t="s">
        <v>260</v>
      </c>
    </row>
    <row r="291" spans="1:65" s="156" customFormat="1" ht="16.5" customHeight="1">
      <c r="A291" s="154"/>
      <c r="B291" s="91"/>
      <c r="C291" s="267" t="s">
        <v>584</v>
      </c>
      <c r="D291" s="267" t="s">
        <v>262</v>
      </c>
      <c r="E291" s="268" t="s">
        <v>2460</v>
      </c>
      <c r="F291" s="269" t="s">
        <v>2461</v>
      </c>
      <c r="G291" s="270" t="s">
        <v>308</v>
      </c>
      <c r="H291" s="271">
        <v>3.81</v>
      </c>
      <c r="I291" s="93">
        <v>0</v>
      </c>
      <c r="J291" s="93">
        <f>ROUND(I291*H291,2)</f>
        <v>0</v>
      </c>
      <c r="K291" s="92" t="s">
        <v>266</v>
      </c>
      <c r="L291" s="91"/>
      <c r="M291" s="236" t="s">
        <v>1</v>
      </c>
      <c r="N291" s="237" t="s">
        <v>46</v>
      </c>
      <c r="O291" s="238">
        <v>1.196</v>
      </c>
      <c r="P291" s="238">
        <f>O291*H291</f>
        <v>4.5567599999999997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154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R291" s="240" t="s">
        <v>267</v>
      </c>
      <c r="AT291" s="240" t="s">
        <v>262</v>
      </c>
      <c r="AU291" s="240" t="s">
        <v>91</v>
      </c>
      <c r="AY291" s="145" t="s">
        <v>260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45" t="s">
        <v>88</v>
      </c>
      <c r="BK291" s="241">
        <f>ROUND(I291*H291,2)</f>
        <v>0</v>
      </c>
      <c r="BL291" s="145" t="s">
        <v>267</v>
      </c>
      <c r="BM291" s="240" t="s">
        <v>2462</v>
      </c>
    </row>
    <row r="292" spans="1:65" s="242" customFormat="1">
      <c r="B292" s="243"/>
      <c r="C292" s="272"/>
      <c r="D292" s="273" t="s">
        <v>269</v>
      </c>
      <c r="E292" s="274" t="s">
        <v>1</v>
      </c>
      <c r="F292" s="275" t="s">
        <v>2463</v>
      </c>
      <c r="G292" s="272"/>
      <c r="H292" s="274" t="s">
        <v>1</v>
      </c>
      <c r="L292" s="243"/>
      <c r="M292" s="245"/>
      <c r="N292" s="246"/>
      <c r="O292" s="246"/>
      <c r="P292" s="246"/>
      <c r="Q292" s="246"/>
      <c r="R292" s="246"/>
      <c r="S292" s="246"/>
      <c r="T292" s="247"/>
      <c r="AT292" s="244" t="s">
        <v>269</v>
      </c>
      <c r="AU292" s="244" t="s">
        <v>91</v>
      </c>
      <c r="AV292" s="242" t="s">
        <v>88</v>
      </c>
      <c r="AW292" s="242" t="s">
        <v>34</v>
      </c>
      <c r="AX292" s="242" t="s">
        <v>81</v>
      </c>
      <c r="AY292" s="244" t="s">
        <v>260</v>
      </c>
    </row>
    <row r="293" spans="1:65" s="242" customFormat="1">
      <c r="B293" s="243"/>
      <c r="C293" s="272"/>
      <c r="D293" s="273" t="s">
        <v>269</v>
      </c>
      <c r="E293" s="274" t="s">
        <v>1</v>
      </c>
      <c r="F293" s="275" t="s">
        <v>2464</v>
      </c>
      <c r="G293" s="272"/>
      <c r="H293" s="274" t="s">
        <v>1</v>
      </c>
      <c r="L293" s="243"/>
      <c r="M293" s="245"/>
      <c r="N293" s="246"/>
      <c r="O293" s="246"/>
      <c r="P293" s="246"/>
      <c r="Q293" s="246"/>
      <c r="R293" s="246"/>
      <c r="S293" s="246"/>
      <c r="T293" s="247"/>
      <c r="AT293" s="244" t="s">
        <v>269</v>
      </c>
      <c r="AU293" s="244" t="s">
        <v>91</v>
      </c>
      <c r="AV293" s="242" t="s">
        <v>88</v>
      </c>
      <c r="AW293" s="242" t="s">
        <v>34</v>
      </c>
      <c r="AX293" s="242" t="s">
        <v>81</v>
      </c>
      <c r="AY293" s="244" t="s">
        <v>260</v>
      </c>
    </row>
    <row r="294" spans="1:65" s="248" customFormat="1">
      <c r="B294" s="249"/>
      <c r="C294" s="276"/>
      <c r="D294" s="273" t="s">
        <v>269</v>
      </c>
      <c r="E294" s="277" t="s">
        <v>1</v>
      </c>
      <c r="F294" s="278" t="s">
        <v>2465</v>
      </c>
      <c r="G294" s="276"/>
      <c r="H294" s="279">
        <v>0.42</v>
      </c>
      <c r="L294" s="249"/>
      <c r="M294" s="251"/>
      <c r="N294" s="252"/>
      <c r="O294" s="252"/>
      <c r="P294" s="252"/>
      <c r="Q294" s="252"/>
      <c r="R294" s="252"/>
      <c r="S294" s="252"/>
      <c r="T294" s="253"/>
      <c r="AT294" s="250" t="s">
        <v>269</v>
      </c>
      <c r="AU294" s="250" t="s">
        <v>91</v>
      </c>
      <c r="AV294" s="248" t="s">
        <v>91</v>
      </c>
      <c r="AW294" s="248" t="s">
        <v>34</v>
      </c>
      <c r="AX294" s="248" t="s">
        <v>81</v>
      </c>
      <c r="AY294" s="250" t="s">
        <v>260</v>
      </c>
    </row>
    <row r="295" spans="1:65" s="248" customFormat="1">
      <c r="B295" s="249"/>
      <c r="C295" s="276"/>
      <c r="D295" s="273" t="s">
        <v>269</v>
      </c>
      <c r="E295" s="277" t="s">
        <v>1</v>
      </c>
      <c r="F295" s="278" t="s">
        <v>2466</v>
      </c>
      <c r="G295" s="276"/>
      <c r="H295" s="279">
        <v>3.3</v>
      </c>
      <c r="L295" s="249"/>
      <c r="M295" s="251"/>
      <c r="N295" s="252"/>
      <c r="O295" s="252"/>
      <c r="P295" s="252"/>
      <c r="Q295" s="252"/>
      <c r="R295" s="252"/>
      <c r="S295" s="252"/>
      <c r="T295" s="253"/>
      <c r="AT295" s="250" t="s">
        <v>269</v>
      </c>
      <c r="AU295" s="250" t="s">
        <v>91</v>
      </c>
      <c r="AV295" s="248" t="s">
        <v>91</v>
      </c>
      <c r="AW295" s="248" t="s">
        <v>34</v>
      </c>
      <c r="AX295" s="248" t="s">
        <v>81</v>
      </c>
      <c r="AY295" s="250" t="s">
        <v>260</v>
      </c>
    </row>
    <row r="296" spans="1:65" s="248" customFormat="1">
      <c r="B296" s="249"/>
      <c r="C296" s="276"/>
      <c r="D296" s="273" t="s">
        <v>269</v>
      </c>
      <c r="E296" s="277" t="s">
        <v>1</v>
      </c>
      <c r="F296" s="278" t="s">
        <v>2467</v>
      </c>
      <c r="G296" s="276"/>
      <c r="H296" s="279">
        <v>0.09</v>
      </c>
      <c r="L296" s="249"/>
      <c r="M296" s="251"/>
      <c r="N296" s="252"/>
      <c r="O296" s="252"/>
      <c r="P296" s="252"/>
      <c r="Q296" s="252"/>
      <c r="R296" s="252"/>
      <c r="S296" s="252"/>
      <c r="T296" s="253"/>
      <c r="AT296" s="250" t="s">
        <v>269</v>
      </c>
      <c r="AU296" s="250" t="s">
        <v>91</v>
      </c>
      <c r="AV296" s="248" t="s">
        <v>91</v>
      </c>
      <c r="AW296" s="248" t="s">
        <v>34</v>
      </c>
      <c r="AX296" s="248" t="s">
        <v>81</v>
      </c>
      <c r="AY296" s="250" t="s">
        <v>260</v>
      </c>
    </row>
    <row r="297" spans="1:65" s="292" customFormat="1">
      <c r="B297" s="293"/>
      <c r="C297" s="298"/>
      <c r="D297" s="273" t="s">
        <v>269</v>
      </c>
      <c r="E297" s="299" t="s">
        <v>2225</v>
      </c>
      <c r="F297" s="300" t="s">
        <v>2468</v>
      </c>
      <c r="G297" s="298"/>
      <c r="H297" s="301">
        <v>3.81</v>
      </c>
      <c r="L297" s="293"/>
      <c r="M297" s="295"/>
      <c r="N297" s="296"/>
      <c r="O297" s="296"/>
      <c r="P297" s="296"/>
      <c r="Q297" s="296"/>
      <c r="R297" s="296"/>
      <c r="S297" s="296"/>
      <c r="T297" s="297"/>
      <c r="AT297" s="294" t="s">
        <v>269</v>
      </c>
      <c r="AU297" s="294" t="s">
        <v>91</v>
      </c>
      <c r="AV297" s="292" t="s">
        <v>277</v>
      </c>
      <c r="AW297" s="292" t="s">
        <v>34</v>
      </c>
      <c r="AX297" s="292" t="s">
        <v>88</v>
      </c>
      <c r="AY297" s="294" t="s">
        <v>260</v>
      </c>
    </row>
    <row r="298" spans="1:65" s="156" customFormat="1" ht="16.5" customHeight="1">
      <c r="A298" s="154"/>
      <c r="B298" s="91"/>
      <c r="C298" s="267" t="s">
        <v>606</v>
      </c>
      <c r="D298" s="267" t="s">
        <v>262</v>
      </c>
      <c r="E298" s="268" t="s">
        <v>2469</v>
      </c>
      <c r="F298" s="269" t="s">
        <v>2470</v>
      </c>
      <c r="G298" s="270" t="s">
        <v>308</v>
      </c>
      <c r="H298" s="271">
        <v>3.81</v>
      </c>
      <c r="I298" s="93">
        <v>0</v>
      </c>
      <c r="J298" s="93">
        <f>ROUND(I298*H298,2)</f>
        <v>0</v>
      </c>
      <c r="K298" s="92" t="s">
        <v>266</v>
      </c>
      <c r="L298" s="91"/>
      <c r="M298" s="236" t="s">
        <v>1</v>
      </c>
      <c r="N298" s="237" t="s">
        <v>46</v>
      </c>
      <c r="O298" s="238">
        <v>0.45200000000000001</v>
      </c>
      <c r="P298" s="238">
        <f>O298*H298</f>
        <v>1.7221200000000001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154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R298" s="240" t="s">
        <v>267</v>
      </c>
      <c r="AT298" s="240" t="s">
        <v>262</v>
      </c>
      <c r="AU298" s="240" t="s">
        <v>91</v>
      </c>
      <c r="AY298" s="145" t="s">
        <v>260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45" t="s">
        <v>88</v>
      </c>
      <c r="BK298" s="241">
        <f>ROUND(I298*H298,2)</f>
        <v>0</v>
      </c>
      <c r="BL298" s="145" t="s">
        <v>267</v>
      </c>
      <c r="BM298" s="240" t="s">
        <v>2471</v>
      </c>
    </row>
    <row r="299" spans="1:65" s="248" customFormat="1">
      <c r="B299" s="249"/>
      <c r="C299" s="276"/>
      <c r="D299" s="273" t="s">
        <v>269</v>
      </c>
      <c r="E299" s="277" t="s">
        <v>1</v>
      </c>
      <c r="F299" s="278" t="s">
        <v>2225</v>
      </c>
      <c r="G299" s="276"/>
      <c r="H299" s="279">
        <v>3.81</v>
      </c>
      <c r="L299" s="249"/>
      <c r="M299" s="251"/>
      <c r="N299" s="252"/>
      <c r="O299" s="252"/>
      <c r="P299" s="252"/>
      <c r="Q299" s="252"/>
      <c r="R299" s="252"/>
      <c r="S299" s="252"/>
      <c r="T299" s="253"/>
      <c r="AT299" s="250" t="s">
        <v>269</v>
      </c>
      <c r="AU299" s="250" t="s">
        <v>91</v>
      </c>
      <c r="AV299" s="248" t="s">
        <v>91</v>
      </c>
      <c r="AW299" s="248" t="s">
        <v>34</v>
      </c>
      <c r="AX299" s="248" t="s">
        <v>88</v>
      </c>
      <c r="AY299" s="250" t="s">
        <v>260</v>
      </c>
    </row>
    <row r="300" spans="1:65" s="156" customFormat="1" ht="16.5" customHeight="1">
      <c r="A300" s="154"/>
      <c r="B300" s="91"/>
      <c r="C300" s="267" t="s">
        <v>614</v>
      </c>
      <c r="D300" s="267" t="s">
        <v>262</v>
      </c>
      <c r="E300" s="268" t="s">
        <v>2472</v>
      </c>
      <c r="F300" s="269" t="s">
        <v>2473</v>
      </c>
      <c r="G300" s="270" t="s">
        <v>308</v>
      </c>
      <c r="H300" s="271">
        <v>3.81</v>
      </c>
      <c r="I300" s="93">
        <v>0</v>
      </c>
      <c r="J300" s="93">
        <f>ROUND(I300*H300,2)</f>
        <v>0</v>
      </c>
      <c r="K300" s="92" t="s">
        <v>266</v>
      </c>
      <c r="L300" s="91"/>
      <c r="M300" s="236" t="s">
        <v>1</v>
      </c>
      <c r="N300" s="237" t="s">
        <v>46</v>
      </c>
      <c r="O300" s="238">
        <v>2.8000000000000001E-2</v>
      </c>
      <c r="P300" s="238">
        <f>O300*H300</f>
        <v>0.10668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154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R300" s="240" t="s">
        <v>267</v>
      </c>
      <c r="AT300" s="240" t="s">
        <v>262</v>
      </c>
      <c r="AU300" s="240" t="s">
        <v>91</v>
      </c>
      <c r="AY300" s="145" t="s">
        <v>260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45" t="s">
        <v>88</v>
      </c>
      <c r="BK300" s="241">
        <f>ROUND(I300*H300,2)</f>
        <v>0</v>
      </c>
      <c r="BL300" s="145" t="s">
        <v>267</v>
      </c>
      <c r="BM300" s="240" t="s">
        <v>2474</v>
      </c>
    </row>
    <row r="301" spans="1:65" s="242" customFormat="1">
      <c r="B301" s="243"/>
      <c r="C301" s="272"/>
      <c r="D301" s="273" t="s">
        <v>269</v>
      </c>
      <c r="E301" s="274" t="s">
        <v>1</v>
      </c>
      <c r="F301" s="275" t="s">
        <v>2475</v>
      </c>
      <c r="G301" s="272"/>
      <c r="H301" s="274" t="s">
        <v>1</v>
      </c>
      <c r="L301" s="243"/>
      <c r="M301" s="245"/>
      <c r="N301" s="246"/>
      <c r="O301" s="246"/>
      <c r="P301" s="246"/>
      <c r="Q301" s="246"/>
      <c r="R301" s="246"/>
      <c r="S301" s="246"/>
      <c r="T301" s="247"/>
      <c r="AT301" s="244" t="s">
        <v>269</v>
      </c>
      <c r="AU301" s="244" t="s">
        <v>91</v>
      </c>
      <c r="AV301" s="242" t="s">
        <v>88</v>
      </c>
      <c r="AW301" s="242" t="s">
        <v>34</v>
      </c>
      <c r="AX301" s="242" t="s">
        <v>81</v>
      </c>
      <c r="AY301" s="244" t="s">
        <v>260</v>
      </c>
    </row>
    <row r="302" spans="1:65" s="248" customFormat="1">
      <c r="B302" s="249"/>
      <c r="C302" s="276"/>
      <c r="D302" s="273" t="s">
        <v>269</v>
      </c>
      <c r="E302" s="277" t="s">
        <v>1</v>
      </c>
      <c r="F302" s="278" t="s">
        <v>2476</v>
      </c>
      <c r="G302" s="276"/>
      <c r="H302" s="279">
        <v>3.81</v>
      </c>
      <c r="L302" s="249"/>
      <c r="M302" s="251"/>
      <c r="N302" s="252"/>
      <c r="O302" s="252"/>
      <c r="P302" s="252"/>
      <c r="Q302" s="252"/>
      <c r="R302" s="252"/>
      <c r="S302" s="252"/>
      <c r="T302" s="253"/>
      <c r="AT302" s="250" t="s">
        <v>269</v>
      </c>
      <c r="AU302" s="250" t="s">
        <v>91</v>
      </c>
      <c r="AV302" s="248" t="s">
        <v>91</v>
      </c>
      <c r="AW302" s="248" t="s">
        <v>34</v>
      </c>
      <c r="AX302" s="248" t="s">
        <v>88</v>
      </c>
      <c r="AY302" s="250" t="s">
        <v>260</v>
      </c>
    </row>
    <row r="303" spans="1:65" s="156" customFormat="1" ht="16.5" customHeight="1">
      <c r="A303" s="154"/>
      <c r="B303" s="91"/>
      <c r="C303" s="267" t="s">
        <v>622</v>
      </c>
      <c r="D303" s="267" t="s">
        <v>262</v>
      </c>
      <c r="E303" s="268" t="s">
        <v>2477</v>
      </c>
      <c r="F303" s="269" t="s">
        <v>2478</v>
      </c>
      <c r="G303" s="270" t="s">
        <v>308</v>
      </c>
      <c r="H303" s="271">
        <v>15.683</v>
      </c>
      <c r="I303" s="93">
        <v>0</v>
      </c>
      <c r="J303" s="93">
        <f>ROUND(I303*H303,2)</f>
        <v>0</v>
      </c>
      <c r="K303" s="92" t="s">
        <v>292</v>
      </c>
      <c r="L303" s="91"/>
      <c r="M303" s="236" t="s">
        <v>1</v>
      </c>
      <c r="N303" s="237" t="s">
        <v>46</v>
      </c>
      <c r="O303" s="238">
        <v>0.92</v>
      </c>
      <c r="P303" s="238">
        <f>O303*H303</f>
        <v>14.42836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154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R303" s="240" t="s">
        <v>267</v>
      </c>
      <c r="AT303" s="240" t="s">
        <v>262</v>
      </c>
      <c r="AU303" s="240" t="s">
        <v>91</v>
      </c>
      <c r="AY303" s="145" t="s">
        <v>260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45" t="s">
        <v>88</v>
      </c>
      <c r="BK303" s="241">
        <f>ROUND(I303*H303,2)</f>
        <v>0</v>
      </c>
      <c r="BL303" s="145" t="s">
        <v>267</v>
      </c>
      <c r="BM303" s="240" t="s">
        <v>2479</v>
      </c>
    </row>
    <row r="304" spans="1:65" s="242" customFormat="1">
      <c r="B304" s="243"/>
      <c r="C304" s="272"/>
      <c r="D304" s="273" t="s">
        <v>269</v>
      </c>
      <c r="E304" s="274" t="s">
        <v>1</v>
      </c>
      <c r="F304" s="275" t="s">
        <v>2480</v>
      </c>
      <c r="G304" s="272"/>
      <c r="H304" s="274" t="s">
        <v>1</v>
      </c>
      <c r="L304" s="243"/>
      <c r="M304" s="245"/>
      <c r="N304" s="246"/>
      <c r="O304" s="246"/>
      <c r="P304" s="246"/>
      <c r="Q304" s="246"/>
      <c r="R304" s="246"/>
      <c r="S304" s="246"/>
      <c r="T304" s="247"/>
      <c r="AT304" s="244" t="s">
        <v>269</v>
      </c>
      <c r="AU304" s="244" t="s">
        <v>91</v>
      </c>
      <c r="AV304" s="242" t="s">
        <v>88</v>
      </c>
      <c r="AW304" s="242" t="s">
        <v>34</v>
      </c>
      <c r="AX304" s="242" t="s">
        <v>81</v>
      </c>
      <c r="AY304" s="244" t="s">
        <v>260</v>
      </c>
    </row>
    <row r="305" spans="1:65" s="242" customFormat="1">
      <c r="B305" s="243"/>
      <c r="C305" s="272"/>
      <c r="D305" s="273" t="s">
        <v>269</v>
      </c>
      <c r="E305" s="274" t="s">
        <v>1</v>
      </c>
      <c r="F305" s="275" t="s">
        <v>2481</v>
      </c>
      <c r="G305" s="272"/>
      <c r="H305" s="274" t="s">
        <v>1</v>
      </c>
      <c r="L305" s="243"/>
      <c r="M305" s="245"/>
      <c r="N305" s="246"/>
      <c r="O305" s="246"/>
      <c r="P305" s="246"/>
      <c r="Q305" s="246"/>
      <c r="R305" s="246"/>
      <c r="S305" s="246"/>
      <c r="T305" s="247"/>
      <c r="AT305" s="244" t="s">
        <v>269</v>
      </c>
      <c r="AU305" s="244" t="s">
        <v>91</v>
      </c>
      <c r="AV305" s="242" t="s">
        <v>88</v>
      </c>
      <c r="AW305" s="242" t="s">
        <v>34</v>
      </c>
      <c r="AX305" s="242" t="s">
        <v>81</v>
      </c>
      <c r="AY305" s="244" t="s">
        <v>260</v>
      </c>
    </row>
    <row r="306" spans="1:65" s="248" customFormat="1">
      <c r="B306" s="249"/>
      <c r="C306" s="276"/>
      <c r="D306" s="273" t="s">
        <v>269</v>
      </c>
      <c r="E306" s="277" t="s">
        <v>1</v>
      </c>
      <c r="F306" s="278" t="s">
        <v>2482</v>
      </c>
      <c r="G306" s="276"/>
      <c r="H306" s="279">
        <v>15.683</v>
      </c>
      <c r="L306" s="249"/>
      <c r="M306" s="251"/>
      <c r="N306" s="252"/>
      <c r="O306" s="252"/>
      <c r="P306" s="252"/>
      <c r="Q306" s="252"/>
      <c r="R306" s="252"/>
      <c r="S306" s="252"/>
      <c r="T306" s="253"/>
      <c r="AT306" s="250" t="s">
        <v>269</v>
      </c>
      <c r="AU306" s="250" t="s">
        <v>91</v>
      </c>
      <c r="AV306" s="248" t="s">
        <v>91</v>
      </c>
      <c r="AW306" s="248" t="s">
        <v>34</v>
      </c>
      <c r="AX306" s="248" t="s">
        <v>81</v>
      </c>
      <c r="AY306" s="250" t="s">
        <v>260</v>
      </c>
    </row>
    <row r="307" spans="1:65" s="258" customFormat="1">
      <c r="B307" s="259"/>
      <c r="C307" s="285"/>
      <c r="D307" s="273" t="s">
        <v>269</v>
      </c>
      <c r="E307" s="286" t="s">
        <v>2483</v>
      </c>
      <c r="F307" s="287" t="s">
        <v>279</v>
      </c>
      <c r="G307" s="285"/>
      <c r="H307" s="288">
        <v>15.683</v>
      </c>
      <c r="L307" s="259"/>
      <c r="M307" s="261"/>
      <c r="N307" s="262"/>
      <c r="O307" s="262"/>
      <c r="P307" s="262"/>
      <c r="Q307" s="262"/>
      <c r="R307" s="262"/>
      <c r="S307" s="262"/>
      <c r="T307" s="263"/>
      <c r="AT307" s="260" t="s">
        <v>269</v>
      </c>
      <c r="AU307" s="260" t="s">
        <v>91</v>
      </c>
      <c r="AV307" s="258" t="s">
        <v>267</v>
      </c>
      <c r="AW307" s="258" t="s">
        <v>34</v>
      </c>
      <c r="AX307" s="258" t="s">
        <v>88</v>
      </c>
      <c r="AY307" s="260" t="s">
        <v>260</v>
      </c>
    </row>
    <row r="308" spans="1:65" s="156" customFormat="1" ht="16.5" customHeight="1">
      <c r="A308" s="154"/>
      <c r="B308" s="91"/>
      <c r="C308" s="267" t="s">
        <v>629</v>
      </c>
      <c r="D308" s="267" t="s">
        <v>262</v>
      </c>
      <c r="E308" s="268" t="s">
        <v>2484</v>
      </c>
      <c r="F308" s="269" t="s">
        <v>2485</v>
      </c>
      <c r="G308" s="270" t="s">
        <v>265</v>
      </c>
      <c r="H308" s="271">
        <v>156.828</v>
      </c>
      <c r="I308" s="93">
        <v>0</v>
      </c>
      <c r="J308" s="93">
        <f>ROUND(I308*H308,2)</f>
        <v>0</v>
      </c>
      <c r="K308" s="92" t="s">
        <v>266</v>
      </c>
      <c r="L308" s="91"/>
      <c r="M308" s="236" t="s">
        <v>1</v>
      </c>
      <c r="N308" s="237" t="s">
        <v>46</v>
      </c>
      <c r="O308" s="238">
        <v>8.8999999999999996E-2</v>
      </c>
      <c r="P308" s="238">
        <f>O308*H308</f>
        <v>13.957692</v>
      </c>
      <c r="Q308" s="238">
        <v>3.1E-4</v>
      </c>
      <c r="R308" s="238">
        <f>Q308*H308</f>
        <v>4.8616680000000002E-2</v>
      </c>
      <c r="S308" s="238">
        <v>0</v>
      </c>
      <c r="T308" s="239">
        <f>S308*H308</f>
        <v>0</v>
      </c>
      <c r="U308" s="154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R308" s="240" t="s">
        <v>267</v>
      </c>
      <c r="AT308" s="240" t="s">
        <v>262</v>
      </c>
      <c r="AU308" s="240" t="s">
        <v>91</v>
      </c>
      <c r="AY308" s="145" t="s">
        <v>260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45" t="s">
        <v>88</v>
      </c>
      <c r="BK308" s="241">
        <f>ROUND(I308*H308,2)</f>
        <v>0</v>
      </c>
      <c r="BL308" s="145" t="s">
        <v>267</v>
      </c>
      <c r="BM308" s="240" t="s">
        <v>2486</v>
      </c>
    </row>
    <row r="309" spans="1:65" s="242" customFormat="1">
      <c r="B309" s="243"/>
      <c r="C309" s="272"/>
      <c r="D309" s="273" t="s">
        <v>269</v>
      </c>
      <c r="E309" s="274" t="s">
        <v>1</v>
      </c>
      <c r="F309" s="275" t="s">
        <v>2487</v>
      </c>
      <c r="G309" s="272"/>
      <c r="H309" s="274" t="s">
        <v>1</v>
      </c>
      <c r="L309" s="243"/>
      <c r="M309" s="245"/>
      <c r="N309" s="246"/>
      <c r="O309" s="246"/>
      <c r="P309" s="246"/>
      <c r="Q309" s="246"/>
      <c r="R309" s="246"/>
      <c r="S309" s="246"/>
      <c r="T309" s="247"/>
      <c r="AT309" s="244" t="s">
        <v>269</v>
      </c>
      <c r="AU309" s="244" t="s">
        <v>91</v>
      </c>
      <c r="AV309" s="242" t="s">
        <v>88</v>
      </c>
      <c r="AW309" s="242" t="s">
        <v>34</v>
      </c>
      <c r="AX309" s="242" t="s">
        <v>81</v>
      </c>
      <c r="AY309" s="244" t="s">
        <v>260</v>
      </c>
    </row>
    <row r="310" spans="1:65" s="242" customFormat="1">
      <c r="B310" s="243"/>
      <c r="C310" s="272"/>
      <c r="D310" s="273" t="s">
        <v>269</v>
      </c>
      <c r="E310" s="274" t="s">
        <v>1</v>
      </c>
      <c r="F310" s="275" t="s">
        <v>2488</v>
      </c>
      <c r="G310" s="272"/>
      <c r="H310" s="274" t="s">
        <v>1</v>
      </c>
      <c r="L310" s="243"/>
      <c r="M310" s="245"/>
      <c r="N310" s="246"/>
      <c r="O310" s="246"/>
      <c r="P310" s="246"/>
      <c r="Q310" s="246"/>
      <c r="R310" s="246"/>
      <c r="S310" s="246"/>
      <c r="T310" s="247"/>
      <c r="AT310" s="244" t="s">
        <v>269</v>
      </c>
      <c r="AU310" s="244" t="s">
        <v>91</v>
      </c>
      <c r="AV310" s="242" t="s">
        <v>88</v>
      </c>
      <c r="AW310" s="242" t="s">
        <v>34</v>
      </c>
      <c r="AX310" s="242" t="s">
        <v>81</v>
      </c>
      <c r="AY310" s="244" t="s">
        <v>260</v>
      </c>
    </row>
    <row r="311" spans="1:65" s="248" customFormat="1">
      <c r="B311" s="249"/>
      <c r="C311" s="276"/>
      <c r="D311" s="273" t="s">
        <v>269</v>
      </c>
      <c r="E311" s="277" t="s">
        <v>1</v>
      </c>
      <c r="F311" s="278" t="s">
        <v>2489</v>
      </c>
      <c r="G311" s="276"/>
      <c r="H311" s="279">
        <v>104.55200000000001</v>
      </c>
      <c r="L311" s="249"/>
      <c r="M311" s="251"/>
      <c r="N311" s="252"/>
      <c r="O311" s="252"/>
      <c r="P311" s="252"/>
      <c r="Q311" s="252"/>
      <c r="R311" s="252"/>
      <c r="S311" s="252"/>
      <c r="T311" s="253"/>
      <c r="AT311" s="250" t="s">
        <v>269</v>
      </c>
      <c r="AU311" s="250" t="s">
        <v>91</v>
      </c>
      <c r="AV311" s="248" t="s">
        <v>91</v>
      </c>
      <c r="AW311" s="248" t="s">
        <v>34</v>
      </c>
      <c r="AX311" s="248" t="s">
        <v>81</v>
      </c>
      <c r="AY311" s="250" t="s">
        <v>260</v>
      </c>
    </row>
    <row r="312" spans="1:65" s="248" customFormat="1">
      <c r="B312" s="249"/>
      <c r="C312" s="276"/>
      <c r="D312" s="273" t="s">
        <v>269</v>
      </c>
      <c r="E312" s="277" t="s">
        <v>1</v>
      </c>
      <c r="F312" s="278" t="s">
        <v>2490</v>
      </c>
      <c r="G312" s="276"/>
      <c r="H312" s="279">
        <v>52.276000000000003</v>
      </c>
      <c r="L312" s="249"/>
      <c r="M312" s="251"/>
      <c r="N312" s="252"/>
      <c r="O312" s="252"/>
      <c r="P312" s="252"/>
      <c r="Q312" s="252"/>
      <c r="R312" s="252"/>
      <c r="S312" s="252"/>
      <c r="T312" s="253"/>
      <c r="AT312" s="250" t="s">
        <v>269</v>
      </c>
      <c r="AU312" s="250" t="s">
        <v>91</v>
      </c>
      <c r="AV312" s="248" t="s">
        <v>91</v>
      </c>
      <c r="AW312" s="248" t="s">
        <v>34</v>
      </c>
      <c r="AX312" s="248" t="s">
        <v>81</v>
      </c>
      <c r="AY312" s="250" t="s">
        <v>260</v>
      </c>
    </row>
    <row r="313" spans="1:65" s="258" customFormat="1">
      <c r="B313" s="259"/>
      <c r="C313" s="285"/>
      <c r="D313" s="273" t="s">
        <v>269</v>
      </c>
      <c r="E313" s="286" t="s">
        <v>2217</v>
      </c>
      <c r="F313" s="287" t="s">
        <v>279</v>
      </c>
      <c r="G313" s="285"/>
      <c r="H313" s="288">
        <v>156.828</v>
      </c>
      <c r="L313" s="259"/>
      <c r="M313" s="261"/>
      <c r="N313" s="262"/>
      <c r="O313" s="262"/>
      <c r="P313" s="262"/>
      <c r="Q313" s="262"/>
      <c r="R313" s="262"/>
      <c r="S313" s="262"/>
      <c r="T313" s="263"/>
      <c r="AT313" s="260" t="s">
        <v>269</v>
      </c>
      <c r="AU313" s="260" t="s">
        <v>91</v>
      </c>
      <c r="AV313" s="258" t="s">
        <v>267</v>
      </c>
      <c r="AW313" s="258" t="s">
        <v>34</v>
      </c>
      <c r="AX313" s="258" t="s">
        <v>88</v>
      </c>
      <c r="AY313" s="260" t="s">
        <v>260</v>
      </c>
    </row>
    <row r="314" spans="1:65" s="156" customFormat="1" ht="16.5" customHeight="1">
      <c r="A314" s="154"/>
      <c r="B314" s="91"/>
      <c r="C314" s="310" t="s">
        <v>637</v>
      </c>
      <c r="D314" s="310" t="s">
        <v>633</v>
      </c>
      <c r="E314" s="311" t="s">
        <v>2491</v>
      </c>
      <c r="F314" s="312" t="s">
        <v>2492</v>
      </c>
      <c r="G314" s="313" t="s">
        <v>265</v>
      </c>
      <c r="H314" s="314">
        <v>159.965</v>
      </c>
      <c r="I314" s="95">
        <v>0</v>
      </c>
      <c r="J314" s="95">
        <f>ROUND(I314*H314,2)</f>
        <v>0</v>
      </c>
      <c r="K314" s="94" t="s">
        <v>266</v>
      </c>
      <c r="L314" s="303"/>
      <c r="M314" s="304" t="s">
        <v>1</v>
      </c>
      <c r="N314" s="305" t="s">
        <v>46</v>
      </c>
      <c r="O314" s="238">
        <v>0</v>
      </c>
      <c r="P314" s="238">
        <f>O314*H314</f>
        <v>0</v>
      </c>
      <c r="Q314" s="238">
        <v>2.9999999999999997E-4</v>
      </c>
      <c r="R314" s="238">
        <f>Q314*H314</f>
        <v>4.7989499999999997E-2</v>
      </c>
      <c r="S314" s="238">
        <v>0</v>
      </c>
      <c r="T314" s="239">
        <f>S314*H314</f>
        <v>0</v>
      </c>
      <c r="U314" s="15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R314" s="240" t="s">
        <v>322</v>
      </c>
      <c r="AT314" s="240" t="s">
        <v>633</v>
      </c>
      <c r="AU314" s="240" t="s">
        <v>91</v>
      </c>
      <c r="AY314" s="145" t="s">
        <v>260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45" t="s">
        <v>88</v>
      </c>
      <c r="BK314" s="241">
        <f>ROUND(I314*H314,2)</f>
        <v>0</v>
      </c>
      <c r="BL314" s="145" t="s">
        <v>267</v>
      </c>
      <c r="BM314" s="240" t="s">
        <v>2493</v>
      </c>
    </row>
    <row r="315" spans="1:65" s="248" customFormat="1">
      <c r="B315" s="249"/>
      <c r="C315" s="276"/>
      <c r="D315" s="273" t="s">
        <v>269</v>
      </c>
      <c r="E315" s="277" t="s">
        <v>1</v>
      </c>
      <c r="F315" s="278" t="s">
        <v>2494</v>
      </c>
      <c r="G315" s="276"/>
      <c r="H315" s="279">
        <v>159.965</v>
      </c>
      <c r="L315" s="249"/>
      <c r="M315" s="251"/>
      <c r="N315" s="252"/>
      <c r="O315" s="252"/>
      <c r="P315" s="252"/>
      <c r="Q315" s="252"/>
      <c r="R315" s="252"/>
      <c r="S315" s="252"/>
      <c r="T315" s="253"/>
      <c r="AT315" s="250" t="s">
        <v>269</v>
      </c>
      <c r="AU315" s="250" t="s">
        <v>91</v>
      </c>
      <c r="AV315" s="248" t="s">
        <v>91</v>
      </c>
      <c r="AW315" s="248" t="s">
        <v>34</v>
      </c>
      <c r="AX315" s="248" t="s">
        <v>88</v>
      </c>
      <c r="AY315" s="250" t="s">
        <v>260</v>
      </c>
    </row>
    <row r="316" spans="1:65" s="156" customFormat="1" ht="16.5" customHeight="1">
      <c r="A316" s="154"/>
      <c r="B316" s="91"/>
      <c r="C316" s="267" t="s">
        <v>867</v>
      </c>
      <c r="D316" s="267" t="s">
        <v>262</v>
      </c>
      <c r="E316" s="268" t="s">
        <v>915</v>
      </c>
      <c r="F316" s="269" t="s">
        <v>916</v>
      </c>
      <c r="G316" s="270" t="s">
        <v>380</v>
      </c>
      <c r="H316" s="271">
        <v>22.497</v>
      </c>
      <c r="I316" s="93">
        <v>0</v>
      </c>
      <c r="J316" s="93">
        <f>ROUND(I316*H316,2)</f>
        <v>0</v>
      </c>
      <c r="K316" s="92" t="s">
        <v>266</v>
      </c>
      <c r="L316" s="91"/>
      <c r="M316" s="236" t="s">
        <v>1</v>
      </c>
      <c r="N316" s="237" t="s">
        <v>46</v>
      </c>
      <c r="O316" s="238">
        <v>2.0030000000000001</v>
      </c>
      <c r="P316" s="238">
        <f>O316*H316</f>
        <v>45.061491000000004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154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R316" s="240" t="s">
        <v>267</v>
      </c>
      <c r="AT316" s="240" t="s">
        <v>262</v>
      </c>
      <c r="AU316" s="240" t="s">
        <v>91</v>
      </c>
      <c r="AY316" s="145" t="s">
        <v>260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45" t="s">
        <v>88</v>
      </c>
      <c r="BK316" s="241">
        <f>ROUND(I316*H316,2)</f>
        <v>0</v>
      </c>
      <c r="BL316" s="145" t="s">
        <v>267</v>
      </c>
      <c r="BM316" s="240" t="s">
        <v>2495</v>
      </c>
    </row>
    <row r="317" spans="1:65" s="248" customFormat="1">
      <c r="B317" s="249"/>
      <c r="C317" s="276"/>
      <c r="D317" s="273" t="s">
        <v>269</v>
      </c>
      <c r="E317" s="277" t="s">
        <v>1</v>
      </c>
      <c r="F317" s="278" t="s">
        <v>2496</v>
      </c>
      <c r="G317" s="276"/>
      <c r="H317" s="279">
        <v>26.204999999999998</v>
      </c>
      <c r="L317" s="249"/>
      <c r="M317" s="251"/>
      <c r="N317" s="252"/>
      <c r="O317" s="252"/>
      <c r="P317" s="252"/>
      <c r="Q317" s="252"/>
      <c r="R317" s="252"/>
      <c r="S317" s="252"/>
      <c r="T317" s="253"/>
      <c r="AT317" s="250" t="s">
        <v>269</v>
      </c>
      <c r="AU317" s="250" t="s">
        <v>91</v>
      </c>
      <c r="AV317" s="248" t="s">
        <v>91</v>
      </c>
      <c r="AW317" s="248" t="s">
        <v>34</v>
      </c>
      <c r="AX317" s="248" t="s">
        <v>81</v>
      </c>
      <c r="AY317" s="250" t="s">
        <v>260</v>
      </c>
    </row>
    <row r="318" spans="1:65" s="248" customFormat="1">
      <c r="B318" s="249"/>
      <c r="C318" s="276"/>
      <c r="D318" s="273" t="s">
        <v>269</v>
      </c>
      <c r="E318" s="277" t="s">
        <v>1</v>
      </c>
      <c r="F318" s="278" t="s">
        <v>2497</v>
      </c>
      <c r="G318" s="276"/>
      <c r="H318" s="279">
        <v>-3.7080000000000002</v>
      </c>
      <c r="L318" s="249"/>
      <c r="M318" s="251"/>
      <c r="N318" s="252"/>
      <c r="O318" s="252"/>
      <c r="P318" s="252"/>
      <c r="Q318" s="252"/>
      <c r="R318" s="252"/>
      <c r="S318" s="252"/>
      <c r="T318" s="253"/>
      <c r="AT318" s="250" t="s">
        <v>269</v>
      </c>
      <c r="AU318" s="250" t="s">
        <v>91</v>
      </c>
      <c r="AV318" s="248" t="s">
        <v>91</v>
      </c>
      <c r="AW318" s="248" t="s">
        <v>34</v>
      </c>
      <c r="AX318" s="248" t="s">
        <v>81</v>
      </c>
      <c r="AY318" s="250" t="s">
        <v>260</v>
      </c>
    </row>
    <row r="319" spans="1:65" s="258" customFormat="1">
      <c r="B319" s="259"/>
      <c r="C319" s="285"/>
      <c r="D319" s="273" t="s">
        <v>269</v>
      </c>
      <c r="E319" s="286" t="s">
        <v>1</v>
      </c>
      <c r="F319" s="287" t="s">
        <v>279</v>
      </c>
      <c r="G319" s="285"/>
      <c r="H319" s="288">
        <v>22.497</v>
      </c>
      <c r="L319" s="259"/>
      <c r="M319" s="261"/>
      <c r="N319" s="262"/>
      <c r="O319" s="262"/>
      <c r="P319" s="262"/>
      <c r="Q319" s="262"/>
      <c r="R319" s="262"/>
      <c r="S319" s="262"/>
      <c r="T319" s="263"/>
      <c r="AT319" s="260" t="s">
        <v>269</v>
      </c>
      <c r="AU319" s="260" t="s">
        <v>91</v>
      </c>
      <c r="AV319" s="258" t="s">
        <v>267</v>
      </c>
      <c r="AW319" s="258" t="s">
        <v>34</v>
      </c>
      <c r="AX319" s="258" t="s">
        <v>88</v>
      </c>
      <c r="AY319" s="260" t="s">
        <v>260</v>
      </c>
    </row>
    <row r="320" spans="1:65" s="156" customFormat="1" ht="21.75" customHeight="1">
      <c r="A320" s="154"/>
      <c r="B320" s="91"/>
      <c r="C320" s="267" t="s">
        <v>872</v>
      </c>
      <c r="D320" s="267" t="s">
        <v>262</v>
      </c>
      <c r="E320" s="268" t="s">
        <v>607</v>
      </c>
      <c r="F320" s="269" t="s">
        <v>608</v>
      </c>
      <c r="G320" s="270" t="s">
        <v>380</v>
      </c>
      <c r="H320" s="271">
        <v>3.7080000000000002</v>
      </c>
      <c r="I320" s="93">
        <v>0</v>
      </c>
      <c r="J320" s="93">
        <f>ROUND(I320*H320,2)</f>
        <v>0</v>
      </c>
      <c r="K320" s="92" t="s">
        <v>266</v>
      </c>
      <c r="L320" s="91"/>
      <c r="M320" s="236" t="s">
        <v>1</v>
      </c>
      <c r="N320" s="237" t="s">
        <v>46</v>
      </c>
      <c r="O320" s="238">
        <v>1.0049999999999999</v>
      </c>
      <c r="P320" s="238">
        <f>O320*H320</f>
        <v>3.72654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154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R320" s="240" t="s">
        <v>267</v>
      </c>
      <c r="AT320" s="240" t="s">
        <v>262</v>
      </c>
      <c r="AU320" s="240" t="s">
        <v>91</v>
      </c>
      <c r="AY320" s="145" t="s">
        <v>260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45" t="s">
        <v>88</v>
      </c>
      <c r="BK320" s="241">
        <f>ROUND(I320*H320,2)</f>
        <v>0</v>
      </c>
      <c r="BL320" s="145" t="s">
        <v>267</v>
      </c>
      <c r="BM320" s="240" t="s">
        <v>2498</v>
      </c>
    </row>
    <row r="321" spans="1:65" s="242" customFormat="1">
      <c r="B321" s="243"/>
      <c r="C321" s="272"/>
      <c r="D321" s="273" t="s">
        <v>269</v>
      </c>
      <c r="E321" s="274" t="s">
        <v>1</v>
      </c>
      <c r="F321" s="275" t="s">
        <v>2499</v>
      </c>
      <c r="G321" s="272"/>
      <c r="H321" s="274" t="s">
        <v>1</v>
      </c>
      <c r="L321" s="243"/>
      <c r="M321" s="245"/>
      <c r="N321" s="246"/>
      <c r="O321" s="246"/>
      <c r="P321" s="246"/>
      <c r="Q321" s="246"/>
      <c r="R321" s="246"/>
      <c r="S321" s="246"/>
      <c r="T321" s="247"/>
      <c r="AT321" s="244" t="s">
        <v>269</v>
      </c>
      <c r="AU321" s="244" t="s">
        <v>91</v>
      </c>
      <c r="AV321" s="242" t="s">
        <v>88</v>
      </c>
      <c r="AW321" s="242" t="s">
        <v>34</v>
      </c>
      <c r="AX321" s="242" t="s">
        <v>81</v>
      </c>
      <c r="AY321" s="244" t="s">
        <v>260</v>
      </c>
    </row>
    <row r="322" spans="1:65" s="242" customFormat="1">
      <c r="B322" s="243"/>
      <c r="C322" s="272"/>
      <c r="D322" s="273" t="s">
        <v>269</v>
      </c>
      <c r="E322" s="274" t="s">
        <v>1</v>
      </c>
      <c r="F322" s="275" t="s">
        <v>2500</v>
      </c>
      <c r="G322" s="272"/>
      <c r="H322" s="274" t="s">
        <v>1</v>
      </c>
      <c r="L322" s="243"/>
      <c r="M322" s="245"/>
      <c r="N322" s="246"/>
      <c r="O322" s="246"/>
      <c r="P322" s="246"/>
      <c r="Q322" s="246"/>
      <c r="R322" s="246"/>
      <c r="S322" s="246"/>
      <c r="T322" s="247"/>
      <c r="AT322" s="244" t="s">
        <v>269</v>
      </c>
      <c r="AU322" s="244" t="s">
        <v>91</v>
      </c>
      <c r="AV322" s="242" t="s">
        <v>88</v>
      </c>
      <c r="AW322" s="242" t="s">
        <v>34</v>
      </c>
      <c r="AX322" s="242" t="s">
        <v>81</v>
      </c>
      <c r="AY322" s="244" t="s">
        <v>260</v>
      </c>
    </row>
    <row r="323" spans="1:65" s="248" customFormat="1">
      <c r="B323" s="249"/>
      <c r="C323" s="276"/>
      <c r="D323" s="273" t="s">
        <v>269</v>
      </c>
      <c r="E323" s="277" t="s">
        <v>1</v>
      </c>
      <c r="F323" s="278" t="s">
        <v>2440</v>
      </c>
      <c r="G323" s="276"/>
      <c r="H323" s="279">
        <v>3.7080000000000002</v>
      </c>
      <c r="L323" s="249"/>
      <c r="M323" s="251"/>
      <c r="N323" s="252"/>
      <c r="O323" s="252"/>
      <c r="P323" s="252"/>
      <c r="Q323" s="252"/>
      <c r="R323" s="252"/>
      <c r="S323" s="252"/>
      <c r="T323" s="253"/>
      <c r="AT323" s="250" t="s">
        <v>269</v>
      </c>
      <c r="AU323" s="250" t="s">
        <v>91</v>
      </c>
      <c r="AV323" s="248" t="s">
        <v>91</v>
      </c>
      <c r="AW323" s="248" t="s">
        <v>34</v>
      </c>
      <c r="AX323" s="248" t="s">
        <v>88</v>
      </c>
      <c r="AY323" s="250" t="s">
        <v>260</v>
      </c>
    </row>
    <row r="324" spans="1:65" s="223" customFormat="1" ht="22.95" customHeight="1">
      <c r="B324" s="224"/>
      <c r="C324" s="282"/>
      <c r="D324" s="283" t="s">
        <v>80</v>
      </c>
      <c r="E324" s="284" t="s">
        <v>2501</v>
      </c>
      <c r="F324" s="284" t="s">
        <v>2502</v>
      </c>
      <c r="G324" s="282"/>
      <c r="H324" s="282"/>
      <c r="J324" s="235">
        <f>BK324</f>
        <v>0</v>
      </c>
      <c r="L324" s="224"/>
      <c r="M324" s="228"/>
      <c r="N324" s="229"/>
      <c r="O324" s="229"/>
      <c r="P324" s="230">
        <f>SUM(P325:P346)</f>
        <v>171.65199999999999</v>
      </c>
      <c r="Q324" s="229"/>
      <c r="R324" s="230">
        <f>SUM(R325:R346)</f>
        <v>0</v>
      </c>
      <c r="S324" s="229"/>
      <c r="T324" s="231">
        <f>SUM(T325:T346)</f>
        <v>0</v>
      </c>
      <c r="AR324" s="225" t="s">
        <v>88</v>
      </c>
      <c r="AT324" s="232" t="s">
        <v>80</v>
      </c>
      <c r="AU324" s="232" t="s">
        <v>88</v>
      </c>
      <c r="AY324" s="225" t="s">
        <v>260</v>
      </c>
      <c r="BK324" s="233">
        <f>SUM(BK325:BK346)</f>
        <v>0</v>
      </c>
    </row>
    <row r="325" spans="1:65" s="156" customFormat="1" ht="16.5" customHeight="1">
      <c r="A325" s="154"/>
      <c r="B325" s="91"/>
      <c r="C325" s="267" t="s">
        <v>880</v>
      </c>
      <c r="D325" s="267" t="s">
        <v>262</v>
      </c>
      <c r="E325" s="268" t="s">
        <v>2503</v>
      </c>
      <c r="F325" s="269" t="s">
        <v>2504</v>
      </c>
      <c r="G325" s="270" t="s">
        <v>397</v>
      </c>
      <c r="H325" s="271">
        <v>104</v>
      </c>
      <c r="I325" s="93">
        <v>0</v>
      </c>
      <c r="J325" s="93">
        <f>ROUND(I325*H325,2)</f>
        <v>0</v>
      </c>
      <c r="K325" s="92" t="s">
        <v>266</v>
      </c>
      <c r="L325" s="91"/>
      <c r="M325" s="236" t="s">
        <v>1</v>
      </c>
      <c r="N325" s="237" t="s">
        <v>46</v>
      </c>
      <c r="O325" s="238">
        <v>0.24199999999999999</v>
      </c>
      <c r="P325" s="238">
        <f>O325*H325</f>
        <v>25.167999999999999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154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R325" s="240" t="s">
        <v>267</v>
      </c>
      <c r="AT325" s="240" t="s">
        <v>262</v>
      </c>
      <c r="AU325" s="240" t="s">
        <v>91</v>
      </c>
      <c r="AY325" s="145" t="s">
        <v>260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45" t="s">
        <v>88</v>
      </c>
      <c r="BK325" s="241">
        <f>ROUND(I325*H325,2)</f>
        <v>0</v>
      </c>
      <c r="BL325" s="145" t="s">
        <v>267</v>
      </c>
      <c r="BM325" s="240" t="s">
        <v>2505</v>
      </c>
    </row>
    <row r="326" spans="1:65" s="242" customFormat="1">
      <c r="B326" s="243"/>
      <c r="C326" s="272"/>
      <c r="D326" s="273" t="s">
        <v>269</v>
      </c>
      <c r="E326" s="274" t="s">
        <v>1</v>
      </c>
      <c r="F326" s="275" t="s">
        <v>2506</v>
      </c>
      <c r="G326" s="272"/>
      <c r="H326" s="274" t="s">
        <v>1</v>
      </c>
      <c r="L326" s="243"/>
      <c r="M326" s="245"/>
      <c r="N326" s="246"/>
      <c r="O326" s="246"/>
      <c r="P326" s="246"/>
      <c r="Q326" s="246"/>
      <c r="R326" s="246"/>
      <c r="S326" s="246"/>
      <c r="T326" s="247"/>
      <c r="AT326" s="244" t="s">
        <v>269</v>
      </c>
      <c r="AU326" s="244" t="s">
        <v>91</v>
      </c>
      <c r="AV326" s="242" t="s">
        <v>88</v>
      </c>
      <c r="AW326" s="242" t="s">
        <v>34</v>
      </c>
      <c r="AX326" s="242" t="s">
        <v>81</v>
      </c>
      <c r="AY326" s="244" t="s">
        <v>260</v>
      </c>
    </row>
    <row r="327" spans="1:65" s="242" customFormat="1">
      <c r="B327" s="243"/>
      <c r="C327" s="272"/>
      <c r="D327" s="273" t="s">
        <v>269</v>
      </c>
      <c r="E327" s="274" t="s">
        <v>1</v>
      </c>
      <c r="F327" s="275" t="s">
        <v>2507</v>
      </c>
      <c r="G327" s="272"/>
      <c r="H327" s="274" t="s">
        <v>1</v>
      </c>
      <c r="L327" s="243"/>
      <c r="M327" s="245"/>
      <c r="N327" s="246"/>
      <c r="O327" s="246"/>
      <c r="P327" s="246"/>
      <c r="Q327" s="246"/>
      <c r="R327" s="246"/>
      <c r="S327" s="246"/>
      <c r="T327" s="247"/>
      <c r="AT327" s="244" t="s">
        <v>269</v>
      </c>
      <c r="AU327" s="244" t="s">
        <v>91</v>
      </c>
      <c r="AV327" s="242" t="s">
        <v>88</v>
      </c>
      <c r="AW327" s="242" t="s">
        <v>34</v>
      </c>
      <c r="AX327" s="242" t="s">
        <v>81</v>
      </c>
      <c r="AY327" s="244" t="s">
        <v>260</v>
      </c>
    </row>
    <row r="328" spans="1:65" s="242" customFormat="1">
      <c r="B328" s="243"/>
      <c r="C328" s="272"/>
      <c r="D328" s="273" t="s">
        <v>269</v>
      </c>
      <c r="E328" s="274" t="s">
        <v>1</v>
      </c>
      <c r="F328" s="275" t="s">
        <v>2508</v>
      </c>
      <c r="G328" s="272"/>
      <c r="H328" s="274" t="s">
        <v>1</v>
      </c>
      <c r="L328" s="243"/>
      <c r="M328" s="245"/>
      <c r="N328" s="246"/>
      <c r="O328" s="246"/>
      <c r="P328" s="246"/>
      <c r="Q328" s="246"/>
      <c r="R328" s="246"/>
      <c r="S328" s="246"/>
      <c r="T328" s="247"/>
      <c r="AT328" s="244" t="s">
        <v>269</v>
      </c>
      <c r="AU328" s="244" t="s">
        <v>91</v>
      </c>
      <c r="AV328" s="242" t="s">
        <v>88</v>
      </c>
      <c r="AW328" s="242" t="s">
        <v>34</v>
      </c>
      <c r="AX328" s="242" t="s">
        <v>81</v>
      </c>
      <c r="AY328" s="244" t="s">
        <v>260</v>
      </c>
    </row>
    <row r="329" spans="1:65" s="292" customFormat="1">
      <c r="B329" s="293"/>
      <c r="C329" s="298"/>
      <c r="D329" s="273" t="s">
        <v>269</v>
      </c>
      <c r="E329" s="299" t="s">
        <v>1</v>
      </c>
      <c r="F329" s="300" t="s">
        <v>312</v>
      </c>
      <c r="G329" s="298"/>
      <c r="H329" s="301">
        <v>0</v>
      </c>
      <c r="L329" s="293"/>
      <c r="M329" s="295"/>
      <c r="N329" s="296"/>
      <c r="O329" s="296"/>
      <c r="P329" s="296"/>
      <c r="Q329" s="296"/>
      <c r="R329" s="296"/>
      <c r="S329" s="296"/>
      <c r="T329" s="297"/>
      <c r="AT329" s="294" t="s">
        <v>269</v>
      </c>
      <c r="AU329" s="294" t="s">
        <v>91</v>
      </c>
      <c r="AV329" s="292" t="s">
        <v>277</v>
      </c>
      <c r="AW329" s="292" t="s">
        <v>34</v>
      </c>
      <c r="AX329" s="292" t="s">
        <v>81</v>
      </c>
      <c r="AY329" s="294" t="s">
        <v>260</v>
      </c>
    </row>
    <row r="330" spans="1:65" s="242" customFormat="1">
      <c r="B330" s="243"/>
      <c r="C330" s="272"/>
      <c r="D330" s="273" t="s">
        <v>269</v>
      </c>
      <c r="E330" s="274" t="s">
        <v>1</v>
      </c>
      <c r="F330" s="275" t="s">
        <v>2509</v>
      </c>
      <c r="G330" s="272"/>
      <c r="H330" s="274" t="s">
        <v>1</v>
      </c>
      <c r="L330" s="243"/>
      <c r="M330" s="245"/>
      <c r="N330" s="246"/>
      <c r="O330" s="246"/>
      <c r="P330" s="246"/>
      <c r="Q330" s="246"/>
      <c r="R330" s="246"/>
      <c r="S330" s="246"/>
      <c r="T330" s="247"/>
      <c r="AT330" s="244" t="s">
        <v>269</v>
      </c>
      <c r="AU330" s="244" t="s">
        <v>91</v>
      </c>
      <c r="AV330" s="242" t="s">
        <v>88</v>
      </c>
      <c r="AW330" s="242" t="s">
        <v>34</v>
      </c>
      <c r="AX330" s="242" t="s">
        <v>81</v>
      </c>
      <c r="AY330" s="244" t="s">
        <v>260</v>
      </c>
    </row>
    <row r="331" spans="1:65" s="248" customFormat="1">
      <c r="B331" s="249"/>
      <c r="C331" s="276"/>
      <c r="D331" s="273" t="s">
        <v>269</v>
      </c>
      <c r="E331" s="277" t="s">
        <v>1</v>
      </c>
      <c r="F331" s="278" t="s">
        <v>2510</v>
      </c>
      <c r="G331" s="276"/>
      <c r="H331" s="279">
        <v>104</v>
      </c>
      <c r="L331" s="249"/>
      <c r="M331" s="251"/>
      <c r="N331" s="252"/>
      <c r="O331" s="252"/>
      <c r="P331" s="252"/>
      <c r="Q331" s="252"/>
      <c r="R331" s="252"/>
      <c r="S331" s="252"/>
      <c r="T331" s="253"/>
      <c r="AT331" s="250" t="s">
        <v>269</v>
      </c>
      <c r="AU331" s="250" t="s">
        <v>91</v>
      </c>
      <c r="AV331" s="248" t="s">
        <v>91</v>
      </c>
      <c r="AW331" s="248" t="s">
        <v>34</v>
      </c>
      <c r="AX331" s="248" t="s">
        <v>88</v>
      </c>
      <c r="AY331" s="250" t="s">
        <v>260</v>
      </c>
    </row>
    <row r="332" spans="1:65" s="156" customFormat="1" ht="16.5" customHeight="1">
      <c r="A332" s="154"/>
      <c r="B332" s="91"/>
      <c r="C332" s="267" t="s">
        <v>885</v>
      </c>
      <c r="D332" s="267" t="s">
        <v>262</v>
      </c>
      <c r="E332" s="268" t="s">
        <v>2511</v>
      </c>
      <c r="F332" s="269" t="s">
        <v>2512</v>
      </c>
      <c r="G332" s="270" t="s">
        <v>397</v>
      </c>
      <c r="H332" s="271">
        <v>52</v>
      </c>
      <c r="I332" s="93">
        <v>0</v>
      </c>
      <c r="J332" s="93">
        <f>ROUND(I332*H332,2)</f>
        <v>0</v>
      </c>
      <c r="K332" s="92" t="s">
        <v>292</v>
      </c>
      <c r="L332" s="91"/>
      <c r="M332" s="236" t="s">
        <v>1</v>
      </c>
      <c r="N332" s="237" t="s">
        <v>46</v>
      </c>
      <c r="O332" s="238">
        <v>0.2</v>
      </c>
      <c r="P332" s="238">
        <f>O332*H332</f>
        <v>10.4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15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R332" s="240" t="s">
        <v>267</v>
      </c>
      <c r="AT332" s="240" t="s">
        <v>262</v>
      </c>
      <c r="AU332" s="240" t="s">
        <v>91</v>
      </c>
      <c r="AY332" s="145" t="s">
        <v>260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45" t="s">
        <v>88</v>
      </c>
      <c r="BK332" s="241">
        <f>ROUND(I332*H332,2)</f>
        <v>0</v>
      </c>
      <c r="BL332" s="145" t="s">
        <v>267</v>
      </c>
      <c r="BM332" s="240" t="s">
        <v>2513</v>
      </c>
    </row>
    <row r="333" spans="1:65" s="242" customFormat="1">
      <c r="B333" s="243"/>
      <c r="C333" s="272"/>
      <c r="D333" s="273" t="s">
        <v>269</v>
      </c>
      <c r="E333" s="274" t="s">
        <v>1</v>
      </c>
      <c r="F333" s="275" t="s">
        <v>2514</v>
      </c>
      <c r="G333" s="272"/>
      <c r="H333" s="274" t="s">
        <v>1</v>
      </c>
      <c r="L333" s="243"/>
      <c r="M333" s="245"/>
      <c r="N333" s="246"/>
      <c r="O333" s="246"/>
      <c r="P333" s="246"/>
      <c r="Q333" s="246"/>
      <c r="R333" s="246"/>
      <c r="S333" s="246"/>
      <c r="T333" s="247"/>
      <c r="AT333" s="244" t="s">
        <v>269</v>
      </c>
      <c r="AU333" s="244" t="s">
        <v>91</v>
      </c>
      <c r="AV333" s="242" t="s">
        <v>88</v>
      </c>
      <c r="AW333" s="242" t="s">
        <v>34</v>
      </c>
      <c r="AX333" s="242" t="s">
        <v>81</v>
      </c>
      <c r="AY333" s="244" t="s">
        <v>260</v>
      </c>
    </row>
    <row r="334" spans="1:65" s="248" customFormat="1">
      <c r="B334" s="249"/>
      <c r="C334" s="276"/>
      <c r="D334" s="273" t="s">
        <v>269</v>
      </c>
      <c r="E334" s="277" t="s">
        <v>1</v>
      </c>
      <c r="F334" s="278" t="s">
        <v>2515</v>
      </c>
      <c r="G334" s="276"/>
      <c r="H334" s="279">
        <v>52</v>
      </c>
      <c r="L334" s="249"/>
      <c r="M334" s="251"/>
      <c r="N334" s="252"/>
      <c r="O334" s="252"/>
      <c r="P334" s="252"/>
      <c r="Q334" s="252"/>
      <c r="R334" s="252"/>
      <c r="S334" s="252"/>
      <c r="T334" s="253"/>
      <c r="AT334" s="250" t="s">
        <v>269</v>
      </c>
      <c r="AU334" s="250" t="s">
        <v>91</v>
      </c>
      <c r="AV334" s="248" t="s">
        <v>91</v>
      </c>
      <c r="AW334" s="248" t="s">
        <v>34</v>
      </c>
      <c r="AX334" s="248" t="s">
        <v>88</v>
      </c>
      <c r="AY334" s="250" t="s">
        <v>260</v>
      </c>
    </row>
    <row r="335" spans="1:65" s="156" customFormat="1" ht="16.5" customHeight="1">
      <c r="A335" s="154"/>
      <c r="B335" s="91"/>
      <c r="C335" s="267" t="s">
        <v>890</v>
      </c>
      <c r="D335" s="267" t="s">
        <v>262</v>
      </c>
      <c r="E335" s="268" t="s">
        <v>2460</v>
      </c>
      <c r="F335" s="269" t="s">
        <v>2461</v>
      </c>
      <c r="G335" s="270" t="s">
        <v>308</v>
      </c>
      <c r="H335" s="271">
        <v>52</v>
      </c>
      <c r="I335" s="93">
        <v>0</v>
      </c>
      <c r="J335" s="93">
        <f>ROUND(I335*H335,2)</f>
        <v>0</v>
      </c>
      <c r="K335" s="92" t="s">
        <v>266</v>
      </c>
      <c r="L335" s="91"/>
      <c r="M335" s="236" t="s">
        <v>1</v>
      </c>
      <c r="N335" s="237" t="s">
        <v>46</v>
      </c>
      <c r="O335" s="238">
        <v>1.196</v>
      </c>
      <c r="P335" s="238">
        <f>O335*H335</f>
        <v>62.192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15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R335" s="240" t="s">
        <v>267</v>
      </c>
      <c r="AT335" s="240" t="s">
        <v>262</v>
      </c>
      <c r="AU335" s="240" t="s">
        <v>91</v>
      </c>
      <c r="AY335" s="145" t="s">
        <v>260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45" t="s">
        <v>88</v>
      </c>
      <c r="BK335" s="241">
        <f>ROUND(I335*H335,2)</f>
        <v>0</v>
      </c>
      <c r="BL335" s="145" t="s">
        <v>267</v>
      </c>
      <c r="BM335" s="240" t="s">
        <v>2516</v>
      </c>
    </row>
    <row r="336" spans="1:65" s="242" customFormat="1">
      <c r="B336" s="243"/>
      <c r="C336" s="272"/>
      <c r="D336" s="273" t="s">
        <v>269</v>
      </c>
      <c r="E336" s="274" t="s">
        <v>1</v>
      </c>
      <c r="F336" s="275" t="s">
        <v>2517</v>
      </c>
      <c r="G336" s="272"/>
      <c r="H336" s="274" t="s">
        <v>1</v>
      </c>
      <c r="L336" s="243"/>
      <c r="M336" s="245"/>
      <c r="N336" s="246"/>
      <c r="O336" s="246"/>
      <c r="P336" s="246"/>
      <c r="Q336" s="246"/>
      <c r="R336" s="246"/>
      <c r="S336" s="246"/>
      <c r="T336" s="247"/>
      <c r="AT336" s="244" t="s">
        <v>269</v>
      </c>
      <c r="AU336" s="244" t="s">
        <v>91</v>
      </c>
      <c r="AV336" s="242" t="s">
        <v>88</v>
      </c>
      <c r="AW336" s="242" t="s">
        <v>34</v>
      </c>
      <c r="AX336" s="242" t="s">
        <v>81</v>
      </c>
      <c r="AY336" s="244" t="s">
        <v>260</v>
      </c>
    </row>
    <row r="337" spans="1:65" s="248" customFormat="1">
      <c r="B337" s="249"/>
      <c r="C337" s="276"/>
      <c r="D337" s="273" t="s">
        <v>269</v>
      </c>
      <c r="E337" s="277" t="s">
        <v>1</v>
      </c>
      <c r="F337" s="278" t="s">
        <v>2518</v>
      </c>
      <c r="G337" s="276"/>
      <c r="H337" s="279">
        <v>52</v>
      </c>
      <c r="L337" s="249"/>
      <c r="M337" s="251"/>
      <c r="N337" s="252"/>
      <c r="O337" s="252"/>
      <c r="P337" s="252"/>
      <c r="Q337" s="252"/>
      <c r="R337" s="252"/>
      <c r="S337" s="252"/>
      <c r="T337" s="253"/>
      <c r="AT337" s="250" t="s">
        <v>269</v>
      </c>
      <c r="AU337" s="250" t="s">
        <v>91</v>
      </c>
      <c r="AV337" s="248" t="s">
        <v>91</v>
      </c>
      <c r="AW337" s="248" t="s">
        <v>34</v>
      </c>
      <c r="AX337" s="248" t="s">
        <v>81</v>
      </c>
      <c r="AY337" s="250" t="s">
        <v>260</v>
      </c>
    </row>
    <row r="338" spans="1:65" s="292" customFormat="1">
      <c r="B338" s="293"/>
      <c r="C338" s="298"/>
      <c r="D338" s="273" t="s">
        <v>269</v>
      </c>
      <c r="E338" s="299" t="s">
        <v>2224</v>
      </c>
      <c r="F338" s="300" t="s">
        <v>2468</v>
      </c>
      <c r="G338" s="298"/>
      <c r="H338" s="301">
        <v>52</v>
      </c>
      <c r="L338" s="293"/>
      <c r="M338" s="295"/>
      <c r="N338" s="296"/>
      <c r="O338" s="296"/>
      <c r="P338" s="296"/>
      <c r="Q338" s="296"/>
      <c r="R338" s="296"/>
      <c r="S338" s="296"/>
      <c r="T338" s="297"/>
      <c r="AT338" s="294" t="s">
        <v>269</v>
      </c>
      <c r="AU338" s="294" t="s">
        <v>91</v>
      </c>
      <c r="AV338" s="292" t="s">
        <v>277</v>
      </c>
      <c r="AW338" s="292" t="s">
        <v>34</v>
      </c>
      <c r="AX338" s="292" t="s">
        <v>88</v>
      </c>
      <c r="AY338" s="294" t="s">
        <v>260</v>
      </c>
    </row>
    <row r="339" spans="1:65" s="156" customFormat="1" ht="16.5" customHeight="1">
      <c r="A339" s="154"/>
      <c r="B339" s="91"/>
      <c r="C339" s="267" t="s">
        <v>895</v>
      </c>
      <c r="D339" s="267" t="s">
        <v>262</v>
      </c>
      <c r="E339" s="268" t="s">
        <v>2469</v>
      </c>
      <c r="F339" s="269" t="s">
        <v>2470</v>
      </c>
      <c r="G339" s="270" t="s">
        <v>308</v>
      </c>
      <c r="H339" s="271">
        <v>52</v>
      </c>
      <c r="I339" s="93">
        <v>0</v>
      </c>
      <c r="J339" s="93">
        <f>ROUND(I339*H339,2)</f>
        <v>0</v>
      </c>
      <c r="K339" s="92" t="s">
        <v>266</v>
      </c>
      <c r="L339" s="91"/>
      <c r="M339" s="236" t="s">
        <v>1</v>
      </c>
      <c r="N339" s="237" t="s">
        <v>46</v>
      </c>
      <c r="O339" s="238">
        <v>0.45200000000000001</v>
      </c>
      <c r="P339" s="238">
        <f>O339*H339</f>
        <v>23.504000000000001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154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  <c r="AR339" s="240" t="s">
        <v>267</v>
      </c>
      <c r="AT339" s="240" t="s">
        <v>262</v>
      </c>
      <c r="AU339" s="240" t="s">
        <v>91</v>
      </c>
      <c r="AY339" s="145" t="s">
        <v>260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45" t="s">
        <v>88</v>
      </c>
      <c r="BK339" s="241">
        <f>ROUND(I339*H339,2)</f>
        <v>0</v>
      </c>
      <c r="BL339" s="145" t="s">
        <v>267</v>
      </c>
      <c r="BM339" s="240" t="s">
        <v>2519</v>
      </c>
    </row>
    <row r="340" spans="1:65" s="248" customFormat="1">
      <c r="B340" s="249"/>
      <c r="C340" s="276"/>
      <c r="D340" s="273" t="s">
        <v>269</v>
      </c>
      <c r="E340" s="277" t="s">
        <v>1</v>
      </c>
      <c r="F340" s="278" t="s">
        <v>2224</v>
      </c>
      <c r="G340" s="276"/>
      <c r="H340" s="279">
        <v>52</v>
      </c>
      <c r="L340" s="249"/>
      <c r="M340" s="251"/>
      <c r="N340" s="252"/>
      <c r="O340" s="252"/>
      <c r="P340" s="252"/>
      <c r="Q340" s="252"/>
      <c r="R340" s="252"/>
      <c r="S340" s="252"/>
      <c r="T340" s="253"/>
      <c r="AT340" s="250" t="s">
        <v>269</v>
      </c>
      <c r="AU340" s="250" t="s">
        <v>91</v>
      </c>
      <c r="AV340" s="248" t="s">
        <v>91</v>
      </c>
      <c r="AW340" s="248" t="s">
        <v>34</v>
      </c>
      <c r="AX340" s="248" t="s">
        <v>88</v>
      </c>
      <c r="AY340" s="250" t="s">
        <v>260</v>
      </c>
    </row>
    <row r="341" spans="1:65" s="156" customFormat="1" ht="16.5" customHeight="1">
      <c r="A341" s="154"/>
      <c r="B341" s="91"/>
      <c r="C341" s="267" t="s">
        <v>900</v>
      </c>
      <c r="D341" s="267" t="s">
        <v>262</v>
      </c>
      <c r="E341" s="268" t="s">
        <v>2472</v>
      </c>
      <c r="F341" s="269" t="s">
        <v>2473</v>
      </c>
      <c r="G341" s="270" t="s">
        <v>308</v>
      </c>
      <c r="H341" s="271">
        <v>52</v>
      </c>
      <c r="I341" s="93">
        <v>0</v>
      </c>
      <c r="J341" s="93">
        <f>ROUND(I341*H341,2)</f>
        <v>0</v>
      </c>
      <c r="K341" s="92" t="s">
        <v>266</v>
      </c>
      <c r="L341" s="91"/>
      <c r="M341" s="236" t="s">
        <v>1</v>
      </c>
      <c r="N341" s="237" t="s">
        <v>46</v>
      </c>
      <c r="O341" s="238">
        <v>2.8000000000000001E-2</v>
      </c>
      <c r="P341" s="238">
        <f>O341*H341</f>
        <v>1.456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154"/>
      <c r="V341" s="154"/>
      <c r="W341" s="154"/>
      <c r="X341" s="154"/>
      <c r="Y341" s="154"/>
      <c r="Z341" s="154"/>
      <c r="AA341" s="154"/>
      <c r="AB341" s="154"/>
      <c r="AC341" s="154"/>
      <c r="AD341" s="154"/>
      <c r="AE341" s="154"/>
      <c r="AR341" s="240" t="s">
        <v>267</v>
      </c>
      <c r="AT341" s="240" t="s">
        <v>262</v>
      </c>
      <c r="AU341" s="240" t="s">
        <v>91</v>
      </c>
      <c r="AY341" s="145" t="s">
        <v>260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45" t="s">
        <v>88</v>
      </c>
      <c r="BK341" s="241">
        <f>ROUND(I341*H341,2)</f>
        <v>0</v>
      </c>
      <c r="BL341" s="145" t="s">
        <v>267</v>
      </c>
      <c r="BM341" s="240" t="s">
        <v>2520</v>
      </c>
    </row>
    <row r="342" spans="1:65" s="242" customFormat="1">
      <c r="B342" s="243"/>
      <c r="C342" s="272"/>
      <c r="D342" s="273" t="s">
        <v>269</v>
      </c>
      <c r="E342" s="274" t="s">
        <v>1</v>
      </c>
      <c r="F342" s="275" t="s">
        <v>2521</v>
      </c>
      <c r="G342" s="272"/>
      <c r="H342" s="274" t="s">
        <v>1</v>
      </c>
      <c r="L342" s="243"/>
      <c r="M342" s="245"/>
      <c r="N342" s="246"/>
      <c r="O342" s="246"/>
      <c r="P342" s="246"/>
      <c r="Q342" s="246"/>
      <c r="R342" s="246"/>
      <c r="S342" s="246"/>
      <c r="T342" s="247"/>
      <c r="AT342" s="244" t="s">
        <v>269</v>
      </c>
      <c r="AU342" s="244" t="s">
        <v>91</v>
      </c>
      <c r="AV342" s="242" t="s">
        <v>88</v>
      </c>
      <c r="AW342" s="242" t="s">
        <v>34</v>
      </c>
      <c r="AX342" s="242" t="s">
        <v>81</v>
      </c>
      <c r="AY342" s="244" t="s">
        <v>260</v>
      </c>
    </row>
    <row r="343" spans="1:65" s="248" customFormat="1">
      <c r="B343" s="249"/>
      <c r="C343" s="276"/>
      <c r="D343" s="273" t="s">
        <v>269</v>
      </c>
      <c r="E343" s="277" t="s">
        <v>1</v>
      </c>
      <c r="F343" s="278" t="s">
        <v>2522</v>
      </c>
      <c r="G343" s="276"/>
      <c r="H343" s="279">
        <v>52</v>
      </c>
      <c r="L343" s="249"/>
      <c r="M343" s="251"/>
      <c r="N343" s="252"/>
      <c r="O343" s="252"/>
      <c r="P343" s="252"/>
      <c r="Q343" s="252"/>
      <c r="R343" s="252"/>
      <c r="S343" s="252"/>
      <c r="T343" s="253"/>
      <c r="AT343" s="250" t="s">
        <v>269</v>
      </c>
      <c r="AU343" s="250" t="s">
        <v>91</v>
      </c>
      <c r="AV343" s="248" t="s">
        <v>91</v>
      </c>
      <c r="AW343" s="248" t="s">
        <v>34</v>
      </c>
      <c r="AX343" s="248" t="s">
        <v>88</v>
      </c>
      <c r="AY343" s="250" t="s">
        <v>260</v>
      </c>
    </row>
    <row r="344" spans="1:65" s="156" customFormat="1" ht="16.5" customHeight="1">
      <c r="A344" s="154"/>
      <c r="B344" s="91"/>
      <c r="C344" s="267" t="s">
        <v>905</v>
      </c>
      <c r="D344" s="267" t="s">
        <v>262</v>
      </c>
      <c r="E344" s="268" t="s">
        <v>2523</v>
      </c>
      <c r="F344" s="269" t="s">
        <v>2524</v>
      </c>
      <c r="G344" s="270" t="s">
        <v>397</v>
      </c>
      <c r="H344" s="271">
        <v>52</v>
      </c>
      <c r="I344" s="93">
        <v>0</v>
      </c>
      <c r="J344" s="93">
        <f>ROUND(I344*H344,2)</f>
        <v>0</v>
      </c>
      <c r="K344" s="92" t="s">
        <v>266</v>
      </c>
      <c r="L344" s="91"/>
      <c r="M344" s="236" t="s">
        <v>1</v>
      </c>
      <c r="N344" s="237" t="s">
        <v>46</v>
      </c>
      <c r="O344" s="238">
        <v>0.94099999999999995</v>
      </c>
      <c r="P344" s="238">
        <f>O344*H344</f>
        <v>48.931999999999995</v>
      </c>
      <c r="Q344" s="238">
        <v>0</v>
      </c>
      <c r="R344" s="238">
        <f>Q344*H344</f>
        <v>0</v>
      </c>
      <c r="S344" s="238">
        <v>0</v>
      </c>
      <c r="T344" s="239">
        <f>S344*H344</f>
        <v>0</v>
      </c>
      <c r="U344" s="154"/>
      <c r="V344" s="154"/>
      <c r="W344" s="154"/>
      <c r="X344" s="154"/>
      <c r="Y344" s="154"/>
      <c r="Z344" s="154"/>
      <c r="AA344" s="154"/>
      <c r="AB344" s="154"/>
      <c r="AC344" s="154"/>
      <c r="AD344" s="154"/>
      <c r="AE344" s="154"/>
      <c r="AR344" s="240" t="s">
        <v>267</v>
      </c>
      <c r="AT344" s="240" t="s">
        <v>262</v>
      </c>
      <c r="AU344" s="240" t="s">
        <v>91</v>
      </c>
      <c r="AY344" s="145" t="s">
        <v>260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45" t="s">
        <v>88</v>
      </c>
      <c r="BK344" s="241">
        <f>ROUND(I344*H344,2)</f>
        <v>0</v>
      </c>
      <c r="BL344" s="145" t="s">
        <v>267</v>
      </c>
      <c r="BM344" s="240" t="s">
        <v>2525</v>
      </c>
    </row>
    <row r="345" spans="1:65" s="242" customFormat="1">
      <c r="B345" s="243"/>
      <c r="C345" s="272"/>
      <c r="D345" s="273" t="s">
        <v>269</v>
      </c>
      <c r="E345" s="274" t="s">
        <v>1</v>
      </c>
      <c r="F345" s="275" t="s">
        <v>2526</v>
      </c>
      <c r="G345" s="272"/>
      <c r="H345" s="274" t="s">
        <v>1</v>
      </c>
      <c r="L345" s="243"/>
      <c r="M345" s="245"/>
      <c r="N345" s="246"/>
      <c r="O345" s="246"/>
      <c r="P345" s="246"/>
      <c r="Q345" s="246"/>
      <c r="R345" s="246"/>
      <c r="S345" s="246"/>
      <c r="T345" s="247"/>
      <c r="AT345" s="244" t="s">
        <v>269</v>
      </c>
      <c r="AU345" s="244" t="s">
        <v>91</v>
      </c>
      <c r="AV345" s="242" t="s">
        <v>88</v>
      </c>
      <c r="AW345" s="242" t="s">
        <v>34</v>
      </c>
      <c r="AX345" s="242" t="s">
        <v>81</v>
      </c>
      <c r="AY345" s="244" t="s">
        <v>260</v>
      </c>
    </row>
    <row r="346" spans="1:65" s="248" customFormat="1">
      <c r="B346" s="249"/>
      <c r="C346" s="276"/>
      <c r="D346" s="273" t="s">
        <v>269</v>
      </c>
      <c r="E346" s="277" t="s">
        <v>1</v>
      </c>
      <c r="F346" s="278" t="s">
        <v>2527</v>
      </c>
      <c r="G346" s="276"/>
      <c r="H346" s="279">
        <v>52</v>
      </c>
      <c r="L346" s="249"/>
      <c r="M346" s="264"/>
      <c r="N346" s="265"/>
      <c r="O346" s="265"/>
      <c r="P346" s="265"/>
      <c r="Q346" s="265"/>
      <c r="R346" s="265"/>
      <c r="S346" s="265"/>
      <c r="T346" s="266"/>
      <c r="AT346" s="250" t="s">
        <v>269</v>
      </c>
      <c r="AU346" s="250" t="s">
        <v>91</v>
      </c>
      <c r="AV346" s="248" t="s">
        <v>91</v>
      </c>
      <c r="AW346" s="248" t="s">
        <v>34</v>
      </c>
      <c r="AX346" s="248" t="s">
        <v>88</v>
      </c>
      <c r="AY346" s="250" t="s">
        <v>260</v>
      </c>
    </row>
    <row r="347" spans="1:65" s="156" customFormat="1" ht="6.9" customHeight="1">
      <c r="A347" s="154"/>
      <c r="B347" s="188"/>
      <c r="C347" s="189"/>
      <c r="D347" s="189"/>
      <c r="E347" s="189"/>
      <c r="F347" s="189"/>
      <c r="G347" s="189"/>
      <c r="H347" s="189"/>
      <c r="I347" s="189"/>
      <c r="J347" s="189"/>
      <c r="K347" s="189"/>
      <c r="L347" s="91"/>
      <c r="M347" s="154"/>
      <c r="O347" s="154"/>
      <c r="P347" s="154"/>
      <c r="Q347" s="154"/>
      <c r="R347" s="154"/>
      <c r="S347" s="154"/>
      <c r="T347" s="154"/>
      <c r="U347" s="154"/>
      <c r="V347" s="154"/>
      <c r="W347" s="154"/>
      <c r="X347" s="154"/>
      <c r="Y347" s="154"/>
      <c r="Z347" s="154"/>
      <c r="AA347" s="154"/>
      <c r="AB347" s="154"/>
      <c r="AC347" s="154"/>
      <c r="AD347" s="154"/>
      <c r="AE347" s="154"/>
    </row>
  </sheetData>
  <sheetProtection password="C7E4" sheet="1" objects="1" scenarios="1"/>
  <autoFilter ref="C121:K346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75"/>
  <sheetViews>
    <sheetView showGridLines="0" topLeftCell="A254" workbookViewId="0">
      <selection activeCell="I275" sqref="I275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158</v>
      </c>
      <c r="AZ2" s="302" t="s">
        <v>2528</v>
      </c>
      <c r="BA2" s="302" t="s">
        <v>1</v>
      </c>
      <c r="BB2" s="302" t="s">
        <v>1</v>
      </c>
      <c r="BC2" s="302" t="s">
        <v>2529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2530</v>
      </c>
      <c r="BA3" s="302" t="s">
        <v>1</v>
      </c>
      <c r="BB3" s="302" t="s">
        <v>1</v>
      </c>
      <c r="BC3" s="302" t="s">
        <v>2531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2532</v>
      </c>
      <c r="BA4" s="302" t="s">
        <v>1</v>
      </c>
      <c r="BB4" s="302" t="s">
        <v>1</v>
      </c>
      <c r="BC4" s="302" t="s">
        <v>2533</v>
      </c>
      <c r="BD4" s="302" t="s">
        <v>91</v>
      </c>
    </row>
    <row r="5" spans="1:56" ht="6.9" customHeight="1">
      <c r="B5" s="148"/>
      <c r="L5" s="148"/>
      <c r="AZ5" s="302" t="s">
        <v>2534</v>
      </c>
      <c r="BA5" s="302" t="s">
        <v>1</v>
      </c>
      <c r="BB5" s="302" t="s">
        <v>1</v>
      </c>
      <c r="BC5" s="302" t="s">
        <v>2535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2536</v>
      </c>
      <c r="BA6" s="302" t="s">
        <v>1</v>
      </c>
      <c r="BB6" s="302" t="s">
        <v>1</v>
      </c>
      <c r="BC6" s="302" t="s">
        <v>2537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2538</v>
      </c>
      <c r="BA7" s="302" t="s">
        <v>1</v>
      </c>
      <c r="BB7" s="302" t="s">
        <v>1</v>
      </c>
      <c r="BC7" s="302" t="s">
        <v>2539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2540</v>
      </c>
      <c r="BA8" s="302" t="s">
        <v>1</v>
      </c>
      <c r="BB8" s="302" t="s">
        <v>1</v>
      </c>
      <c r="BC8" s="302" t="s">
        <v>2541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2227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2542</v>
      </c>
      <c r="BA9" s="302" t="s">
        <v>1</v>
      </c>
      <c r="BB9" s="302" t="s">
        <v>1</v>
      </c>
      <c r="BC9" s="302" t="s">
        <v>2535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2543</v>
      </c>
      <c r="BA10" s="302" t="s">
        <v>1</v>
      </c>
      <c r="BB10" s="302" t="s">
        <v>1</v>
      </c>
      <c r="BC10" s="302" t="s">
        <v>2537</v>
      </c>
      <c r="BD10" s="302" t="s">
        <v>91</v>
      </c>
    </row>
    <row r="11" spans="1:56" s="156" customFormat="1" ht="30" customHeight="1">
      <c r="A11" s="154"/>
      <c r="B11" s="91"/>
      <c r="C11" s="154"/>
      <c r="D11" s="154"/>
      <c r="E11" s="157" t="s">
        <v>2544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2229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ROUND((SUM(BE122:BE274)),  2)</f>
        <v>0</v>
      </c>
      <c r="G35" s="154"/>
      <c r="H35" s="154"/>
      <c r="I35" s="173">
        <v>0.21</v>
      </c>
      <c r="J35" s="172">
        <f>ROUND(((SUM(BE122:BE274))*I35),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ROUND((SUM(BF122:BF274)),  2)</f>
        <v>0</v>
      </c>
      <c r="G36" s="154"/>
      <c r="H36" s="154"/>
      <c r="I36" s="173">
        <v>0.15</v>
      </c>
      <c r="J36" s="172">
        <f>ROUND(((SUM(BF122:BF274))*I36),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ROUND((SUM(BG122:BG274)),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ROUND((SUM(BH122:BH274)),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ROUND((SUM(BI122:BI274)),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2227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30" customHeight="1">
      <c r="A88" s="154"/>
      <c r="B88" s="91"/>
      <c r="C88" s="154"/>
      <c r="D88" s="154"/>
      <c r="E88" s="157" t="str">
        <f>E11</f>
        <v>SO 04.2 - A- ZALOŽENÍ NOVÉHO TRÁVNÍKU- POBYTOVÝ, INTENZIV., SUCHO, SLUNCE- založ., rozv.péče (do předání)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2545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2546</v>
      </c>
      <c r="E100" s="204"/>
      <c r="F100" s="204"/>
      <c r="G100" s="204"/>
      <c r="H100" s="204"/>
      <c r="I100" s="204"/>
      <c r="J100" s="205">
        <f>J253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2227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30" customHeight="1">
      <c r="A114" s="154"/>
      <c r="B114" s="91"/>
      <c r="C114" s="154"/>
      <c r="D114" s="154"/>
      <c r="E114" s="157" t="str">
        <f>E11</f>
        <v>SO 04.2 - A- ZALOŽENÍ NOVÉHO TRÁVNÍKU- POBYTOVÝ, INTENZIV., SUCHO, SLUNCE- založ., rozv.péče (do předání)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371.56208500000002</v>
      </c>
      <c r="Q122" s="167"/>
      <c r="R122" s="220">
        <f>R123</f>
        <v>5.8582000000000002E-2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P124+P253</f>
        <v>371.56208500000002</v>
      </c>
      <c r="Q123" s="229"/>
      <c r="R123" s="230">
        <f>R124+R253</f>
        <v>5.8582000000000002E-2</v>
      </c>
      <c r="S123" s="229"/>
      <c r="T123" s="231">
        <f>T124+T253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BK124+BK253</f>
        <v>0</v>
      </c>
    </row>
    <row r="124" spans="1:65" s="223" customFormat="1" ht="22.95" customHeight="1">
      <c r="B124" s="224"/>
      <c r="D124" s="225" t="s">
        <v>80</v>
      </c>
      <c r="E124" s="234" t="s">
        <v>2547</v>
      </c>
      <c r="F124" s="234" t="s">
        <v>2548</v>
      </c>
      <c r="J124" s="235">
        <f>BK124</f>
        <v>0</v>
      </c>
      <c r="L124" s="224"/>
      <c r="M124" s="228"/>
      <c r="N124" s="229"/>
      <c r="O124" s="229"/>
      <c r="P124" s="230">
        <f>SUM(P125:P252)</f>
        <v>277.746219</v>
      </c>
      <c r="Q124" s="229"/>
      <c r="R124" s="230">
        <f>SUM(R125:R252)</f>
        <v>5.4075999999999999E-2</v>
      </c>
      <c r="S124" s="229"/>
      <c r="T124" s="231">
        <f>SUM(T125:T252)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SUM(BK125:BK252)</f>
        <v>0</v>
      </c>
    </row>
    <row r="125" spans="1:65" s="156" customFormat="1" ht="22.8">
      <c r="A125" s="154"/>
      <c r="B125" s="91"/>
      <c r="C125" s="267" t="s">
        <v>88</v>
      </c>
      <c r="D125" s="267" t="s">
        <v>262</v>
      </c>
      <c r="E125" s="268" t="s">
        <v>927</v>
      </c>
      <c r="F125" s="269" t="s">
        <v>928</v>
      </c>
      <c r="G125" s="270" t="s">
        <v>265</v>
      </c>
      <c r="H125" s="271">
        <v>566</v>
      </c>
      <c r="I125" s="93">
        <v>0</v>
      </c>
      <c r="J125" s="93">
        <f>ROUND(I125*H125,2)</f>
        <v>0</v>
      </c>
      <c r="K125" s="92" t="s">
        <v>292</v>
      </c>
      <c r="L125" s="91"/>
      <c r="M125" s="236" t="s">
        <v>1</v>
      </c>
      <c r="N125" s="237" t="s">
        <v>46</v>
      </c>
      <c r="O125" s="238">
        <v>3.7999999999999999E-2</v>
      </c>
      <c r="P125" s="238">
        <f>O125*H125</f>
        <v>21.507999999999999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2549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271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2550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2237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2551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2239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2552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92" customFormat="1">
      <c r="B133" s="293"/>
      <c r="C133" s="298"/>
      <c r="D133" s="273" t="s">
        <v>269</v>
      </c>
      <c r="E133" s="299" t="s">
        <v>1</v>
      </c>
      <c r="F133" s="300" t="s">
        <v>276</v>
      </c>
      <c r="G133" s="298"/>
      <c r="H133" s="301">
        <v>0</v>
      </c>
      <c r="L133" s="293"/>
      <c r="M133" s="295"/>
      <c r="N133" s="296"/>
      <c r="O133" s="296"/>
      <c r="P133" s="296"/>
      <c r="Q133" s="296"/>
      <c r="R133" s="296"/>
      <c r="S133" s="296"/>
      <c r="T133" s="297"/>
      <c r="AT133" s="294" t="s">
        <v>269</v>
      </c>
      <c r="AU133" s="294" t="s">
        <v>91</v>
      </c>
      <c r="AV133" s="292" t="s">
        <v>277</v>
      </c>
      <c r="AW133" s="292" t="s">
        <v>34</v>
      </c>
      <c r="AX133" s="292" t="s">
        <v>81</v>
      </c>
      <c r="AY133" s="294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2553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2554</v>
      </c>
      <c r="G135" s="276"/>
      <c r="H135" s="279">
        <v>566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81</v>
      </c>
      <c r="AY135" s="250" t="s">
        <v>260</v>
      </c>
    </row>
    <row r="136" spans="1:65" s="258" customFormat="1">
      <c r="B136" s="259"/>
      <c r="C136" s="285"/>
      <c r="D136" s="273" t="s">
        <v>269</v>
      </c>
      <c r="E136" s="286" t="s">
        <v>2534</v>
      </c>
      <c r="F136" s="287" t="s">
        <v>279</v>
      </c>
      <c r="G136" s="285"/>
      <c r="H136" s="288">
        <v>566</v>
      </c>
      <c r="L136" s="259"/>
      <c r="M136" s="261"/>
      <c r="N136" s="262"/>
      <c r="O136" s="262"/>
      <c r="P136" s="262"/>
      <c r="Q136" s="262"/>
      <c r="R136" s="262"/>
      <c r="S136" s="262"/>
      <c r="T136" s="263"/>
      <c r="AT136" s="260" t="s">
        <v>269</v>
      </c>
      <c r="AU136" s="260" t="s">
        <v>91</v>
      </c>
      <c r="AV136" s="258" t="s">
        <v>267</v>
      </c>
      <c r="AW136" s="258" t="s">
        <v>34</v>
      </c>
      <c r="AX136" s="258" t="s">
        <v>88</v>
      </c>
      <c r="AY136" s="260" t="s">
        <v>260</v>
      </c>
    </row>
    <row r="137" spans="1:65" s="156" customFormat="1" ht="16.5" customHeight="1">
      <c r="A137" s="154"/>
      <c r="B137" s="91"/>
      <c r="C137" s="267" t="s">
        <v>91</v>
      </c>
      <c r="D137" s="267" t="s">
        <v>262</v>
      </c>
      <c r="E137" s="268" t="s">
        <v>358</v>
      </c>
      <c r="F137" s="269" t="s">
        <v>359</v>
      </c>
      <c r="G137" s="270" t="s">
        <v>308</v>
      </c>
      <c r="H137" s="271">
        <v>56.6</v>
      </c>
      <c r="I137" s="93">
        <v>0</v>
      </c>
      <c r="J137" s="93">
        <f>ROUND(I137*H137,2)</f>
        <v>0</v>
      </c>
      <c r="K137" s="92" t="s">
        <v>266</v>
      </c>
      <c r="L137" s="91"/>
      <c r="M137" s="236" t="s">
        <v>1</v>
      </c>
      <c r="N137" s="237" t="s">
        <v>46</v>
      </c>
      <c r="O137" s="238">
        <v>8.6999999999999994E-2</v>
      </c>
      <c r="P137" s="238">
        <f>O137*H137</f>
        <v>4.9241999999999999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267</v>
      </c>
      <c r="AT137" s="240" t="s">
        <v>262</v>
      </c>
      <c r="AU137" s="240" t="s">
        <v>91</v>
      </c>
      <c r="AY137" s="145" t="s">
        <v>260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45" t="s">
        <v>88</v>
      </c>
      <c r="BK137" s="241">
        <f>ROUND(I137*H137,2)</f>
        <v>0</v>
      </c>
      <c r="BL137" s="145" t="s">
        <v>267</v>
      </c>
      <c r="BM137" s="240" t="s">
        <v>2555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2556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2557</v>
      </c>
      <c r="G139" s="276"/>
      <c r="H139" s="279">
        <v>56.6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88</v>
      </c>
      <c r="AY139" s="250" t="s">
        <v>260</v>
      </c>
    </row>
    <row r="140" spans="1:65" s="156" customFormat="1" ht="16.5" customHeight="1">
      <c r="A140" s="154"/>
      <c r="B140" s="91"/>
      <c r="C140" s="267" t="s">
        <v>277</v>
      </c>
      <c r="D140" s="267" t="s">
        <v>262</v>
      </c>
      <c r="E140" s="268" t="s">
        <v>366</v>
      </c>
      <c r="F140" s="269" t="s">
        <v>367</v>
      </c>
      <c r="G140" s="270" t="s">
        <v>308</v>
      </c>
      <c r="H140" s="271">
        <v>4.6349999999999998</v>
      </c>
      <c r="I140" s="93">
        <v>0</v>
      </c>
      <c r="J140" s="93">
        <f>ROUND(I140*H140,2)</f>
        <v>0</v>
      </c>
      <c r="K140" s="92" t="s">
        <v>266</v>
      </c>
      <c r="L140" s="91"/>
      <c r="M140" s="236" t="s">
        <v>1</v>
      </c>
      <c r="N140" s="237" t="s">
        <v>46</v>
      </c>
      <c r="O140" s="238">
        <v>9.9000000000000005E-2</v>
      </c>
      <c r="P140" s="238">
        <f>O140*H140</f>
        <v>0.45886500000000002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R140" s="240" t="s">
        <v>267</v>
      </c>
      <c r="AT140" s="240" t="s">
        <v>262</v>
      </c>
      <c r="AU140" s="240" t="s">
        <v>91</v>
      </c>
      <c r="AY140" s="145" t="s">
        <v>260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45" t="s">
        <v>88</v>
      </c>
      <c r="BK140" s="241">
        <f>ROUND(I140*H140,2)</f>
        <v>0</v>
      </c>
      <c r="BL140" s="145" t="s">
        <v>267</v>
      </c>
      <c r="BM140" s="240" t="s">
        <v>2558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2559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2" customFormat="1">
      <c r="B142" s="243"/>
      <c r="C142" s="272"/>
      <c r="D142" s="273" t="s">
        <v>269</v>
      </c>
      <c r="E142" s="274" t="s">
        <v>1</v>
      </c>
      <c r="F142" s="275" t="s">
        <v>2560</v>
      </c>
      <c r="G142" s="272"/>
      <c r="H142" s="274" t="s">
        <v>1</v>
      </c>
      <c r="L142" s="243"/>
      <c r="M142" s="245"/>
      <c r="N142" s="246"/>
      <c r="O142" s="246"/>
      <c r="P142" s="246"/>
      <c r="Q142" s="246"/>
      <c r="R142" s="246"/>
      <c r="S142" s="246"/>
      <c r="T142" s="247"/>
      <c r="AT142" s="244" t="s">
        <v>269</v>
      </c>
      <c r="AU142" s="244" t="s">
        <v>91</v>
      </c>
      <c r="AV142" s="242" t="s">
        <v>88</v>
      </c>
      <c r="AW142" s="242" t="s">
        <v>34</v>
      </c>
      <c r="AX142" s="242" t="s">
        <v>81</v>
      </c>
      <c r="AY142" s="244" t="s">
        <v>260</v>
      </c>
    </row>
    <row r="143" spans="1:65" s="248" customFormat="1">
      <c r="B143" s="249"/>
      <c r="C143" s="276"/>
      <c r="D143" s="273" t="s">
        <v>269</v>
      </c>
      <c r="E143" s="277" t="s">
        <v>1</v>
      </c>
      <c r="F143" s="278" t="s">
        <v>2561</v>
      </c>
      <c r="G143" s="276"/>
      <c r="H143" s="279">
        <v>4.6349999999999998</v>
      </c>
      <c r="L143" s="249"/>
      <c r="M143" s="251"/>
      <c r="N143" s="252"/>
      <c r="O143" s="252"/>
      <c r="P143" s="252"/>
      <c r="Q143" s="252"/>
      <c r="R143" s="252"/>
      <c r="S143" s="252"/>
      <c r="T143" s="253"/>
      <c r="AT143" s="250" t="s">
        <v>269</v>
      </c>
      <c r="AU143" s="250" t="s">
        <v>91</v>
      </c>
      <c r="AV143" s="248" t="s">
        <v>91</v>
      </c>
      <c r="AW143" s="248" t="s">
        <v>34</v>
      </c>
      <c r="AX143" s="248" t="s">
        <v>81</v>
      </c>
      <c r="AY143" s="250" t="s">
        <v>260</v>
      </c>
    </row>
    <row r="144" spans="1:65" s="292" customFormat="1">
      <c r="B144" s="293"/>
      <c r="C144" s="298"/>
      <c r="D144" s="273" t="s">
        <v>269</v>
      </c>
      <c r="E144" s="299" t="s">
        <v>2540</v>
      </c>
      <c r="F144" s="300" t="s">
        <v>312</v>
      </c>
      <c r="G144" s="298"/>
      <c r="H144" s="301">
        <v>4.6349999999999998</v>
      </c>
      <c r="L144" s="293"/>
      <c r="M144" s="295"/>
      <c r="N144" s="296"/>
      <c r="O144" s="296"/>
      <c r="P144" s="296"/>
      <c r="Q144" s="296"/>
      <c r="R144" s="296"/>
      <c r="S144" s="296"/>
      <c r="T144" s="297"/>
      <c r="AT144" s="294" t="s">
        <v>269</v>
      </c>
      <c r="AU144" s="294" t="s">
        <v>91</v>
      </c>
      <c r="AV144" s="292" t="s">
        <v>277</v>
      </c>
      <c r="AW144" s="292" t="s">
        <v>34</v>
      </c>
      <c r="AX144" s="292" t="s">
        <v>88</v>
      </c>
      <c r="AY144" s="294" t="s">
        <v>260</v>
      </c>
    </row>
    <row r="145" spans="1:65" s="156" customFormat="1" ht="16.5" customHeight="1">
      <c r="A145" s="154"/>
      <c r="B145" s="91"/>
      <c r="C145" s="267" t="s">
        <v>267</v>
      </c>
      <c r="D145" s="267" t="s">
        <v>262</v>
      </c>
      <c r="E145" s="268" t="s">
        <v>2562</v>
      </c>
      <c r="F145" s="269" t="s">
        <v>2563</v>
      </c>
      <c r="G145" s="270" t="s">
        <v>308</v>
      </c>
      <c r="H145" s="271">
        <v>4.6349999999999998</v>
      </c>
      <c r="I145" s="93">
        <v>0</v>
      </c>
      <c r="J145" s="93">
        <f>ROUND(I145*H145,2)</f>
        <v>0</v>
      </c>
      <c r="K145" s="92" t="s">
        <v>266</v>
      </c>
      <c r="L145" s="91"/>
      <c r="M145" s="236" t="s">
        <v>1</v>
      </c>
      <c r="N145" s="237" t="s">
        <v>46</v>
      </c>
      <c r="O145" s="238">
        <v>0.25600000000000001</v>
      </c>
      <c r="P145" s="238">
        <f>O145*H145</f>
        <v>1.1865600000000001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R145" s="240" t="s">
        <v>267</v>
      </c>
      <c r="AT145" s="240" t="s">
        <v>262</v>
      </c>
      <c r="AU145" s="240" t="s">
        <v>91</v>
      </c>
      <c r="AY145" s="145" t="s">
        <v>260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45" t="s">
        <v>88</v>
      </c>
      <c r="BK145" s="241">
        <f>ROUND(I145*H145,2)</f>
        <v>0</v>
      </c>
      <c r="BL145" s="145" t="s">
        <v>267</v>
      </c>
      <c r="BM145" s="240" t="s">
        <v>2564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2560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2540</v>
      </c>
      <c r="G147" s="276"/>
      <c r="H147" s="279">
        <v>4.6349999999999998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88</v>
      </c>
      <c r="AY147" s="250" t="s">
        <v>260</v>
      </c>
    </row>
    <row r="148" spans="1:65" s="156" customFormat="1" ht="22.8">
      <c r="A148" s="154"/>
      <c r="B148" s="91"/>
      <c r="C148" s="267" t="s">
        <v>296</v>
      </c>
      <c r="D148" s="267" t="s">
        <v>262</v>
      </c>
      <c r="E148" s="268" t="s">
        <v>378</v>
      </c>
      <c r="F148" s="269" t="s">
        <v>379</v>
      </c>
      <c r="G148" s="270" t="s">
        <v>380</v>
      </c>
      <c r="H148" s="271">
        <v>90.56</v>
      </c>
      <c r="I148" s="93">
        <v>0</v>
      </c>
      <c r="J148" s="93">
        <f>ROUND(I148*H148,2)</f>
        <v>0</v>
      </c>
      <c r="K148" s="92" t="s">
        <v>292</v>
      </c>
      <c r="L148" s="91"/>
      <c r="M148" s="236" t="s">
        <v>1</v>
      </c>
      <c r="N148" s="237" t="s">
        <v>46</v>
      </c>
      <c r="O148" s="238">
        <v>0</v>
      </c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2565</v>
      </c>
    </row>
    <row r="149" spans="1:65" s="242" customFormat="1">
      <c r="B149" s="243"/>
      <c r="C149" s="272"/>
      <c r="D149" s="273" t="s">
        <v>269</v>
      </c>
      <c r="E149" s="274" t="s">
        <v>1</v>
      </c>
      <c r="F149" s="275" t="s">
        <v>2566</v>
      </c>
      <c r="G149" s="272"/>
      <c r="H149" s="274" t="s">
        <v>1</v>
      </c>
      <c r="L149" s="243"/>
      <c r="M149" s="245"/>
      <c r="N149" s="246"/>
      <c r="O149" s="246"/>
      <c r="P149" s="246"/>
      <c r="Q149" s="246"/>
      <c r="R149" s="246"/>
      <c r="S149" s="246"/>
      <c r="T149" s="247"/>
      <c r="AT149" s="244" t="s">
        <v>269</v>
      </c>
      <c r="AU149" s="244" t="s">
        <v>91</v>
      </c>
      <c r="AV149" s="242" t="s">
        <v>88</v>
      </c>
      <c r="AW149" s="242" t="s">
        <v>34</v>
      </c>
      <c r="AX149" s="242" t="s">
        <v>81</v>
      </c>
      <c r="AY149" s="244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2567</v>
      </c>
      <c r="G150" s="276"/>
      <c r="H150" s="279">
        <v>90.56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88</v>
      </c>
      <c r="AY150" s="250" t="s">
        <v>260</v>
      </c>
    </row>
    <row r="151" spans="1:65" s="156" customFormat="1" ht="34.200000000000003">
      <c r="A151" s="154"/>
      <c r="B151" s="91"/>
      <c r="C151" s="267" t="s">
        <v>305</v>
      </c>
      <c r="D151" s="267" t="s">
        <v>262</v>
      </c>
      <c r="E151" s="268" t="s">
        <v>2568</v>
      </c>
      <c r="F151" s="269" t="s">
        <v>2569</v>
      </c>
      <c r="G151" s="270" t="s">
        <v>380</v>
      </c>
      <c r="H151" s="271">
        <v>8.5749999999999993</v>
      </c>
      <c r="I151" s="93">
        <v>0</v>
      </c>
      <c r="J151" s="93">
        <f>ROUND(I151*H151,2)</f>
        <v>0</v>
      </c>
      <c r="K151" s="92" t="s">
        <v>292</v>
      </c>
      <c r="L151" s="91"/>
      <c r="M151" s="236" t="s">
        <v>1</v>
      </c>
      <c r="N151" s="237" t="s">
        <v>46</v>
      </c>
      <c r="O151" s="238">
        <v>0</v>
      </c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2570</v>
      </c>
    </row>
    <row r="152" spans="1:65" s="242" customFormat="1">
      <c r="B152" s="243"/>
      <c r="C152" s="272"/>
      <c r="D152" s="273" t="s">
        <v>269</v>
      </c>
      <c r="E152" s="274" t="s">
        <v>1</v>
      </c>
      <c r="F152" s="275" t="s">
        <v>2571</v>
      </c>
      <c r="G152" s="272"/>
      <c r="H152" s="274" t="s">
        <v>1</v>
      </c>
      <c r="L152" s="243"/>
      <c r="M152" s="245"/>
      <c r="N152" s="246"/>
      <c r="O152" s="246"/>
      <c r="P152" s="246"/>
      <c r="Q152" s="246"/>
      <c r="R152" s="246"/>
      <c r="S152" s="246"/>
      <c r="T152" s="247"/>
      <c r="AT152" s="244" t="s">
        <v>269</v>
      </c>
      <c r="AU152" s="244" t="s">
        <v>91</v>
      </c>
      <c r="AV152" s="242" t="s">
        <v>88</v>
      </c>
      <c r="AW152" s="242" t="s">
        <v>34</v>
      </c>
      <c r="AX152" s="242" t="s">
        <v>81</v>
      </c>
      <c r="AY152" s="244" t="s">
        <v>260</v>
      </c>
    </row>
    <row r="153" spans="1:65" s="242" customFormat="1" ht="20.399999999999999">
      <c r="B153" s="243"/>
      <c r="C153" s="272"/>
      <c r="D153" s="273" t="s">
        <v>269</v>
      </c>
      <c r="E153" s="274" t="s">
        <v>1</v>
      </c>
      <c r="F153" s="275" t="s">
        <v>2572</v>
      </c>
      <c r="G153" s="272"/>
      <c r="H153" s="274" t="s">
        <v>1</v>
      </c>
      <c r="L153" s="243"/>
      <c r="M153" s="245"/>
      <c r="N153" s="246"/>
      <c r="O153" s="246"/>
      <c r="P153" s="246"/>
      <c r="Q153" s="246"/>
      <c r="R153" s="246"/>
      <c r="S153" s="246"/>
      <c r="T153" s="247"/>
      <c r="AT153" s="244" t="s">
        <v>269</v>
      </c>
      <c r="AU153" s="244" t="s">
        <v>91</v>
      </c>
      <c r="AV153" s="242" t="s">
        <v>88</v>
      </c>
      <c r="AW153" s="242" t="s">
        <v>34</v>
      </c>
      <c r="AX153" s="242" t="s">
        <v>81</v>
      </c>
      <c r="AY153" s="244" t="s">
        <v>260</v>
      </c>
    </row>
    <row r="154" spans="1:65" s="242" customFormat="1">
      <c r="B154" s="243"/>
      <c r="C154" s="272"/>
      <c r="D154" s="273" t="s">
        <v>269</v>
      </c>
      <c r="E154" s="274" t="s">
        <v>1</v>
      </c>
      <c r="F154" s="275" t="s">
        <v>2573</v>
      </c>
      <c r="G154" s="272"/>
      <c r="H154" s="274" t="s">
        <v>1</v>
      </c>
      <c r="L154" s="243"/>
      <c r="M154" s="245"/>
      <c r="N154" s="246"/>
      <c r="O154" s="246"/>
      <c r="P154" s="246"/>
      <c r="Q154" s="246"/>
      <c r="R154" s="246"/>
      <c r="S154" s="246"/>
      <c r="T154" s="247"/>
      <c r="AT154" s="244" t="s">
        <v>269</v>
      </c>
      <c r="AU154" s="244" t="s">
        <v>91</v>
      </c>
      <c r="AV154" s="242" t="s">
        <v>88</v>
      </c>
      <c r="AW154" s="242" t="s">
        <v>34</v>
      </c>
      <c r="AX154" s="242" t="s">
        <v>81</v>
      </c>
      <c r="AY154" s="244" t="s">
        <v>260</v>
      </c>
    </row>
    <row r="155" spans="1:65" s="248" customFormat="1">
      <c r="B155" s="249"/>
      <c r="C155" s="276"/>
      <c r="D155" s="273" t="s">
        <v>269</v>
      </c>
      <c r="E155" s="277" t="s">
        <v>1</v>
      </c>
      <c r="F155" s="278" t="s">
        <v>2574</v>
      </c>
      <c r="G155" s="276"/>
      <c r="H155" s="279">
        <v>8.5749999999999993</v>
      </c>
      <c r="L155" s="249"/>
      <c r="M155" s="251"/>
      <c r="N155" s="252"/>
      <c r="O155" s="252"/>
      <c r="P155" s="252"/>
      <c r="Q155" s="252"/>
      <c r="R155" s="252"/>
      <c r="S155" s="252"/>
      <c r="T155" s="253"/>
      <c r="AT155" s="250" t="s">
        <v>269</v>
      </c>
      <c r="AU155" s="250" t="s">
        <v>91</v>
      </c>
      <c r="AV155" s="248" t="s">
        <v>91</v>
      </c>
      <c r="AW155" s="248" t="s">
        <v>34</v>
      </c>
      <c r="AX155" s="248" t="s">
        <v>88</v>
      </c>
      <c r="AY155" s="250" t="s">
        <v>260</v>
      </c>
    </row>
    <row r="156" spans="1:65" s="156" customFormat="1" ht="16.5" customHeight="1">
      <c r="A156" s="154"/>
      <c r="B156" s="91"/>
      <c r="C156" s="267" t="s">
        <v>313</v>
      </c>
      <c r="D156" s="267" t="s">
        <v>262</v>
      </c>
      <c r="E156" s="268" t="s">
        <v>386</v>
      </c>
      <c r="F156" s="269" t="s">
        <v>387</v>
      </c>
      <c r="G156" s="270" t="s">
        <v>308</v>
      </c>
      <c r="H156" s="271">
        <v>61.234999999999999</v>
      </c>
      <c r="I156" s="93">
        <v>0</v>
      </c>
      <c r="J156" s="93">
        <f>ROUND(I156*H156,2)</f>
        <v>0</v>
      </c>
      <c r="K156" s="92" t="s">
        <v>266</v>
      </c>
      <c r="L156" s="91"/>
      <c r="M156" s="236" t="s">
        <v>1</v>
      </c>
      <c r="N156" s="237" t="s">
        <v>46</v>
      </c>
      <c r="O156" s="238">
        <v>8.9999999999999993E-3</v>
      </c>
      <c r="P156" s="238">
        <f>O156*H156</f>
        <v>0.55111499999999991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267</v>
      </c>
      <c r="AT156" s="240" t="s">
        <v>262</v>
      </c>
      <c r="AU156" s="240" t="s">
        <v>91</v>
      </c>
      <c r="AY156" s="145" t="s">
        <v>260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45" t="s">
        <v>88</v>
      </c>
      <c r="BK156" s="241">
        <f>ROUND(I156*H156,2)</f>
        <v>0</v>
      </c>
      <c r="BL156" s="145" t="s">
        <v>267</v>
      </c>
      <c r="BM156" s="240" t="s">
        <v>2575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2576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48" customFormat="1">
      <c r="B158" s="249"/>
      <c r="C158" s="276"/>
      <c r="D158" s="273" t="s">
        <v>269</v>
      </c>
      <c r="E158" s="277" t="s">
        <v>1</v>
      </c>
      <c r="F158" s="278" t="s">
        <v>2557</v>
      </c>
      <c r="G158" s="276"/>
      <c r="H158" s="279">
        <v>56.6</v>
      </c>
      <c r="L158" s="249"/>
      <c r="M158" s="251"/>
      <c r="N158" s="252"/>
      <c r="O158" s="252"/>
      <c r="P158" s="252"/>
      <c r="Q158" s="252"/>
      <c r="R158" s="252"/>
      <c r="S158" s="252"/>
      <c r="T158" s="253"/>
      <c r="AT158" s="250" t="s">
        <v>269</v>
      </c>
      <c r="AU158" s="250" t="s">
        <v>91</v>
      </c>
      <c r="AV158" s="248" t="s">
        <v>91</v>
      </c>
      <c r="AW158" s="248" t="s">
        <v>34</v>
      </c>
      <c r="AX158" s="248" t="s">
        <v>81</v>
      </c>
      <c r="AY158" s="250" t="s">
        <v>260</v>
      </c>
    </row>
    <row r="159" spans="1:65" s="292" customFormat="1">
      <c r="B159" s="293"/>
      <c r="C159" s="298"/>
      <c r="D159" s="273" t="s">
        <v>269</v>
      </c>
      <c r="E159" s="299" t="s">
        <v>1</v>
      </c>
      <c r="F159" s="300" t="s">
        <v>2577</v>
      </c>
      <c r="G159" s="298"/>
      <c r="H159" s="301">
        <v>56.6</v>
      </c>
      <c r="L159" s="293"/>
      <c r="M159" s="295"/>
      <c r="N159" s="296"/>
      <c r="O159" s="296"/>
      <c r="P159" s="296"/>
      <c r="Q159" s="296"/>
      <c r="R159" s="296"/>
      <c r="S159" s="296"/>
      <c r="T159" s="297"/>
      <c r="AT159" s="294" t="s">
        <v>269</v>
      </c>
      <c r="AU159" s="294" t="s">
        <v>91</v>
      </c>
      <c r="AV159" s="292" t="s">
        <v>277</v>
      </c>
      <c r="AW159" s="292" t="s">
        <v>34</v>
      </c>
      <c r="AX159" s="292" t="s">
        <v>81</v>
      </c>
      <c r="AY159" s="294" t="s">
        <v>260</v>
      </c>
    </row>
    <row r="160" spans="1:65" s="242" customFormat="1">
      <c r="B160" s="243"/>
      <c r="C160" s="272"/>
      <c r="D160" s="273" t="s">
        <v>269</v>
      </c>
      <c r="E160" s="274" t="s">
        <v>1</v>
      </c>
      <c r="F160" s="275" t="s">
        <v>2578</v>
      </c>
      <c r="G160" s="272"/>
      <c r="H160" s="274" t="s">
        <v>1</v>
      </c>
      <c r="L160" s="243"/>
      <c r="M160" s="245"/>
      <c r="N160" s="246"/>
      <c r="O160" s="246"/>
      <c r="P160" s="246"/>
      <c r="Q160" s="246"/>
      <c r="R160" s="246"/>
      <c r="S160" s="246"/>
      <c r="T160" s="247"/>
      <c r="AT160" s="244" t="s">
        <v>269</v>
      </c>
      <c r="AU160" s="244" t="s">
        <v>91</v>
      </c>
      <c r="AV160" s="242" t="s">
        <v>88</v>
      </c>
      <c r="AW160" s="242" t="s">
        <v>34</v>
      </c>
      <c r="AX160" s="242" t="s">
        <v>81</v>
      </c>
      <c r="AY160" s="244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2540</v>
      </c>
      <c r="G161" s="276"/>
      <c r="H161" s="279">
        <v>4.6349999999999998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58" customFormat="1">
      <c r="B162" s="259"/>
      <c r="C162" s="285"/>
      <c r="D162" s="273" t="s">
        <v>269</v>
      </c>
      <c r="E162" s="286" t="s">
        <v>1</v>
      </c>
      <c r="F162" s="287" t="s">
        <v>279</v>
      </c>
      <c r="G162" s="285"/>
      <c r="H162" s="288">
        <v>61.234999999999999</v>
      </c>
      <c r="L162" s="259"/>
      <c r="M162" s="261"/>
      <c r="N162" s="262"/>
      <c r="O162" s="262"/>
      <c r="P162" s="262"/>
      <c r="Q162" s="262"/>
      <c r="R162" s="262"/>
      <c r="S162" s="262"/>
      <c r="T162" s="263"/>
      <c r="AT162" s="260" t="s">
        <v>269</v>
      </c>
      <c r="AU162" s="260" t="s">
        <v>91</v>
      </c>
      <c r="AV162" s="258" t="s">
        <v>267</v>
      </c>
      <c r="AW162" s="258" t="s">
        <v>34</v>
      </c>
      <c r="AX162" s="258" t="s">
        <v>88</v>
      </c>
      <c r="AY162" s="260" t="s">
        <v>260</v>
      </c>
    </row>
    <row r="163" spans="1:65" s="156" customFormat="1" ht="21.75" customHeight="1">
      <c r="A163" s="154"/>
      <c r="B163" s="91"/>
      <c r="C163" s="267" t="s">
        <v>322</v>
      </c>
      <c r="D163" s="267" t="s">
        <v>262</v>
      </c>
      <c r="E163" s="268" t="s">
        <v>980</v>
      </c>
      <c r="F163" s="269" t="s">
        <v>981</v>
      </c>
      <c r="G163" s="270" t="s">
        <v>265</v>
      </c>
      <c r="H163" s="271">
        <v>875</v>
      </c>
      <c r="I163" s="93">
        <v>0</v>
      </c>
      <c r="J163" s="93">
        <f>ROUND(I163*H163,2)</f>
        <v>0</v>
      </c>
      <c r="K163" s="92" t="s">
        <v>266</v>
      </c>
      <c r="L163" s="91"/>
      <c r="M163" s="236" t="s">
        <v>1</v>
      </c>
      <c r="N163" s="237" t="s">
        <v>46</v>
      </c>
      <c r="O163" s="238">
        <v>1.2E-2</v>
      </c>
      <c r="P163" s="238">
        <f>O163*H163</f>
        <v>10.5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267</v>
      </c>
      <c r="AT163" s="240" t="s">
        <v>262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267</v>
      </c>
      <c r="BM163" s="240" t="s">
        <v>2579</v>
      </c>
    </row>
    <row r="164" spans="1:65" s="242" customFormat="1">
      <c r="B164" s="243"/>
      <c r="C164" s="272"/>
      <c r="D164" s="273" t="s">
        <v>269</v>
      </c>
      <c r="E164" s="274" t="s">
        <v>1</v>
      </c>
      <c r="F164" s="275" t="s">
        <v>2580</v>
      </c>
      <c r="G164" s="272"/>
      <c r="H164" s="274" t="s">
        <v>1</v>
      </c>
      <c r="L164" s="243"/>
      <c r="M164" s="245"/>
      <c r="N164" s="246"/>
      <c r="O164" s="246"/>
      <c r="P164" s="246"/>
      <c r="Q164" s="246"/>
      <c r="R164" s="246"/>
      <c r="S164" s="246"/>
      <c r="T164" s="247"/>
      <c r="AT164" s="244" t="s">
        <v>269</v>
      </c>
      <c r="AU164" s="244" t="s">
        <v>91</v>
      </c>
      <c r="AV164" s="242" t="s">
        <v>88</v>
      </c>
      <c r="AW164" s="242" t="s">
        <v>34</v>
      </c>
      <c r="AX164" s="242" t="s">
        <v>81</v>
      </c>
      <c r="AY164" s="244" t="s">
        <v>260</v>
      </c>
    </row>
    <row r="165" spans="1:65" s="248" customFormat="1">
      <c r="B165" s="249"/>
      <c r="C165" s="276"/>
      <c r="D165" s="273" t="s">
        <v>269</v>
      </c>
      <c r="E165" s="277" t="s">
        <v>1</v>
      </c>
      <c r="F165" s="278" t="s">
        <v>2581</v>
      </c>
      <c r="G165" s="276"/>
      <c r="H165" s="279">
        <v>309</v>
      </c>
      <c r="L165" s="249"/>
      <c r="M165" s="251"/>
      <c r="N165" s="252"/>
      <c r="O165" s="252"/>
      <c r="P165" s="252"/>
      <c r="Q165" s="252"/>
      <c r="R165" s="252"/>
      <c r="S165" s="252"/>
      <c r="T165" s="253"/>
      <c r="AT165" s="250" t="s">
        <v>269</v>
      </c>
      <c r="AU165" s="250" t="s">
        <v>91</v>
      </c>
      <c r="AV165" s="248" t="s">
        <v>91</v>
      </c>
      <c r="AW165" s="248" t="s">
        <v>34</v>
      </c>
      <c r="AX165" s="248" t="s">
        <v>81</v>
      </c>
      <c r="AY165" s="250" t="s">
        <v>260</v>
      </c>
    </row>
    <row r="166" spans="1:65" s="292" customFormat="1">
      <c r="B166" s="293"/>
      <c r="C166" s="298"/>
      <c r="D166" s="273" t="s">
        <v>269</v>
      </c>
      <c r="E166" s="299" t="s">
        <v>2543</v>
      </c>
      <c r="F166" s="300" t="s">
        <v>312</v>
      </c>
      <c r="G166" s="298"/>
      <c r="H166" s="301">
        <v>309</v>
      </c>
      <c r="L166" s="293"/>
      <c r="M166" s="295"/>
      <c r="N166" s="296"/>
      <c r="O166" s="296"/>
      <c r="P166" s="296"/>
      <c r="Q166" s="296"/>
      <c r="R166" s="296"/>
      <c r="S166" s="296"/>
      <c r="T166" s="297"/>
      <c r="AT166" s="294" t="s">
        <v>269</v>
      </c>
      <c r="AU166" s="294" t="s">
        <v>91</v>
      </c>
      <c r="AV166" s="292" t="s">
        <v>277</v>
      </c>
      <c r="AW166" s="292" t="s">
        <v>34</v>
      </c>
      <c r="AX166" s="292" t="s">
        <v>81</v>
      </c>
      <c r="AY166" s="294" t="s">
        <v>260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2582</v>
      </c>
      <c r="G167" s="276"/>
      <c r="H167" s="279">
        <v>566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81</v>
      </c>
      <c r="AY167" s="250" t="s">
        <v>260</v>
      </c>
    </row>
    <row r="168" spans="1:65" s="292" customFormat="1">
      <c r="B168" s="293"/>
      <c r="C168" s="298"/>
      <c r="D168" s="273" t="s">
        <v>269</v>
      </c>
      <c r="E168" s="299" t="s">
        <v>2542</v>
      </c>
      <c r="F168" s="300" t="s">
        <v>312</v>
      </c>
      <c r="G168" s="298"/>
      <c r="H168" s="301">
        <v>566</v>
      </c>
      <c r="L168" s="293"/>
      <c r="M168" s="295"/>
      <c r="N168" s="296"/>
      <c r="O168" s="296"/>
      <c r="P168" s="296"/>
      <c r="Q168" s="296"/>
      <c r="R168" s="296"/>
      <c r="S168" s="296"/>
      <c r="T168" s="297"/>
      <c r="AT168" s="294" t="s">
        <v>269</v>
      </c>
      <c r="AU168" s="294" t="s">
        <v>91</v>
      </c>
      <c r="AV168" s="292" t="s">
        <v>277</v>
      </c>
      <c r="AW168" s="292" t="s">
        <v>34</v>
      </c>
      <c r="AX168" s="292" t="s">
        <v>81</v>
      </c>
      <c r="AY168" s="294" t="s">
        <v>260</v>
      </c>
    </row>
    <row r="169" spans="1:65" s="258" customFormat="1">
      <c r="B169" s="259"/>
      <c r="C169" s="285"/>
      <c r="D169" s="273" t="s">
        <v>269</v>
      </c>
      <c r="E169" s="286" t="s">
        <v>1</v>
      </c>
      <c r="F169" s="287" t="s">
        <v>279</v>
      </c>
      <c r="G169" s="285"/>
      <c r="H169" s="288">
        <v>875</v>
      </c>
      <c r="L169" s="259"/>
      <c r="M169" s="261"/>
      <c r="N169" s="262"/>
      <c r="O169" s="262"/>
      <c r="P169" s="262"/>
      <c r="Q169" s="262"/>
      <c r="R169" s="262"/>
      <c r="S169" s="262"/>
      <c r="T169" s="263"/>
      <c r="AT169" s="260" t="s">
        <v>269</v>
      </c>
      <c r="AU169" s="260" t="s">
        <v>91</v>
      </c>
      <c r="AV169" s="258" t="s">
        <v>267</v>
      </c>
      <c r="AW169" s="258" t="s">
        <v>34</v>
      </c>
      <c r="AX169" s="258" t="s">
        <v>88</v>
      </c>
      <c r="AY169" s="260" t="s">
        <v>260</v>
      </c>
    </row>
    <row r="170" spans="1:65" s="156" customFormat="1" ht="22.8">
      <c r="A170" s="154"/>
      <c r="B170" s="91"/>
      <c r="C170" s="310" t="s">
        <v>334</v>
      </c>
      <c r="D170" s="310" t="s">
        <v>633</v>
      </c>
      <c r="E170" s="311" t="s">
        <v>2583</v>
      </c>
      <c r="F170" s="312" t="s">
        <v>2584</v>
      </c>
      <c r="G170" s="313" t="s">
        <v>308</v>
      </c>
      <c r="H170" s="314">
        <v>106.039</v>
      </c>
      <c r="I170" s="95">
        <v>0</v>
      </c>
      <c r="J170" s="95">
        <f>ROUND(I170*H170,2)</f>
        <v>0</v>
      </c>
      <c r="K170" s="94" t="s">
        <v>292</v>
      </c>
      <c r="L170" s="303"/>
      <c r="M170" s="304" t="s">
        <v>1</v>
      </c>
      <c r="N170" s="305" t="s">
        <v>46</v>
      </c>
      <c r="O170" s="238">
        <v>0</v>
      </c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322</v>
      </c>
      <c r="AT170" s="240" t="s">
        <v>633</v>
      </c>
      <c r="AU170" s="240" t="s">
        <v>91</v>
      </c>
      <c r="AY170" s="145" t="s">
        <v>260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45" t="s">
        <v>88</v>
      </c>
      <c r="BK170" s="241">
        <f>ROUND(I170*H170,2)</f>
        <v>0</v>
      </c>
      <c r="BL170" s="145" t="s">
        <v>267</v>
      </c>
      <c r="BM170" s="240" t="s">
        <v>2585</v>
      </c>
    </row>
    <row r="171" spans="1:65" s="156" customFormat="1" ht="19.2">
      <c r="A171" s="154"/>
      <c r="B171" s="91"/>
      <c r="C171" s="280"/>
      <c r="D171" s="273" t="s">
        <v>430</v>
      </c>
      <c r="E171" s="280"/>
      <c r="F171" s="281" t="s">
        <v>2586</v>
      </c>
      <c r="G171" s="280"/>
      <c r="H171" s="280"/>
      <c r="I171" s="154"/>
      <c r="J171" s="154"/>
      <c r="K171" s="154"/>
      <c r="L171" s="91"/>
      <c r="M171" s="254"/>
      <c r="N171" s="255"/>
      <c r="O171" s="256"/>
      <c r="P171" s="256"/>
      <c r="Q171" s="256"/>
      <c r="R171" s="256"/>
      <c r="S171" s="256"/>
      <c r="T171" s="257"/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T171" s="145" t="s">
        <v>430</v>
      </c>
      <c r="AU171" s="145" t="s">
        <v>91</v>
      </c>
    </row>
    <row r="172" spans="1:65" s="242" customFormat="1">
      <c r="B172" s="243"/>
      <c r="C172" s="272"/>
      <c r="D172" s="273" t="s">
        <v>269</v>
      </c>
      <c r="E172" s="274" t="s">
        <v>1</v>
      </c>
      <c r="F172" s="275" t="s">
        <v>2587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2" customFormat="1">
      <c r="B173" s="243"/>
      <c r="C173" s="272"/>
      <c r="D173" s="273" t="s">
        <v>269</v>
      </c>
      <c r="E173" s="274" t="s">
        <v>1</v>
      </c>
      <c r="F173" s="275" t="s">
        <v>958</v>
      </c>
      <c r="G173" s="272"/>
      <c r="H173" s="274" t="s">
        <v>1</v>
      </c>
      <c r="L173" s="243"/>
      <c r="M173" s="245"/>
      <c r="N173" s="246"/>
      <c r="O173" s="246"/>
      <c r="P173" s="246"/>
      <c r="Q173" s="246"/>
      <c r="R173" s="246"/>
      <c r="S173" s="246"/>
      <c r="T173" s="247"/>
      <c r="AT173" s="244" t="s">
        <v>269</v>
      </c>
      <c r="AU173" s="244" t="s">
        <v>91</v>
      </c>
      <c r="AV173" s="242" t="s">
        <v>88</v>
      </c>
      <c r="AW173" s="242" t="s">
        <v>34</v>
      </c>
      <c r="AX173" s="242" t="s">
        <v>81</v>
      </c>
      <c r="AY173" s="244" t="s">
        <v>260</v>
      </c>
    </row>
    <row r="174" spans="1:65" s="292" customFormat="1">
      <c r="B174" s="293"/>
      <c r="C174" s="298"/>
      <c r="D174" s="273" t="s">
        <v>269</v>
      </c>
      <c r="E174" s="299" t="s">
        <v>1</v>
      </c>
      <c r="F174" s="300" t="s">
        <v>312</v>
      </c>
      <c r="G174" s="298"/>
      <c r="H174" s="301">
        <v>0</v>
      </c>
      <c r="L174" s="293"/>
      <c r="M174" s="295"/>
      <c r="N174" s="296"/>
      <c r="O174" s="296"/>
      <c r="P174" s="296"/>
      <c r="Q174" s="296"/>
      <c r="R174" s="296"/>
      <c r="S174" s="296"/>
      <c r="T174" s="297"/>
      <c r="AT174" s="294" t="s">
        <v>269</v>
      </c>
      <c r="AU174" s="294" t="s">
        <v>91</v>
      </c>
      <c r="AV174" s="292" t="s">
        <v>277</v>
      </c>
      <c r="AW174" s="292" t="s">
        <v>34</v>
      </c>
      <c r="AX174" s="292" t="s">
        <v>81</v>
      </c>
      <c r="AY174" s="294" t="s">
        <v>260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2588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2589</v>
      </c>
      <c r="G176" s="276"/>
      <c r="H176" s="279">
        <v>47.741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81</v>
      </c>
      <c r="AY176" s="250" t="s">
        <v>260</v>
      </c>
    </row>
    <row r="177" spans="1:65" s="242" customFormat="1">
      <c r="B177" s="243"/>
      <c r="C177" s="272"/>
      <c r="D177" s="273" t="s">
        <v>269</v>
      </c>
      <c r="E177" s="274" t="s">
        <v>1</v>
      </c>
      <c r="F177" s="275" t="s">
        <v>2590</v>
      </c>
      <c r="G177" s="272"/>
      <c r="H177" s="274" t="s">
        <v>1</v>
      </c>
      <c r="L177" s="243"/>
      <c r="M177" s="245"/>
      <c r="N177" s="246"/>
      <c r="O177" s="246"/>
      <c r="P177" s="246"/>
      <c r="Q177" s="246"/>
      <c r="R177" s="246"/>
      <c r="S177" s="246"/>
      <c r="T177" s="247"/>
      <c r="AT177" s="244" t="s">
        <v>269</v>
      </c>
      <c r="AU177" s="244" t="s">
        <v>91</v>
      </c>
      <c r="AV177" s="242" t="s">
        <v>88</v>
      </c>
      <c r="AW177" s="242" t="s">
        <v>34</v>
      </c>
      <c r="AX177" s="242" t="s">
        <v>81</v>
      </c>
      <c r="AY177" s="244" t="s">
        <v>260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2591</v>
      </c>
      <c r="G178" s="276"/>
      <c r="H178" s="279">
        <v>58.298000000000002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81</v>
      </c>
      <c r="AY178" s="250" t="s">
        <v>260</v>
      </c>
    </row>
    <row r="179" spans="1:65" s="258" customFormat="1">
      <c r="B179" s="259"/>
      <c r="C179" s="285"/>
      <c r="D179" s="273" t="s">
        <v>269</v>
      </c>
      <c r="E179" s="286" t="s">
        <v>2538</v>
      </c>
      <c r="F179" s="287" t="s">
        <v>279</v>
      </c>
      <c r="G179" s="285"/>
      <c r="H179" s="288">
        <v>106.039</v>
      </c>
      <c r="L179" s="259"/>
      <c r="M179" s="261"/>
      <c r="N179" s="262"/>
      <c r="O179" s="262"/>
      <c r="P179" s="262"/>
      <c r="Q179" s="262"/>
      <c r="R179" s="262"/>
      <c r="S179" s="262"/>
      <c r="T179" s="263"/>
      <c r="AT179" s="260" t="s">
        <v>269</v>
      </c>
      <c r="AU179" s="260" t="s">
        <v>91</v>
      </c>
      <c r="AV179" s="258" t="s">
        <v>267</v>
      </c>
      <c r="AW179" s="258" t="s">
        <v>34</v>
      </c>
      <c r="AX179" s="258" t="s">
        <v>88</v>
      </c>
      <c r="AY179" s="260" t="s">
        <v>260</v>
      </c>
    </row>
    <row r="180" spans="1:65" s="156" customFormat="1" ht="16.5" customHeight="1">
      <c r="A180" s="154"/>
      <c r="B180" s="91"/>
      <c r="C180" s="267" t="s">
        <v>349</v>
      </c>
      <c r="D180" s="267" t="s">
        <v>262</v>
      </c>
      <c r="E180" s="268" t="s">
        <v>2592</v>
      </c>
      <c r="F180" s="269" t="s">
        <v>2593</v>
      </c>
      <c r="G180" s="270" t="s">
        <v>308</v>
      </c>
      <c r="H180" s="271">
        <v>106.039</v>
      </c>
      <c r="I180" s="93">
        <v>0</v>
      </c>
      <c r="J180" s="93">
        <f>ROUND(I180*H180,2)</f>
        <v>0</v>
      </c>
      <c r="K180" s="92" t="s">
        <v>266</v>
      </c>
      <c r="L180" s="91"/>
      <c r="M180" s="236" t="s">
        <v>1</v>
      </c>
      <c r="N180" s="237" t="s">
        <v>46</v>
      </c>
      <c r="O180" s="238">
        <v>7.0000000000000007E-2</v>
      </c>
      <c r="P180" s="238">
        <f>O180*H180</f>
        <v>7.4227300000000005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267</v>
      </c>
      <c r="AT180" s="240" t="s">
        <v>262</v>
      </c>
      <c r="AU180" s="240" t="s">
        <v>91</v>
      </c>
      <c r="AY180" s="145" t="s">
        <v>260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45" t="s">
        <v>88</v>
      </c>
      <c r="BK180" s="241">
        <f>ROUND(I180*H180,2)</f>
        <v>0</v>
      </c>
      <c r="BL180" s="145" t="s">
        <v>267</v>
      </c>
      <c r="BM180" s="240" t="s">
        <v>2594</v>
      </c>
    </row>
    <row r="181" spans="1:65" s="242" customFormat="1">
      <c r="B181" s="243"/>
      <c r="C181" s="272"/>
      <c r="D181" s="273" t="s">
        <v>269</v>
      </c>
      <c r="E181" s="274" t="s">
        <v>1</v>
      </c>
      <c r="F181" s="275" t="s">
        <v>2595</v>
      </c>
      <c r="G181" s="272"/>
      <c r="H181" s="274" t="s">
        <v>1</v>
      </c>
      <c r="L181" s="243"/>
      <c r="M181" s="245"/>
      <c r="N181" s="246"/>
      <c r="O181" s="246"/>
      <c r="P181" s="246"/>
      <c r="Q181" s="246"/>
      <c r="R181" s="246"/>
      <c r="S181" s="246"/>
      <c r="T181" s="247"/>
      <c r="AT181" s="244" t="s">
        <v>269</v>
      </c>
      <c r="AU181" s="244" t="s">
        <v>91</v>
      </c>
      <c r="AV181" s="242" t="s">
        <v>88</v>
      </c>
      <c r="AW181" s="242" t="s">
        <v>34</v>
      </c>
      <c r="AX181" s="242" t="s">
        <v>81</v>
      </c>
      <c r="AY181" s="24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2538</v>
      </c>
      <c r="G182" s="276"/>
      <c r="H182" s="279">
        <v>106.039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88</v>
      </c>
      <c r="AY182" s="250" t="s">
        <v>260</v>
      </c>
    </row>
    <row r="183" spans="1:65" s="156" customFormat="1" ht="16.5" customHeight="1">
      <c r="A183" s="154"/>
      <c r="B183" s="91"/>
      <c r="C183" s="267" t="s">
        <v>357</v>
      </c>
      <c r="D183" s="267" t="s">
        <v>262</v>
      </c>
      <c r="E183" s="268" t="s">
        <v>1071</v>
      </c>
      <c r="F183" s="269" t="s">
        <v>1072</v>
      </c>
      <c r="G183" s="270" t="s">
        <v>308</v>
      </c>
      <c r="H183" s="271">
        <v>106.039</v>
      </c>
      <c r="I183" s="93">
        <v>0</v>
      </c>
      <c r="J183" s="93">
        <f>ROUND(I183*H183,2)</f>
        <v>0</v>
      </c>
      <c r="K183" s="92" t="s">
        <v>266</v>
      </c>
      <c r="L183" s="91"/>
      <c r="M183" s="236" t="s">
        <v>1</v>
      </c>
      <c r="N183" s="237" t="s">
        <v>46</v>
      </c>
      <c r="O183" s="238">
        <v>0.19700000000000001</v>
      </c>
      <c r="P183" s="238">
        <f>O183*H183</f>
        <v>20.889683000000002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R183" s="240" t="s">
        <v>267</v>
      </c>
      <c r="AT183" s="240" t="s">
        <v>262</v>
      </c>
      <c r="AU183" s="240" t="s">
        <v>91</v>
      </c>
      <c r="AY183" s="145" t="s">
        <v>260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45" t="s">
        <v>88</v>
      </c>
      <c r="BK183" s="241">
        <f>ROUND(I183*H183,2)</f>
        <v>0</v>
      </c>
      <c r="BL183" s="145" t="s">
        <v>267</v>
      </c>
      <c r="BM183" s="240" t="s">
        <v>2596</v>
      </c>
    </row>
    <row r="184" spans="1:65" s="242" customFormat="1">
      <c r="B184" s="243"/>
      <c r="C184" s="272"/>
      <c r="D184" s="273" t="s">
        <v>269</v>
      </c>
      <c r="E184" s="274" t="s">
        <v>1</v>
      </c>
      <c r="F184" s="275" t="s">
        <v>2595</v>
      </c>
      <c r="G184" s="272"/>
      <c r="H184" s="274" t="s">
        <v>1</v>
      </c>
      <c r="L184" s="243"/>
      <c r="M184" s="245"/>
      <c r="N184" s="246"/>
      <c r="O184" s="246"/>
      <c r="P184" s="246"/>
      <c r="Q184" s="246"/>
      <c r="R184" s="246"/>
      <c r="S184" s="246"/>
      <c r="T184" s="247"/>
      <c r="AT184" s="244" t="s">
        <v>269</v>
      </c>
      <c r="AU184" s="244" t="s">
        <v>91</v>
      </c>
      <c r="AV184" s="242" t="s">
        <v>88</v>
      </c>
      <c r="AW184" s="242" t="s">
        <v>34</v>
      </c>
      <c r="AX184" s="242" t="s">
        <v>81</v>
      </c>
      <c r="AY184" s="244" t="s">
        <v>260</v>
      </c>
    </row>
    <row r="185" spans="1:65" s="248" customFormat="1">
      <c r="B185" s="249"/>
      <c r="C185" s="276"/>
      <c r="D185" s="273" t="s">
        <v>269</v>
      </c>
      <c r="E185" s="277" t="s">
        <v>1</v>
      </c>
      <c r="F185" s="278" t="s">
        <v>2538</v>
      </c>
      <c r="G185" s="276"/>
      <c r="H185" s="279">
        <v>106.039</v>
      </c>
      <c r="L185" s="249"/>
      <c r="M185" s="251"/>
      <c r="N185" s="252"/>
      <c r="O185" s="252"/>
      <c r="P185" s="252"/>
      <c r="Q185" s="252"/>
      <c r="R185" s="252"/>
      <c r="S185" s="252"/>
      <c r="T185" s="253"/>
      <c r="AT185" s="250" t="s">
        <v>269</v>
      </c>
      <c r="AU185" s="250" t="s">
        <v>91</v>
      </c>
      <c r="AV185" s="248" t="s">
        <v>91</v>
      </c>
      <c r="AW185" s="248" t="s">
        <v>34</v>
      </c>
      <c r="AX185" s="248" t="s">
        <v>88</v>
      </c>
      <c r="AY185" s="250" t="s">
        <v>260</v>
      </c>
    </row>
    <row r="186" spans="1:65" s="156" customFormat="1" ht="21.75" customHeight="1">
      <c r="A186" s="154"/>
      <c r="B186" s="91"/>
      <c r="C186" s="267" t="s">
        <v>365</v>
      </c>
      <c r="D186" s="267" t="s">
        <v>262</v>
      </c>
      <c r="E186" s="268" t="s">
        <v>2597</v>
      </c>
      <c r="F186" s="269" t="s">
        <v>2598</v>
      </c>
      <c r="G186" s="270" t="s">
        <v>265</v>
      </c>
      <c r="H186" s="271">
        <v>875</v>
      </c>
      <c r="I186" s="93">
        <v>0</v>
      </c>
      <c r="J186" s="93">
        <f>ROUND(I186*H186,2)</f>
        <v>0</v>
      </c>
      <c r="K186" s="92" t="s">
        <v>266</v>
      </c>
      <c r="L186" s="91"/>
      <c r="M186" s="236" t="s">
        <v>1</v>
      </c>
      <c r="N186" s="237" t="s">
        <v>46</v>
      </c>
      <c r="O186" s="238">
        <v>5.2999999999999999E-2</v>
      </c>
      <c r="P186" s="238">
        <f>O186*H186</f>
        <v>46.375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267</v>
      </c>
      <c r="AT186" s="240" t="s">
        <v>262</v>
      </c>
      <c r="AU186" s="240" t="s">
        <v>91</v>
      </c>
      <c r="AY186" s="145" t="s">
        <v>260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45" t="s">
        <v>88</v>
      </c>
      <c r="BK186" s="241">
        <f>ROUND(I186*H186,2)</f>
        <v>0</v>
      </c>
      <c r="BL186" s="145" t="s">
        <v>267</v>
      </c>
      <c r="BM186" s="240" t="s">
        <v>2599</v>
      </c>
    </row>
    <row r="187" spans="1:65" s="242" customFormat="1">
      <c r="B187" s="243"/>
      <c r="C187" s="272"/>
      <c r="D187" s="273" t="s">
        <v>269</v>
      </c>
      <c r="E187" s="274" t="s">
        <v>1</v>
      </c>
      <c r="F187" s="275" t="s">
        <v>2600</v>
      </c>
      <c r="G187" s="272"/>
      <c r="H187" s="274" t="s">
        <v>1</v>
      </c>
      <c r="L187" s="243"/>
      <c r="M187" s="245"/>
      <c r="N187" s="246"/>
      <c r="O187" s="246"/>
      <c r="P187" s="246"/>
      <c r="Q187" s="246"/>
      <c r="R187" s="246"/>
      <c r="S187" s="246"/>
      <c r="T187" s="247"/>
      <c r="AT187" s="244" t="s">
        <v>269</v>
      </c>
      <c r="AU187" s="244" t="s">
        <v>91</v>
      </c>
      <c r="AV187" s="242" t="s">
        <v>88</v>
      </c>
      <c r="AW187" s="242" t="s">
        <v>34</v>
      </c>
      <c r="AX187" s="242" t="s">
        <v>81</v>
      </c>
      <c r="AY187" s="244" t="s">
        <v>260</v>
      </c>
    </row>
    <row r="188" spans="1:65" s="248" customFormat="1">
      <c r="B188" s="249"/>
      <c r="C188" s="276"/>
      <c r="D188" s="273" t="s">
        <v>269</v>
      </c>
      <c r="E188" s="277" t="s">
        <v>1</v>
      </c>
      <c r="F188" s="278" t="s">
        <v>2528</v>
      </c>
      <c r="G188" s="276"/>
      <c r="H188" s="279">
        <v>875</v>
      </c>
      <c r="L188" s="249"/>
      <c r="M188" s="251"/>
      <c r="N188" s="252"/>
      <c r="O188" s="252"/>
      <c r="P188" s="252"/>
      <c r="Q188" s="252"/>
      <c r="R188" s="252"/>
      <c r="S188" s="252"/>
      <c r="T188" s="253"/>
      <c r="AT188" s="250" t="s">
        <v>269</v>
      </c>
      <c r="AU188" s="250" t="s">
        <v>91</v>
      </c>
      <c r="AV188" s="248" t="s">
        <v>91</v>
      </c>
      <c r="AW188" s="248" t="s">
        <v>34</v>
      </c>
      <c r="AX188" s="248" t="s">
        <v>88</v>
      </c>
      <c r="AY188" s="250" t="s">
        <v>260</v>
      </c>
    </row>
    <row r="189" spans="1:65" s="156" customFormat="1" ht="16.5" customHeight="1">
      <c r="A189" s="154"/>
      <c r="B189" s="91"/>
      <c r="C189" s="267" t="s">
        <v>370</v>
      </c>
      <c r="D189" s="267" t="s">
        <v>262</v>
      </c>
      <c r="E189" s="268" t="s">
        <v>2601</v>
      </c>
      <c r="F189" s="269" t="s">
        <v>2602</v>
      </c>
      <c r="G189" s="270" t="s">
        <v>265</v>
      </c>
      <c r="H189" s="271">
        <v>875</v>
      </c>
      <c r="I189" s="93">
        <v>0</v>
      </c>
      <c r="J189" s="93">
        <f>ROUND(I189*H189,2)</f>
        <v>0</v>
      </c>
      <c r="K189" s="92" t="s">
        <v>266</v>
      </c>
      <c r="L189" s="91"/>
      <c r="M189" s="236" t="s">
        <v>1</v>
      </c>
      <c r="N189" s="237" t="s">
        <v>46</v>
      </c>
      <c r="O189" s="238">
        <v>5.8000000000000003E-2</v>
      </c>
      <c r="P189" s="238">
        <f>O189*H189</f>
        <v>50.75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R189" s="240" t="s">
        <v>267</v>
      </c>
      <c r="AT189" s="240" t="s">
        <v>262</v>
      </c>
      <c r="AU189" s="240" t="s">
        <v>91</v>
      </c>
      <c r="AY189" s="145" t="s">
        <v>260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45" t="s">
        <v>88</v>
      </c>
      <c r="BK189" s="241">
        <f>ROUND(I189*H189,2)</f>
        <v>0</v>
      </c>
      <c r="BL189" s="145" t="s">
        <v>267</v>
      </c>
      <c r="BM189" s="240" t="s">
        <v>2603</v>
      </c>
    </row>
    <row r="190" spans="1:65" s="242" customFormat="1">
      <c r="B190" s="243"/>
      <c r="C190" s="272"/>
      <c r="D190" s="273" t="s">
        <v>269</v>
      </c>
      <c r="E190" s="274" t="s">
        <v>1</v>
      </c>
      <c r="F190" s="275" t="s">
        <v>2604</v>
      </c>
      <c r="G190" s="272"/>
      <c r="H190" s="274" t="s">
        <v>1</v>
      </c>
      <c r="L190" s="243"/>
      <c r="M190" s="245"/>
      <c r="N190" s="246"/>
      <c r="O190" s="246"/>
      <c r="P190" s="246"/>
      <c r="Q190" s="246"/>
      <c r="R190" s="246"/>
      <c r="S190" s="246"/>
      <c r="T190" s="247"/>
      <c r="AT190" s="244" t="s">
        <v>269</v>
      </c>
      <c r="AU190" s="244" t="s">
        <v>91</v>
      </c>
      <c r="AV190" s="242" t="s">
        <v>88</v>
      </c>
      <c r="AW190" s="242" t="s">
        <v>34</v>
      </c>
      <c r="AX190" s="242" t="s">
        <v>81</v>
      </c>
      <c r="AY190" s="244" t="s">
        <v>260</v>
      </c>
    </row>
    <row r="191" spans="1:65" s="242" customFormat="1">
      <c r="B191" s="243"/>
      <c r="C191" s="272"/>
      <c r="D191" s="273" t="s">
        <v>269</v>
      </c>
      <c r="E191" s="274" t="s">
        <v>1</v>
      </c>
      <c r="F191" s="275" t="s">
        <v>2605</v>
      </c>
      <c r="G191" s="272"/>
      <c r="H191" s="274" t="s">
        <v>1</v>
      </c>
      <c r="L191" s="243"/>
      <c r="M191" s="245"/>
      <c r="N191" s="246"/>
      <c r="O191" s="246"/>
      <c r="P191" s="246"/>
      <c r="Q191" s="246"/>
      <c r="R191" s="246"/>
      <c r="S191" s="246"/>
      <c r="T191" s="247"/>
      <c r="AT191" s="244" t="s">
        <v>269</v>
      </c>
      <c r="AU191" s="244" t="s">
        <v>91</v>
      </c>
      <c r="AV191" s="242" t="s">
        <v>88</v>
      </c>
      <c r="AW191" s="242" t="s">
        <v>34</v>
      </c>
      <c r="AX191" s="242" t="s">
        <v>81</v>
      </c>
      <c r="AY191" s="244" t="s">
        <v>260</v>
      </c>
    </row>
    <row r="192" spans="1:65" s="248" customFormat="1">
      <c r="B192" s="249"/>
      <c r="C192" s="276"/>
      <c r="D192" s="273" t="s">
        <v>269</v>
      </c>
      <c r="E192" s="277" t="s">
        <v>1</v>
      </c>
      <c r="F192" s="278" t="s">
        <v>2543</v>
      </c>
      <c r="G192" s="276"/>
      <c r="H192" s="279">
        <v>309</v>
      </c>
      <c r="L192" s="249"/>
      <c r="M192" s="251"/>
      <c r="N192" s="252"/>
      <c r="O192" s="252"/>
      <c r="P192" s="252"/>
      <c r="Q192" s="252"/>
      <c r="R192" s="252"/>
      <c r="S192" s="252"/>
      <c r="T192" s="253"/>
      <c r="AT192" s="250" t="s">
        <v>269</v>
      </c>
      <c r="AU192" s="250" t="s">
        <v>91</v>
      </c>
      <c r="AV192" s="248" t="s">
        <v>91</v>
      </c>
      <c r="AW192" s="248" t="s">
        <v>34</v>
      </c>
      <c r="AX192" s="248" t="s">
        <v>81</v>
      </c>
      <c r="AY192" s="250" t="s">
        <v>260</v>
      </c>
    </row>
    <row r="193" spans="1:65" s="248" customFormat="1">
      <c r="B193" s="249"/>
      <c r="C193" s="276"/>
      <c r="D193" s="273" t="s">
        <v>269</v>
      </c>
      <c r="E193" s="277" t="s">
        <v>1</v>
      </c>
      <c r="F193" s="278" t="s">
        <v>2542</v>
      </c>
      <c r="G193" s="276"/>
      <c r="H193" s="279">
        <v>566</v>
      </c>
      <c r="L193" s="249"/>
      <c r="M193" s="251"/>
      <c r="N193" s="252"/>
      <c r="O193" s="252"/>
      <c r="P193" s="252"/>
      <c r="Q193" s="252"/>
      <c r="R193" s="252"/>
      <c r="S193" s="252"/>
      <c r="T193" s="253"/>
      <c r="AT193" s="250" t="s">
        <v>269</v>
      </c>
      <c r="AU193" s="250" t="s">
        <v>91</v>
      </c>
      <c r="AV193" s="248" t="s">
        <v>91</v>
      </c>
      <c r="AW193" s="248" t="s">
        <v>34</v>
      </c>
      <c r="AX193" s="248" t="s">
        <v>81</v>
      </c>
      <c r="AY193" s="250" t="s">
        <v>260</v>
      </c>
    </row>
    <row r="194" spans="1:65" s="292" customFormat="1">
      <c r="B194" s="293"/>
      <c r="C194" s="298"/>
      <c r="D194" s="273" t="s">
        <v>269</v>
      </c>
      <c r="E194" s="299" t="s">
        <v>2528</v>
      </c>
      <c r="F194" s="300" t="s">
        <v>312</v>
      </c>
      <c r="G194" s="298"/>
      <c r="H194" s="301">
        <v>875</v>
      </c>
      <c r="L194" s="293"/>
      <c r="M194" s="295"/>
      <c r="N194" s="296"/>
      <c r="O194" s="296"/>
      <c r="P194" s="296"/>
      <c r="Q194" s="296"/>
      <c r="R194" s="296"/>
      <c r="S194" s="296"/>
      <c r="T194" s="297"/>
      <c r="AT194" s="294" t="s">
        <v>269</v>
      </c>
      <c r="AU194" s="294" t="s">
        <v>91</v>
      </c>
      <c r="AV194" s="292" t="s">
        <v>277</v>
      </c>
      <c r="AW194" s="292" t="s">
        <v>34</v>
      </c>
      <c r="AX194" s="292" t="s">
        <v>88</v>
      </c>
      <c r="AY194" s="294" t="s">
        <v>260</v>
      </c>
    </row>
    <row r="195" spans="1:65" s="156" customFormat="1" ht="34.200000000000003">
      <c r="A195" s="154"/>
      <c r="B195" s="91"/>
      <c r="C195" s="310" t="s">
        <v>377</v>
      </c>
      <c r="D195" s="310" t="s">
        <v>633</v>
      </c>
      <c r="E195" s="311" t="s">
        <v>2606</v>
      </c>
      <c r="F195" s="312" t="s">
        <v>2607</v>
      </c>
      <c r="G195" s="313" t="s">
        <v>2427</v>
      </c>
      <c r="H195" s="314">
        <v>27.038</v>
      </c>
      <c r="I195" s="95">
        <v>0</v>
      </c>
      <c r="J195" s="95">
        <f>ROUND(I195*H195,2)</f>
        <v>0</v>
      </c>
      <c r="K195" s="94" t="s">
        <v>292</v>
      </c>
      <c r="L195" s="303"/>
      <c r="M195" s="304" t="s">
        <v>1</v>
      </c>
      <c r="N195" s="305" t="s">
        <v>46</v>
      </c>
      <c r="O195" s="238">
        <v>0</v>
      </c>
      <c r="P195" s="238">
        <f>O195*H195</f>
        <v>0</v>
      </c>
      <c r="Q195" s="238">
        <v>1E-3</v>
      </c>
      <c r="R195" s="238">
        <f>Q195*H195</f>
        <v>2.7038E-2</v>
      </c>
      <c r="S195" s="238">
        <v>0</v>
      </c>
      <c r="T195" s="239">
        <f>S195*H195</f>
        <v>0</v>
      </c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R195" s="240" t="s">
        <v>322</v>
      </c>
      <c r="AT195" s="240" t="s">
        <v>633</v>
      </c>
      <c r="AU195" s="240" t="s">
        <v>91</v>
      </c>
      <c r="AY195" s="145" t="s">
        <v>260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45" t="s">
        <v>88</v>
      </c>
      <c r="BK195" s="241">
        <f>ROUND(I195*H195,2)</f>
        <v>0</v>
      </c>
      <c r="BL195" s="145" t="s">
        <v>267</v>
      </c>
      <c r="BM195" s="240" t="s">
        <v>2608</v>
      </c>
    </row>
    <row r="196" spans="1:65" s="156" customFormat="1" ht="76.8">
      <c r="A196" s="154"/>
      <c r="B196" s="91"/>
      <c r="C196" s="280"/>
      <c r="D196" s="273" t="s">
        <v>430</v>
      </c>
      <c r="E196" s="280"/>
      <c r="F196" s="281" t="s">
        <v>2609</v>
      </c>
      <c r="G196" s="280"/>
      <c r="H196" s="280"/>
      <c r="I196" s="154"/>
      <c r="J196" s="154"/>
      <c r="K196" s="154"/>
      <c r="L196" s="91"/>
      <c r="M196" s="254"/>
      <c r="N196" s="255"/>
      <c r="O196" s="256"/>
      <c r="P196" s="256"/>
      <c r="Q196" s="256"/>
      <c r="R196" s="256"/>
      <c r="S196" s="256"/>
      <c r="T196" s="257"/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T196" s="145" t="s">
        <v>430</v>
      </c>
      <c r="AU196" s="145" t="s">
        <v>91</v>
      </c>
    </row>
    <row r="197" spans="1:65" s="242" customFormat="1">
      <c r="B197" s="243"/>
      <c r="C197" s="272"/>
      <c r="D197" s="273" t="s">
        <v>269</v>
      </c>
      <c r="E197" s="274" t="s">
        <v>1</v>
      </c>
      <c r="F197" s="275" t="s">
        <v>2610</v>
      </c>
      <c r="G197" s="272"/>
      <c r="H197" s="274" t="s">
        <v>1</v>
      </c>
      <c r="L197" s="243"/>
      <c r="M197" s="245"/>
      <c r="N197" s="246"/>
      <c r="O197" s="246"/>
      <c r="P197" s="246"/>
      <c r="Q197" s="246"/>
      <c r="R197" s="246"/>
      <c r="S197" s="246"/>
      <c r="T197" s="247"/>
      <c r="AT197" s="244" t="s">
        <v>269</v>
      </c>
      <c r="AU197" s="244" t="s">
        <v>91</v>
      </c>
      <c r="AV197" s="242" t="s">
        <v>88</v>
      </c>
      <c r="AW197" s="242" t="s">
        <v>34</v>
      </c>
      <c r="AX197" s="242" t="s">
        <v>81</v>
      </c>
      <c r="AY197" s="244" t="s">
        <v>260</v>
      </c>
    </row>
    <row r="198" spans="1:65" s="248" customFormat="1">
      <c r="B198" s="249"/>
      <c r="C198" s="276"/>
      <c r="D198" s="273" t="s">
        <v>269</v>
      </c>
      <c r="E198" s="277" t="s">
        <v>1</v>
      </c>
      <c r="F198" s="278" t="s">
        <v>2611</v>
      </c>
      <c r="G198" s="276"/>
      <c r="H198" s="279">
        <v>27.038</v>
      </c>
      <c r="L198" s="249"/>
      <c r="M198" s="251"/>
      <c r="N198" s="252"/>
      <c r="O198" s="252"/>
      <c r="P198" s="252"/>
      <c r="Q198" s="252"/>
      <c r="R198" s="252"/>
      <c r="S198" s="252"/>
      <c r="T198" s="253"/>
      <c r="AT198" s="250" t="s">
        <v>269</v>
      </c>
      <c r="AU198" s="250" t="s">
        <v>91</v>
      </c>
      <c r="AV198" s="248" t="s">
        <v>91</v>
      </c>
      <c r="AW198" s="248" t="s">
        <v>34</v>
      </c>
      <c r="AX198" s="248" t="s">
        <v>88</v>
      </c>
      <c r="AY198" s="250" t="s">
        <v>260</v>
      </c>
    </row>
    <row r="199" spans="1:65" s="156" customFormat="1" ht="16.5" customHeight="1">
      <c r="A199" s="154"/>
      <c r="B199" s="91"/>
      <c r="C199" s="267" t="s">
        <v>8</v>
      </c>
      <c r="D199" s="267" t="s">
        <v>262</v>
      </c>
      <c r="E199" s="268" t="s">
        <v>2612</v>
      </c>
      <c r="F199" s="269" t="s">
        <v>2613</v>
      </c>
      <c r="G199" s="270" t="s">
        <v>265</v>
      </c>
      <c r="H199" s="271">
        <v>875</v>
      </c>
      <c r="I199" s="93">
        <v>0</v>
      </c>
      <c r="J199" s="93">
        <f>ROUND(I199*H199,2)</f>
        <v>0</v>
      </c>
      <c r="K199" s="92" t="s">
        <v>266</v>
      </c>
      <c r="L199" s="91"/>
      <c r="M199" s="236" t="s">
        <v>1</v>
      </c>
      <c r="N199" s="237" t="s">
        <v>46</v>
      </c>
      <c r="O199" s="238">
        <v>1.9E-2</v>
      </c>
      <c r="P199" s="238">
        <f>O199*H199</f>
        <v>16.625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R199" s="240" t="s">
        <v>267</v>
      </c>
      <c r="AT199" s="240" t="s">
        <v>262</v>
      </c>
      <c r="AU199" s="240" t="s">
        <v>91</v>
      </c>
      <c r="AY199" s="145" t="s">
        <v>260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45" t="s">
        <v>88</v>
      </c>
      <c r="BK199" s="241">
        <f>ROUND(I199*H199,2)</f>
        <v>0</v>
      </c>
      <c r="BL199" s="145" t="s">
        <v>267</v>
      </c>
      <c r="BM199" s="240" t="s">
        <v>2614</v>
      </c>
    </row>
    <row r="200" spans="1:65" s="242" customFormat="1" ht="20.399999999999999">
      <c r="B200" s="243"/>
      <c r="C200" s="272"/>
      <c r="D200" s="273" t="s">
        <v>269</v>
      </c>
      <c r="E200" s="274" t="s">
        <v>1</v>
      </c>
      <c r="F200" s="275" t="s">
        <v>2615</v>
      </c>
      <c r="G200" s="272"/>
      <c r="H200" s="274" t="s">
        <v>1</v>
      </c>
      <c r="L200" s="243"/>
      <c r="M200" s="245"/>
      <c r="N200" s="246"/>
      <c r="O200" s="246"/>
      <c r="P200" s="246"/>
      <c r="Q200" s="246"/>
      <c r="R200" s="246"/>
      <c r="S200" s="246"/>
      <c r="T200" s="247"/>
      <c r="AT200" s="244" t="s">
        <v>269</v>
      </c>
      <c r="AU200" s="244" t="s">
        <v>91</v>
      </c>
      <c r="AV200" s="242" t="s">
        <v>88</v>
      </c>
      <c r="AW200" s="242" t="s">
        <v>34</v>
      </c>
      <c r="AX200" s="242" t="s">
        <v>81</v>
      </c>
      <c r="AY200" s="244" t="s">
        <v>260</v>
      </c>
    </row>
    <row r="201" spans="1:65" s="292" customFormat="1">
      <c r="B201" s="293"/>
      <c r="C201" s="298"/>
      <c r="D201" s="273" t="s">
        <v>269</v>
      </c>
      <c r="E201" s="299" t="s">
        <v>1</v>
      </c>
      <c r="F201" s="300" t="s">
        <v>312</v>
      </c>
      <c r="G201" s="298"/>
      <c r="H201" s="301">
        <v>0</v>
      </c>
      <c r="L201" s="293"/>
      <c r="M201" s="295"/>
      <c r="N201" s="296"/>
      <c r="O201" s="296"/>
      <c r="P201" s="296"/>
      <c r="Q201" s="296"/>
      <c r="R201" s="296"/>
      <c r="S201" s="296"/>
      <c r="T201" s="297"/>
      <c r="AT201" s="294" t="s">
        <v>269</v>
      </c>
      <c r="AU201" s="294" t="s">
        <v>91</v>
      </c>
      <c r="AV201" s="292" t="s">
        <v>277</v>
      </c>
      <c r="AW201" s="292" t="s">
        <v>34</v>
      </c>
      <c r="AX201" s="292" t="s">
        <v>81</v>
      </c>
      <c r="AY201" s="294" t="s">
        <v>260</v>
      </c>
    </row>
    <row r="202" spans="1:65" s="242" customFormat="1">
      <c r="B202" s="243"/>
      <c r="C202" s="272"/>
      <c r="D202" s="273" t="s">
        <v>269</v>
      </c>
      <c r="E202" s="274" t="s">
        <v>1</v>
      </c>
      <c r="F202" s="275" t="s">
        <v>2616</v>
      </c>
      <c r="G202" s="272"/>
      <c r="H202" s="274" t="s">
        <v>1</v>
      </c>
      <c r="L202" s="243"/>
      <c r="M202" s="245"/>
      <c r="N202" s="246"/>
      <c r="O202" s="246"/>
      <c r="P202" s="246"/>
      <c r="Q202" s="246"/>
      <c r="R202" s="246"/>
      <c r="S202" s="246"/>
      <c r="T202" s="247"/>
      <c r="AT202" s="244" t="s">
        <v>269</v>
      </c>
      <c r="AU202" s="244" t="s">
        <v>91</v>
      </c>
      <c r="AV202" s="242" t="s">
        <v>88</v>
      </c>
      <c r="AW202" s="242" t="s">
        <v>34</v>
      </c>
      <c r="AX202" s="242" t="s">
        <v>81</v>
      </c>
      <c r="AY202" s="244" t="s">
        <v>260</v>
      </c>
    </row>
    <row r="203" spans="1:65" s="248" customFormat="1">
      <c r="B203" s="249"/>
      <c r="C203" s="276"/>
      <c r="D203" s="273" t="s">
        <v>269</v>
      </c>
      <c r="E203" s="277" t="s">
        <v>1</v>
      </c>
      <c r="F203" s="278" t="s">
        <v>2543</v>
      </c>
      <c r="G203" s="276"/>
      <c r="H203" s="279">
        <v>309</v>
      </c>
      <c r="L203" s="249"/>
      <c r="M203" s="251"/>
      <c r="N203" s="252"/>
      <c r="O203" s="252"/>
      <c r="P203" s="252"/>
      <c r="Q203" s="252"/>
      <c r="R203" s="252"/>
      <c r="S203" s="252"/>
      <c r="T203" s="253"/>
      <c r="AT203" s="250" t="s">
        <v>269</v>
      </c>
      <c r="AU203" s="250" t="s">
        <v>91</v>
      </c>
      <c r="AV203" s="248" t="s">
        <v>91</v>
      </c>
      <c r="AW203" s="248" t="s">
        <v>34</v>
      </c>
      <c r="AX203" s="248" t="s">
        <v>81</v>
      </c>
      <c r="AY203" s="250" t="s">
        <v>260</v>
      </c>
    </row>
    <row r="204" spans="1:65" s="242" customFormat="1">
      <c r="B204" s="243"/>
      <c r="C204" s="272"/>
      <c r="D204" s="273" t="s">
        <v>269</v>
      </c>
      <c r="E204" s="274" t="s">
        <v>1</v>
      </c>
      <c r="F204" s="275" t="s">
        <v>2617</v>
      </c>
      <c r="G204" s="272"/>
      <c r="H204" s="274" t="s">
        <v>1</v>
      </c>
      <c r="L204" s="243"/>
      <c r="M204" s="245"/>
      <c r="N204" s="246"/>
      <c r="O204" s="246"/>
      <c r="P204" s="246"/>
      <c r="Q204" s="246"/>
      <c r="R204" s="246"/>
      <c r="S204" s="246"/>
      <c r="T204" s="247"/>
      <c r="AT204" s="244" t="s">
        <v>269</v>
      </c>
      <c r="AU204" s="244" t="s">
        <v>91</v>
      </c>
      <c r="AV204" s="242" t="s">
        <v>88</v>
      </c>
      <c r="AW204" s="242" t="s">
        <v>34</v>
      </c>
      <c r="AX204" s="242" t="s">
        <v>81</v>
      </c>
      <c r="AY204" s="244" t="s">
        <v>260</v>
      </c>
    </row>
    <row r="205" spans="1:65" s="248" customFormat="1">
      <c r="B205" s="249"/>
      <c r="C205" s="276"/>
      <c r="D205" s="273" t="s">
        <v>269</v>
      </c>
      <c r="E205" s="277" t="s">
        <v>1</v>
      </c>
      <c r="F205" s="278" t="s">
        <v>2542</v>
      </c>
      <c r="G205" s="276"/>
      <c r="H205" s="279">
        <v>566</v>
      </c>
      <c r="L205" s="249"/>
      <c r="M205" s="251"/>
      <c r="N205" s="252"/>
      <c r="O205" s="252"/>
      <c r="P205" s="252"/>
      <c r="Q205" s="252"/>
      <c r="R205" s="252"/>
      <c r="S205" s="252"/>
      <c r="T205" s="253"/>
      <c r="AT205" s="250" t="s">
        <v>269</v>
      </c>
      <c r="AU205" s="250" t="s">
        <v>91</v>
      </c>
      <c r="AV205" s="248" t="s">
        <v>91</v>
      </c>
      <c r="AW205" s="248" t="s">
        <v>34</v>
      </c>
      <c r="AX205" s="248" t="s">
        <v>81</v>
      </c>
      <c r="AY205" s="250" t="s">
        <v>260</v>
      </c>
    </row>
    <row r="206" spans="1:65" s="258" customFormat="1">
      <c r="B206" s="259"/>
      <c r="C206" s="285"/>
      <c r="D206" s="273" t="s">
        <v>269</v>
      </c>
      <c r="E206" s="286" t="s">
        <v>1</v>
      </c>
      <c r="F206" s="287" t="s">
        <v>279</v>
      </c>
      <c r="G206" s="285"/>
      <c r="H206" s="288">
        <v>875</v>
      </c>
      <c r="L206" s="259"/>
      <c r="M206" s="261"/>
      <c r="N206" s="262"/>
      <c r="O206" s="262"/>
      <c r="P206" s="262"/>
      <c r="Q206" s="262"/>
      <c r="R206" s="262"/>
      <c r="S206" s="262"/>
      <c r="T206" s="263"/>
      <c r="AT206" s="260" t="s">
        <v>269</v>
      </c>
      <c r="AU206" s="260" t="s">
        <v>91</v>
      </c>
      <c r="AV206" s="258" t="s">
        <v>267</v>
      </c>
      <c r="AW206" s="258" t="s">
        <v>34</v>
      </c>
      <c r="AX206" s="258" t="s">
        <v>88</v>
      </c>
      <c r="AY206" s="260" t="s">
        <v>260</v>
      </c>
    </row>
    <row r="207" spans="1:65" s="156" customFormat="1" ht="16.5" customHeight="1">
      <c r="A207" s="154"/>
      <c r="B207" s="91"/>
      <c r="C207" s="267" t="s">
        <v>389</v>
      </c>
      <c r="D207" s="267" t="s">
        <v>262</v>
      </c>
      <c r="E207" s="268" t="s">
        <v>2618</v>
      </c>
      <c r="F207" s="269" t="s">
        <v>2619</v>
      </c>
      <c r="G207" s="270" t="s">
        <v>265</v>
      </c>
      <c r="H207" s="271">
        <v>875</v>
      </c>
      <c r="I207" s="93">
        <v>0</v>
      </c>
      <c r="J207" s="93">
        <f>ROUND(I207*H207,2)</f>
        <v>0</v>
      </c>
      <c r="K207" s="92" t="s">
        <v>266</v>
      </c>
      <c r="L207" s="91"/>
      <c r="M207" s="236" t="s">
        <v>1</v>
      </c>
      <c r="N207" s="237" t="s">
        <v>46</v>
      </c>
      <c r="O207" s="238">
        <v>4.2000000000000003E-2</v>
      </c>
      <c r="P207" s="238">
        <f>O207*H207</f>
        <v>36.75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15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R207" s="240" t="s">
        <v>267</v>
      </c>
      <c r="AT207" s="240" t="s">
        <v>262</v>
      </c>
      <c r="AU207" s="240" t="s">
        <v>91</v>
      </c>
      <c r="AY207" s="145" t="s">
        <v>260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45" t="s">
        <v>88</v>
      </c>
      <c r="BK207" s="241">
        <f>ROUND(I207*H207,2)</f>
        <v>0</v>
      </c>
      <c r="BL207" s="145" t="s">
        <v>267</v>
      </c>
      <c r="BM207" s="240" t="s">
        <v>2620</v>
      </c>
    </row>
    <row r="208" spans="1:65" s="242" customFormat="1">
      <c r="B208" s="243"/>
      <c r="C208" s="272"/>
      <c r="D208" s="273" t="s">
        <v>269</v>
      </c>
      <c r="E208" s="274" t="s">
        <v>1</v>
      </c>
      <c r="F208" s="275" t="s">
        <v>2621</v>
      </c>
      <c r="G208" s="272"/>
      <c r="H208" s="274" t="s">
        <v>1</v>
      </c>
      <c r="L208" s="243"/>
      <c r="M208" s="245"/>
      <c r="N208" s="246"/>
      <c r="O208" s="246"/>
      <c r="P208" s="246"/>
      <c r="Q208" s="246"/>
      <c r="R208" s="246"/>
      <c r="S208" s="246"/>
      <c r="T208" s="247"/>
      <c r="AT208" s="244" t="s">
        <v>269</v>
      </c>
      <c r="AU208" s="244" t="s">
        <v>91</v>
      </c>
      <c r="AV208" s="242" t="s">
        <v>88</v>
      </c>
      <c r="AW208" s="242" t="s">
        <v>34</v>
      </c>
      <c r="AX208" s="242" t="s">
        <v>81</v>
      </c>
      <c r="AY208" s="244" t="s">
        <v>260</v>
      </c>
    </row>
    <row r="209" spans="1:65" s="292" customFormat="1">
      <c r="B209" s="293"/>
      <c r="C209" s="298"/>
      <c r="D209" s="273" t="s">
        <v>269</v>
      </c>
      <c r="E209" s="299" t="s">
        <v>1</v>
      </c>
      <c r="F209" s="300" t="s">
        <v>312</v>
      </c>
      <c r="G209" s="298"/>
      <c r="H209" s="301">
        <v>0</v>
      </c>
      <c r="L209" s="293"/>
      <c r="M209" s="295"/>
      <c r="N209" s="296"/>
      <c r="O209" s="296"/>
      <c r="P209" s="296"/>
      <c r="Q209" s="296"/>
      <c r="R209" s="296"/>
      <c r="S209" s="296"/>
      <c r="T209" s="297"/>
      <c r="AT209" s="294" t="s">
        <v>269</v>
      </c>
      <c r="AU209" s="294" t="s">
        <v>91</v>
      </c>
      <c r="AV209" s="292" t="s">
        <v>277</v>
      </c>
      <c r="AW209" s="292" t="s">
        <v>34</v>
      </c>
      <c r="AX209" s="292" t="s">
        <v>81</v>
      </c>
      <c r="AY209" s="294" t="s">
        <v>260</v>
      </c>
    </row>
    <row r="210" spans="1:65" s="242" customFormat="1">
      <c r="B210" s="243"/>
      <c r="C210" s="272"/>
      <c r="D210" s="273" t="s">
        <v>269</v>
      </c>
      <c r="E210" s="274" t="s">
        <v>1</v>
      </c>
      <c r="F210" s="275" t="s">
        <v>2616</v>
      </c>
      <c r="G210" s="272"/>
      <c r="H210" s="274" t="s">
        <v>1</v>
      </c>
      <c r="L210" s="243"/>
      <c r="M210" s="245"/>
      <c r="N210" s="246"/>
      <c r="O210" s="246"/>
      <c r="P210" s="246"/>
      <c r="Q210" s="246"/>
      <c r="R210" s="246"/>
      <c r="S210" s="246"/>
      <c r="T210" s="247"/>
      <c r="AT210" s="244" t="s">
        <v>269</v>
      </c>
      <c r="AU210" s="244" t="s">
        <v>91</v>
      </c>
      <c r="AV210" s="242" t="s">
        <v>88</v>
      </c>
      <c r="AW210" s="242" t="s">
        <v>34</v>
      </c>
      <c r="AX210" s="242" t="s">
        <v>81</v>
      </c>
      <c r="AY210" s="244" t="s">
        <v>260</v>
      </c>
    </row>
    <row r="211" spans="1:65" s="248" customFormat="1">
      <c r="B211" s="249"/>
      <c r="C211" s="276"/>
      <c r="D211" s="273" t="s">
        <v>269</v>
      </c>
      <c r="E211" s="277" t="s">
        <v>1</v>
      </c>
      <c r="F211" s="278" t="s">
        <v>2543</v>
      </c>
      <c r="G211" s="276"/>
      <c r="H211" s="279">
        <v>309</v>
      </c>
      <c r="L211" s="249"/>
      <c r="M211" s="251"/>
      <c r="N211" s="252"/>
      <c r="O211" s="252"/>
      <c r="P211" s="252"/>
      <c r="Q211" s="252"/>
      <c r="R211" s="252"/>
      <c r="S211" s="252"/>
      <c r="T211" s="253"/>
      <c r="AT211" s="250" t="s">
        <v>269</v>
      </c>
      <c r="AU211" s="250" t="s">
        <v>91</v>
      </c>
      <c r="AV211" s="248" t="s">
        <v>91</v>
      </c>
      <c r="AW211" s="248" t="s">
        <v>34</v>
      </c>
      <c r="AX211" s="248" t="s">
        <v>81</v>
      </c>
      <c r="AY211" s="250" t="s">
        <v>260</v>
      </c>
    </row>
    <row r="212" spans="1:65" s="242" customFormat="1">
      <c r="B212" s="243"/>
      <c r="C212" s="272"/>
      <c r="D212" s="273" t="s">
        <v>269</v>
      </c>
      <c r="E212" s="274" t="s">
        <v>1</v>
      </c>
      <c r="F212" s="275" t="s">
        <v>2617</v>
      </c>
      <c r="G212" s="272"/>
      <c r="H212" s="274" t="s">
        <v>1</v>
      </c>
      <c r="L212" s="243"/>
      <c r="M212" s="245"/>
      <c r="N212" s="246"/>
      <c r="O212" s="246"/>
      <c r="P212" s="246"/>
      <c r="Q212" s="246"/>
      <c r="R212" s="246"/>
      <c r="S212" s="246"/>
      <c r="T212" s="247"/>
      <c r="AT212" s="244" t="s">
        <v>269</v>
      </c>
      <c r="AU212" s="244" t="s">
        <v>91</v>
      </c>
      <c r="AV212" s="242" t="s">
        <v>88</v>
      </c>
      <c r="AW212" s="242" t="s">
        <v>34</v>
      </c>
      <c r="AX212" s="242" t="s">
        <v>81</v>
      </c>
      <c r="AY212" s="244" t="s">
        <v>260</v>
      </c>
    </row>
    <row r="213" spans="1:65" s="248" customFormat="1">
      <c r="B213" s="249"/>
      <c r="C213" s="276"/>
      <c r="D213" s="273" t="s">
        <v>269</v>
      </c>
      <c r="E213" s="277" t="s">
        <v>1</v>
      </c>
      <c r="F213" s="278" t="s">
        <v>2542</v>
      </c>
      <c r="G213" s="276"/>
      <c r="H213" s="279">
        <v>566</v>
      </c>
      <c r="L213" s="249"/>
      <c r="M213" s="251"/>
      <c r="N213" s="252"/>
      <c r="O213" s="252"/>
      <c r="P213" s="252"/>
      <c r="Q213" s="252"/>
      <c r="R213" s="252"/>
      <c r="S213" s="252"/>
      <c r="T213" s="253"/>
      <c r="AT213" s="250" t="s">
        <v>269</v>
      </c>
      <c r="AU213" s="250" t="s">
        <v>91</v>
      </c>
      <c r="AV213" s="248" t="s">
        <v>91</v>
      </c>
      <c r="AW213" s="248" t="s">
        <v>34</v>
      </c>
      <c r="AX213" s="248" t="s">
        <v>81</v>
      </c>
      <c r="AY213" s="250" t="s">
        <v>260</v>
      </c>
    </row>
    <row r="214" spans="1:65" s="258" customFormat="1">
      <c r="B214" s="259"/>
      <c r="C214" s="285"/>
      <c r="D214" s="273" t="s">
        <v>269</v>
      </c>
      <c r="E214" s="286" t="s">
        <v>1</v>
      </c>
      <c r="F214" s="287" t="s">
        <v>279</v>
      </c>
      <c r="G214" s="285"/>
      <c r="H214" s="288">
        <v>875</v>
      </c>
      <c r="L214" s="259"/>
      <c r="M214" s="261"/>
      <c r="N214" s="262"/>
      <c r="O214" s="262"/>
      <c r="P214" s="262"/>
      <c r="Q214" s="262"/>
      <c r="R214" s="262"/>
      <c r="S214" s="262"/>
      <c r="T214" s="263"/>
      <c r="AT214" s="260" t="s">
        <v>269</v>
      </c>
      <c r="AU214" s="260" t="s">
        <v>91</v>
      </c>
      <c r="AV214" s="258" t="s">
        <v>267</v>
      </c>
      <c r="AW214" s="258" t="s">
        <v>34</v>
      </c>
      <c r="AX214" s="258" t="s">
        <v>88</v>
      </c>
      <c r="AY214" s="260" t="s">
        <v>260</v>
      </c>
    </row>
    <row r="215" spans="1:65" s="156" customFormat="1" ht="16.5" customHeight="1">
      <c r="A215" s="154"/>
      <c r="B215" s="91"/>
      <c r="C215" s="267" t="s">
        <v>394</v>
      </c>
      <c r="D215" s="267" t="s">
        <v>262</v>
      </c>
      <c r="E215" s="268" t="s">
        <v>2622</v>
      </c>
      <c r="F215" s="269" t="s">
        <v>2623</v>
      </c>
      <c r="G215" s="270" t="s">
        <v>265</v>
      </c>
      <c r="H215" s="271">
        <v>875</v>
      </c>
      <c r="I215" s="93">
        <v>0</v>
      </c>
      <c r="J215" s="93">
        <f>ROUND(I215*H215,2)</f>
        <v>0</v>
      </c>
      <c r="K215" s="92" t="s">
        <v>266</v>
      </c>
      <c r="L215" s="91"/>
      <c r="M215" s="236" t="s">
        <v>1</v>
      </c>
      <c r="N215" s="237" t="s">
        <v>46</v>
      </c>
      <c r="O215" s="238">
        <v>2E-3</v>
      </c>
      <c r="P215" s="238">
        <f>O215*H215</f>
        <v>1.75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15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R215" s="240" t="s">
        <v>267</v>
      </c>
      <c r="AT215" s="240" t="s">
        <v>262</v>
      </c>
      <c r="AU215" s="240" t="s">
        <v>91</v>
      </c>
      <c r="AY215" s="145" t="s">
        <v>260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45" t="s">
        <v>88</v>
      </c>
      <c r="BK215" s="241">
        <f>ROUND(I215*H215,2)</f>
        <v>0</v>
      </c>
      <c r="BL215" s="145" t="s">
        <v>267</v>
      </c>
      <c r="BM215" s="240" t="s">
        <v>2624</v>
      </c>
    </row>
    <row r="216" spans="1:65" s="242" customFormat="1">
      <c r="B216" s="243"/>
      <c r="C216" s="272"/>
      <c r="D216" s="273" t="s">
        <v>269</v>
      </c>
      <c r="E216" s="274" t="s">
        <v>1</v>
      </c>
      <c r="F216" s="275" t="s">
        <v>2625</v>
      </c>
      <c r="G216" s="272"/>
      <c r="H216" s="274" t="s">
        <v>1</v>
      </c>
      <c r="L216" s="243"/>
      <c r="M216" s="245"/>
      <c r="N216" s="246"/>
      <c r="O216" s="246"/>
      <c r="P216" s="246"/>
      <c r="Q216" s="246"/>
      <c r="R216" s="246"/>
      <c r="S216" s="246"/>
      <c r="T216" s="247"/>
      <c r="AT216" s="244" t="s">
        <v>269</v>
      </c>
      <c r="AU216" s="244" t="s">
        <v>91</v>
      </c>
      <c r="AV216" s="242" t="s">
        <v>88</v>
      </c>
      <c r="AW216" s="242" t="s">
        <v>34</v>
      </c>
      <c r="AX216" s="242" t="s">
        <v>81</v>
      </c>
      <c r="AY216" s="244" t="s">
        <v>260</v>
      </c>
    </row>
    <row r="217" spans="1:65" s="248" customFormat="1">
      <c r="B217" s="249"/>
      <c r="C217" s="276"/>
      <c r="D217" s="273" t="s">
        <v>269</v>
      </c>
      <c r="E217" s="277" t="s">
        <v>1</v>
      </c>
      <c r="F217" s="278" t="s">
        <v>2528</v>
      </c>
      <c r="G217" s="276"/>
      <c r="H217" s="279">
        <v>875</v>
      </c>
      <c r="L217" s="249"/>
      <c r="M217" s="251"/>
      <c r="N217" s="252"/>
      <c r="O217" s="252"/>
      <c r="P217" s="252"/>
      <c r="Q217" s="252"/>
      <c r="R217" s="252"/>
      <c r="S217" s="252"/>
      <c r="T217" s="253"/>
      <c r="AT217" s="250" t="s">
        <v>269</v>
      </c>
      <c r="AU217" s="250" t="s">
        <v>91</v>
      </c>
      <c r="AV217" s="248" t="s">
        <v>91</v>
      </c>
      <c r="AW217" s="248" t="s">
        <v>34</v>
      </c>
      <c r="AX217" s="248" t="s">
        <v>88</v>
      </c>
      <c r="AY217" s="250" t="s">
        <v>260</v>
      </c>
    </row>
    <row r="218" spans="1:65" s="156" customFormat="1" ht="16.5" customHeight="1">
      <c r="A218" s="154"/>
      <c r="B218" s="91"/>
      <c r="C218" s="267" t="s">
        <v>400</v>
      </c>
      <c r="D218" s="267" t="s">
        <v>262</v>
      </c>
      <c r="E218" s="268" t="s">
        <v>2626</v>
      </c>
      <c r="F218" s="269" t="s">
        <v>2627</v>
      </c>
      <c r="G218" s="270" t="s">
        <v>265</v>
      </c>
      <c r="H218" s="271">
        <v>875</v>
      </c>
      <c r="I218" s="93">
        <v>0</v>
      </c>
      <c r="J218" s="93">
        <f>ROUND(I218*H218,2)</f>
        <v>0</v>
      </c>
      <c r="K218" s="92" t="s">
        <v>266</v>
      </c>
      <c r="L218" s="91"/>
      <c r="M218" s="236" t="s">
        <v>1</v>
      </c>
      <c r="N218" s="237" t="s">
        <v>46</v>
      </c>
      <c r="O218" s="238">
        <v>1E-3</v>
      </c>
      <c r="P218" s="238">
        <f>O218*H218</f>
        <v>0.875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R218" s="240" t="s">
        <v>267</v>
      </c>
      <c r="AT218" s="240" t="s">
        <v>262</v>
      </c>
      <c r="AU218" s="240" t="s">
        <v>91</v>
      </c>
      <c r="AY218" s="145" t="s">
        <v>260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45" t="s">
        <v>88</v>
      </c>
      <c r="BK218" s="241">
        <f>ROUND(I218*H218,2)</f>
        <v>0</v>
      </c>
      <c r="BL218" s="145" t="s">
        <v>267</v>
      </c>
      <c r="BM218" s="240" t="s">
        <v>2628</v>
      </c>
    </row>
    <row r="219" spans="1:65" s="242" customFormat="1">
      <c r="B219" s="243"/>
      <c r="C219" s="272"/>
      <c r="D219" s="273" t="s">
        <v>269</v>
      </c>
      <c r="E219" s="274" t="s">
        <v>1</v>
      </c>
      <c r="F219" s="275" t="s">
        <v>2629</v>
      </c>
      <c r="G219" s="272"/>
      <c r="H219" s="274" t="s">
        <v>1</v>
      </c>
      <c r="L219" s="243"/>
      <c r="M219" s="245"/>
      <c r="N219" s="246"/>
      <c r="O219" s="246"/>
      <c r="P219" s="246"/>
      <c r="Q219" s="246"/>
      <c r="R219" s="246"/>
      <c r="S219" s="246"/>
      <c r="T219" s="247"/>
      <c r="AT219" s="244" t="s">
        <v>269</v>
      </c>
      <c r="AU219" s="244" t="s">
        <v>91</v>
      </c>
      <c r="AV219" s="242" t="s">
        <v>88</v>
      </c>
      <c r="AW219" s="242" t="s">
        <v>34</v>
      </c>
      <c r="AX219" s="242" t="s">
        <v>81</v>
      </c>
      <c r="AY219" s="244" t="s">
        <v>260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2630</v>
      </c>
      <c r="G220" s="276"/>
      <c r="H220" s="279">
        <v>875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88</v>
      </c>
      <c r="AY220" s="250" t="s">
        <v>260</v>
      </c>
    </row>
    <row r="221" spans="1:65" s="156" customFormat="1" ht="16.5" customHeight="1">
      <c r="A221" s="154"/>
      <c r="B221" s="91"/>
      <c r="C221" s="267" t="s">
        <v>406</v>
      </c>
      <c r="D221" s="267" t="s">
        <v>262</v>
      </c>
      <c r="E221" s="268" t="s">
        <v>2631</v>
      </c>
      <c r="F221" s="269" t="s">
        <v>2632</v>
      </c>
      <c r="G221" s="270" t="s">
        <v>265</v>
      </c>
      <c r="H221" s="271">
        <v>2625</v>
      </c>
      <c r="I221" s="93">
        <v>0</v>
      </c>
      <c r="J221" s="93">
        <f>ROUND(I221*H221,2)</f>
        <v>0</v>
      </c>
      <c r="K221" s="92" t="s">
        <v>266</v>
      </c>
      <c r="L221" s="91"/>
      <c r="M221" s="236" t="s">
        <v>1</v>
      </c>
      <c r="N221" s="237" t="s">
        <v>46</v>
      </c>
      <c r="O221" s="238">
        <v>1.4999999999999999E-2</v>
      </c>
      <c r="P221" s="238">
        <f>O221*H221</f>
        <v>39.375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R221" s="240" t="s">
        <v>267</v>
      </c>
      <c r="AT221" s="240" t="s">
        <v>262</v>
      </c>
      <c r="AU221" s="240" t="s">
        <v>91</v>
      </c>
      <c r="AY221" s="145" t="s">
        <v>260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45" t="s">
        <v>88</v>
      </c>
      <c r="BK221" s="241">
        <f>ROUND(I221*H221,2)</f>
        <v>0</v>
      </c>
      <c r="BL221" s="145" t="s">
        <v>267</v>
      </c>
      <c r="BM221" s="240" t="s">
        <v>2633</v>
      </c>
    </row>
    <row r="222" spans="1:65" s="242" customFormat="1">
      <c r="B222" s="243"/>
      <c r="C222" s="272"/>
      <c r="D222" s="273" t="s">
        <v>269</v>
      </c>
      <c r="E222" s="274" t="s">
        <v>1</v>
      </c>
      <c r="F222" s="275" t="s">
        <v>2634</v>
      </c>
      <c r="G222" s="272"/>
      <c r="H222" s="274" t="s">
        <v>1</v>
      </c>
      <c r="L222" s="243"/>
      <c r="M222" s="245"/>
      <c r="N222" s="246"/>
      <c r="O222" s="246"/>
      <c r="P222" s="246"/>
      <c r="Q222" s="246"/>
      <c r="R222" s="246"/>
      <c r="S222" s="246"/>
      <c r="T222" s="247"/>
      <c r="AT222" s="244" t="s">
        <v>269</v>
      </c>
      <c r="AU222" s="244" t="s">
        <v>91</v>
      </c>
      <c r="AV222" s="242" t="s">
        <v>88</v>
      </c>
      <c r="AW222" s="242" t="s">
        <v>34</v>
      </c>
      <c r="AX222" s="242" t="s">
        <v>81</v>
      </c>
      <c r="AY222" s="244" t="s">
        <v>260</v>
      </c>
    </row>
    <row r="223" spans="1:65" s="248" customFormat="1">
      <c r="B223" s="249"/>
      <c r="C223" s="276"/>
      <c r="D223" s="273" t="s">
        <v>269</v>
      </c>
      <c r="E223" s="277" t="s">
        <v>1</v>
      </c>
      <c r="F223" s="278" t="s">
        <v>2635</v>
      </c>
      <c r="G223" s="276"/>
      <c r="H223" s="279">
        <v>2625</v>
      </c>
      <c r="L223" s="249"/>
      <c r="M223" s="251"/>
      <c r="N223" s="252"/>
      <c r="O223" s="252"/>
      <c r="P223" s="252"/>
      <c r="Q223" s="252"/>
      <c r="R223" s="252"/>
      <c r="S223" s="252"/>
      <c r="T223" s="253"/>
      <c r="AT223" s="250" t="s">
        <v>269</v>
      </c>
      <c r="AU223" s="250" t="s">
        <v>91</v>
      </c>
      <c r="AV223" s="248" t="s">
        <v>91</v>
      </c>
      <c r="AW223" s="248" t="s">
        <v>34</v>
      </c>
      <c r="AX223" s="248" t="s">
        <v>88</v>
      </c>
      <c r="AY223" s="250" t="s">
        <v>260</v>
      </c>
    </row>
    <row r="224" spans="1:65" s="156" customFormat="1" ht="16.5" customHeight="1">
      <c r="A224" s="154"/>
      <c r="B224" s="91"/>
      <c r="C224" s="267" t="s">
        <v>420</v>
      </c>
      <c r="D224" s="267" t="s">
        <v>262</v>
      </c>
      <c r="E224" s="268" t="s">
        <v>2636</v>
      </c>
      <c r="F224" s="269" t="s">
        <v>2637</v>
      </c>
      <c r="G224" s="270" t="s">
        <v>265</v>
      </c>
      <c r="H224" s="271">
        <v>875</v>
      </c>
      <c r="I224" s="93">
        <v>0</v>
      </c>
      <c r="J224" s="93">
        <f>ROUND(I224*H224,2)</f>
        <v>0</v>
      </c>
      <c r="K224" s="92" t="s">
        <v>266</v>
      </c>
      <c r="L224" s="91"/>
      <c r="M224" s="236" t="s">
        <v>1</v>
      </c>
      <c r="N224" s="237" t="s">
        <v>46</v>
      </c>
      <c r="O224" s="238">
        <v>1E-3</v>
      </c>
      <c r="P224" s="238">
        <f>O224*H224</f>
        <v>0.875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15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R224" s="240" t="s">
        <v>267</v>
      </c>
      <c r="AT224" s="240" t="s">
        <v>262</v>
      </c>
      <c r="AU224" s="240" t="s">
        <v>91</v>
      </c>
      <c r="AY224" s="145" t="s">
        <v>260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45" t="s">
        <v>88</v>
      </c>
      <c r="BK224" s="241">
        <f>ROUND(I224*H224,2)</f>
        <v>0</v>
      </c>
      <c r="BL224" s="145" t="s">
        <v>267</v>
      </c>
      <c r="BM224" s="240" t="s">
        <v>2638</v>
      </c>
    </row>
    <row r="225" spans="1:65" s="242" customFormat="1">
      <c r="B225" s="243"/>
      <c r="C225" s="272"/>
      <c r="D225" s="273" t="s">
        <v>269</v>
      </c>
      <c r="E225" s="274" t="s">
        <v>1</v>
      </c>
      <c r="F225" s="275" t="s">
        <v>2639</v>
      </c>
      <c r="G225" s="272"/>
      <c r="H225" s="274" t="s">
        <v>1</v>
      </c>
      <c r="L225" s="243"/>
      <c r="M225" s="245"/>
      <c r="N225" s="246"/>
      <c r="O225" s="246"/>
      <c r="P225" s="246"/>
      <c r="Q225" s="246"/>
      <c r="R225" s="246"/>
      <c r="S225" s="246"/>
      <c r="T225" s="247"/>
      <c r="AT225" s="244" t="s">
        <v>269</v>
      </c>
      <c r="AU225" s="244" t="s">
        <v>91</v>
      </c>
      <c r="AV225" s="242" t="s">
        <v>88</v>
      </c>
      <c r="AW225" s="242" t="s">
        <v>34</v>
      </c>
      <c r="AX225" s="242" t="s">
        <v>81</v>
      </c>
      <c r="AY225" s="244" t="s">
        <v>260</v>
      </c>
    </row>
    <row r="226" spans="1:65" s="248" customFormat="1">
      <c r="B226" s="249"/>
      <c r="C226" s="276"/>
      <c r="D226" s="273" t="s">
        <v>269</v>
      </c>
      <c r="E226" s="277" t="s">
        <v>1</v>
      </c>
      <c r="F226" s="278" t="s">
        <v>2630</v>
      </c>
      <c r="G226" s="276"/>
      <c r="H226" s="279">
        <v>875</v>
      </c>
      <c r="L226" s="249"/>
      <c r="M226" s="251"/>
      <c r="N226" s="252"/>
      <c r="O226" s="252"/>
      <c r="P226" s="252"/>
      <c r="Q226" s="252"/>
      <c r="R226" s="252"/>
      <c r="S226" s="252"/>
      <c r="T226" s="253"/>
      <c r="AT226" s="250" t="s">
        <v>269</v>
      </c>
      <c r="AU226" s="250" t="s">
        <v>91</v>
      </c>
      <c r="AV226" s="248" t="s">
        <v>91</v>
      </c>
      <c r="AW226" s="248" t="s">
        <v>34</v>
      </c>
      <c r="AX226" s="248" t="s">
        <v>88</v>
      </c>
      <c r="AY226" s="250" t="s">
        <v>260</v>
      </c>
    </row>
    <row r="227" spans="1:65" s="156" customFormat="1" ht="21.75" customHeight="1">
      <c r="A227" s="154"/>
      <c r="B227" s="91"/>
      <c r="C227" s="267" t="s">
        <v>7</v>
      </c>
      <c r="D227" s="267" t="s">
        <v>262</v>
      </c>
      <c r="E227" s="268" t="s">
        <v>2640</v>
      </c>
      <c r="F227" s="269" t="s">
        <v>2641</v>
      </c>
      <c r="G227" s="270" t="s">
        <v>265</v>
      </c>
      <c r="H227" s="271">
        <v>1750</v>
      </c>
      <c r="I227" s="93">
        <v>0</v>
      </c>
      <c r="J227" s="93">
        <f>ROUND(I227*H227,2)</f>
        <v>0</v>
      </c>
      <c r="K227" s="92" t="s">
        <v>266</v>
      </c>
      <c r="L227" s="91"/>
      <c r="M227" s="236" t="s">
        <v>1</v>
      </c>
      <c r="N227" s="237" t="s">
        <v>46</v>
      </c>
      <c r="O227" s="238">
        <v>4.0000000000000001E-3</v>
      </c>
      <c r="P227" s="238">
        <f>O227*H227</f>
        <v>7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267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267</v>
      </c>
      <c r="BM227" s="240" t="s">
        <v>2642</v>
      </c>
    </row>
    <row r="228" spans="1:65" s="242" customFormat="1">
      <c r="B228" s="243"/>
      <c r="C228" s="272"/>
      <c r="D228" s="273" t="s">
        <v>269</v>
      </c>
      <c r="E228" s="274" t="s">
        <v>1</v>
      </c>
      <c r="F228" s="275" t="s">
        <v>2643</v>
      </c>
      <c r="G228" s="272"/>
      <c r="H228" s="274" t="s">
        <v>1</v>
      </c>
      <c r="L228" s="243"/>
      <c r="M228" s="245"/>
      <c r="N228" s="246"/>
      <c r="O228" s="246"/>
      <c r="P228" s="246"/>
      <c r="Q228" s="246"/>
      <c r="R228" s="246"/>
      <c r="S228" s="246"/>
      <c r="T228" s="247"/>
      <c r="AT228" s="244" t="s">
        <v>269</v>
      </c>
      <c r="AU228" s="244" t="s">
        <v>91</v>
      </c>
      <c r="AV228" s="242" t="s">
        <v>88</v>
      </c>
      <c r="AW228" s="242" t="s">
        <v>34</v>
      </c>
      <c r="AX228" s="242" t="s">
        <v>81</v>
      </c>
      <c r="AY228" s="244" t="s">
        <v>260</v>
      </c>
    </row>
    <row r="229" spans="1:65" s="248" customFormat="1">
      <c r="B229" s="249"/>
      <c r="C229" s="276"/>
      <c r="D229" s="273" t="s">
        <v>269</v>
      </c>
      <c r="E229" s="277" t="s">
        <v>1</v>
      </c>
      <c r="F229" s="278" t="s">
        <v>2630</v>
      </c>
      <c r="G229" s="276"/>
      <c r="H229" s="279">
        <v>875</v>
      </c>
      <c r="L229" s="249"/>
      <c r="M229" s="251"/>
      <c r="N229" s="252"/>
      <c r="O229" s="252"/>
      <c r="P229" s="252"/>
      <c r="Q229" s="252"/>
      <c r="R229" s="252"/>
      <c r="S229" s="252"/>
      <c r="T229" s="253"/>
      <c r="AT229" s="250" t="s">
        <v>269</v>
      </c>
      <c r="AU229" s="250" t="s">
        <v>91</v>
      </c>
      <c r="AV229" s="248" t="s">
        <v>91</v>
      </c>
      <c r="AW229" s="248" t="s">
        <v>34</v>
      </c>
      <c r="AX229" s="248" t="s">
        <v>81</v>
      </c>
      <c r="AY229" s="250" t="s">
        <v>260</v>
      </c>
    </row>
    <row r="230" spans="1:65" s="242" customFormat="1">
      <c r="B230" s="243"/>
      <c r="C230" s="272"/>
      <c r="D230" s="273" t="s">
        <v>269</v>
      </c>
      <c r="E230" s="274" t="s">
        <v>1</v>
      </c>
      <c r="F230" s="275" t="s">
        <v>2644</v>
      </c>
      <c r="G230" s="272"/>
      <c r="H230" s="274" t="s">
        <v>1</v>
      </c>
      <c r="L230" s="243"/>
      <c r="M230" s="245"/>
      <c r="N230" s="246"/>
      <c r="O230" s="246"/>
      <c r="P230" s="246"/>
      <c r="Q230" s="246"/>
      <c r="R230" s="246"/>
      <c r="S230" s="246"/>
      <c r="T230" s="247"/>
      <c r="AT230" s="244" t="s">
        <v>269</v>
      </c>
      <c r="AU230" s="244" t="s">
        <v>91</v>
      </c>
      <c r="AV230" s="242" t="s">
        <v>88</v>
      </c>
      <c r="AW230" s="242" t="s">
        <v>34</v>
      </c>
      <c r="AX230" s="242" t="s">
        <v>81</v>
      </c>
      <c r="AY230" s="244" t="s">
        <v>260</v>
      </c>
    </row>
    <row r="231" spans="1:65" s="248" customFormat="1">
      <c r="B231" s="249"/>
      <c r="C231" s="276"/>
      <c r="D231" s="273" t="s">
        <v>269</v>
      </c>
      <c r="E231" s="277" t="s">
        <v>1</v>
      </c>
      <c r="F231" s="278" t="s">
        <v>2630</v>
      </c>
      <c r="G231" s="276"/>
      <c r="H231" s="279">
        <v>875</v>
      </c>
      <c r="L231" s="249"/>
      <c r="M231" s="251"/>
      <c r="N231" s="252"/>
      <c r="O231" s="252"/>
      <c r="P231" s="252"/>
      <c r="Q231" s="252"/>
      <c r="R231" s="252"/>
      <c r="S231" s="252"/>
      <c r="T231" s="253"/>
      <c r="AT231" s="250" t="s">
        <v>269</v>
      </c>
      <c r="AU231" s="250" t="s">
        <v>91</v>
      </c>
      <c r="AV231" s="248" t="s">
        <v>91</v>
      </c>
      <c r="AW231" s="248" t="s">
        <v>34</v>
      </c>
      <c r="AX231" s="248" t="s">
        <v>81</v>
      </c>
      <c r="AY231" s="250" t="s">
        <v>260</v>
      </c>
    </row>
    <row r="232" spans="1:65" s="258" customFormat="1">
      <c r="B232" s="259"/>
      <c r="C232" s="285"/>
      <c r="D232" s="273" t="s">
        <v>269</v>
      </c>
      <c r="E232" s="286" t="s">
        <v>1</v>
      </c>
      <c r="F232" s="287" t="s">
        <v>279</v>
      </c>
      <c r="G232" s="285"/>
      <c r="H232" s="288">
        <v>1750</v>
      </c>
      <c r="L232" s="259"/>
      <c r="M232" s="261"/>
      <c r="N232" s="262"/>
      <c r="O232" s="262"/>
      <c r="P232" s="262"/>
      <c r="Q232" s="262"/>
      <c r="R232" s="262"/>
      <c r="S232" s="262"/>
      <c r="T232" s="263"/>
      <c r="AT232" s="260" t="s">
        <v>269</v>
      </c>
      <c r="AU232" s="260" t="s">
        <v>91</v>
      </c>
      <c r="AV232" s="258" t="s">
        <v>267</v>
      </c>
      <c r="AW232" s="258" t="s">
        <v>34</v>
      </c>
      <c r="AX232" s="258" t="s">
        <v>88</v>
      </c>
      <c r="AY232" s="260" t="s">
        <v>260</v>
      </c>
    </row>
    <row r="233" spans="1:65" s="156" customFormat="1" ht="16.5" customHeight="1">
      <c r="A233" s="154"/>
      <c r="B233" s="91"/>
      <c r="C233" s="267" t="s">
        <v>437</v>
      </c>
      <c r="D233" s="267" t="s">
        <v>262</v>
      </c>
      <c r="E233" s="268" t="s">
        <v>2645</v>
      </c>
      <c r="F233" s="269" t="s">
        <v>2646</v>
      </c>
      <c r="G233" s="270" t="s">
        <v>380</v>
      </c>
      <c r="H233" s="271">
        <v>2.5999999999999999E-2</v>
      </c>
      <c r="I233" s="93">
        <v>0</v>
      </c>
      <c r="J233" s="93">
        <f>ROUND(I233*H233,2)</f>
        <v>0</v>
      </c>
      <c r="K233" s="92" t="s">
        <v>266</v>
      </c>
      <c r="L233" s="91"/>
      <c r="M233" s="236" t="s">
        <v>1</v>
      </c>
      <c r="N233" s="237" t="s">
        <v>46</v>
      </c>
      <c r="O233" s="238">
        <v>21.428999999999998</v>
      </c>
      <c r="P233" s="238">
        <f>O233*H233</f>
        <v>0.55715399999999993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R233" s="240" t="s">
        <v>267</v>
      </c>
      <c r="AT233" s="240" t="s">
        <v>262</v>
      </c>
      <c r="AU233" s="240" t="s">
        <v>91</v>
      </c>
      <c r="AY233" s="145" t="s">
        <v>260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45" t="s">
        <v>88</v>
      </c>
      <c r="BK233" s="241">
        <f>ROUND(I233*H233,2)</f>
        <v>0</v>
      </c>
      <c r="BL233" s="145" t="s">
        <v>267</v>
      </c>
      <c r="BM233" s="240" t="s">
        <v>2647</v>
      </c>
    </row>
    <row r="234" spans="1:65" s="242" customFormat="1">
      <c r="B234" s="243"/>
      <c r="C234" s="272"/>
      <c r="D234" s="273" t="s">
        <v>269</v>
      </c>
      <c r="E234" s="274" t="s">
        <v>1</v>
      </c>
      <c r="F234" s="275" t="s">
        <v>2648</v>
      </c>
      <c r="G234" s="272"/>
      <c r="H234" s="274" t="s">
        <v>1</v>
      </c>
      <c r="L234" s="243"/>
      <c r="M234" s="245"/>
      <c r="N234" s="246"/>
      <c r="O234" s="246"/>
      <c r="P234" s="246"/>
      <c r="Q234" s="246"/>
      <c r="R234" s="246"/>
      <c r="S234" s="246"/>
      <c r="T234" s="247"/>
      <c r="AT234" s="244" t="s">
        <v>269</v>
      </c>
      <c r="AU234" s="244" t="s">
        <v>91</v>
      </c>
      <c r="AV234" s="242" t="s">
        <v>88</v>
      </c>
      <c r="AW234" s="242" t="s">
        <v>34</v>
      </c>
      <c r="AX234" s="242" t="s">
        <v>81</v>
      </c>
      <c r="AY234" s="244" t="s">
        <v>260</v>
      </c>
    </row>
    <row r="235" spans="1:65" s="248" customFormat="1">
      <c r="B235" s="249"/>
      <c r="C235" s="276"/>
      <c r="D235" s="273" t="s">
        <v>269</v>
      </c>
      <c r="E235" s="277" t="s">
        <v>1</v>
      </c>
      <c r="F235" s="278" t="s">
        <v>2649</v>
      </c>
      <c r="G235" s="276"/>
      <c r="H235" s="279">
        <v>2.5999999999999999E-2</v>
      </c>
      <c r="L235" s="249"/>
      <c r="M235" s="251"/>
      <c r="N235" s="252"/>
      <c r="O235" s="252"/>
      <c r="P235" s="252"/>
      <c r="Q235" s="252"/>
      <c r="R235" s="252"/>
      <c r="S235" s="252"/>
      <c r="T235" s="253"/>
      <c r="AT235" s="250" t="s">
        <v>269</v>
      </c>
      <c r="AU235" s="250" t="s">
        <v>91</v>
      </c>
      <c r="AV235" s="248" t="s">
        <v>91</v>
      </c>
      <c r="AW235" s="248" t="s">
        <v>34</v>
      </c>
      <c r="AX235" s="248" t="s">
        <v>88</v>
      </c>
      <c r="AY235" s="250" t="s">
        <v>260</v>
      </c>
    </row>
    <row r="236" spans="1:65" s="156" customFormat="1" ht="16.5" customHeight="1">
      <c r="A236" s="154"/>
      <c r="B236" s="91"/>
      <c r="C236" s="310" t="s">
        <v>444</v>
      </c>
      <c r="D236" s="310" t="s">
        <v>633</v>
      </c>
      <c r="E236" s="311" t="s">
        <v>2650</v>
      </c>
      <c r="F236" s="312" t="s">
        <v>2651</v>
      </c>
      <c r="G236" s="313" t="s">
        <v>2427</v>
      </c>
      <c r="H236" s="314">
        <v>27.038</v>
      </c>
      <c r="I236" s="95">
        <v>0</v>
      </c>
      <c r="J236" s="95">
        <f>ROUND(I236*H236,2)</f>
        <v>0</v>
      </c>
      <c r="K236" s="94" t="s">
        <v>292</v>
      </c>
      <c r="L236" s="303"/>
      <c r="M236" s="304" t="s">
        <v>1</v>
      </c>
      <c r="N236" s="305" t="s">
        <v>46</v>
      </c>
      <c r="O236" s="238">
        <v>0</v>
      </c>
      <c r="P236" s="238">
        <f>O236*H236</f>
        <v>0</v>
      </c>
      <c r="Q236" s="238">
        <v>1E-3</v>
      </c>
      <c r="R236" s="238">
        <f>Q236*H236</f>
        <v>2.7038E-2</v>
      </c>
      <c r="S236" s="238">
        <v>0</v>
      </c>
      <c r="T236" s="239">
        <f>S236*H236</f>
        <v>0</v>
      </c>
      <c r="U236" s="15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R236" s="240" t="s">
        <v>322</v>
      </c>
      <c r="AT236" s="240" t="s">
        <v>633</v>
      </c>
      <c r="AU236" s="240" t="s">
        <v>91</v>
      </c>
      <c r="AY236" s="145" t="s">
        <v>260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45" t="s">
        <v>88</v>
      </c>
      <c r="BK236" s="241">
        <f>ROUND(I236*H236,2)</f>
        <v>0</v>
      </c>
      <c r="BL236" s="145" t="s">
        <v>267</v>
      </c>
      <c r="BM236" s="240" t="s">
        <v>2652</v>
      </c>
    </row>
    <row r="237" spans="1:65" s="156" customFormat="1" ht="28.8">
      <c r="A237" s="154"/>
      <c r="B237" s="91"/>
      <c r="C237" s="280"/>
      <c r="D237" s="273" t="s">
        <v>430</v>
      </c>
      <c r="E237" s="280"/>
      <c r="F237" s="281" t="s">
        <v>2653</v>
      </c>
      <c r="G237" s="280"/>
      <c r="H237" s="280"/>
      <c r="I237" s="154"/>
      <c r="J237" s="154"/>
      <c r="K237" s="154"/>
      <c r="L237" s="91"/>
      <c r="M237" s="254"/>
      <c r="N237" s="255"/>
      <c r="O237" s="256"/>
      <c r="P237" s="256"/>
      <c r="Q237" s="256"/>
      <c r="R237" s="256"/>
      <c r="S237" s="256"/>
      <c r="T237" s="257"/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T237" s="145" t="s">
        <v>430</v>
      </c>
      <c r="AU237" s="145" t="s">
        <v>91</v>
      </c>
    </row>
    <row r="238" spans="1:65" s="248" customFormat="1">
      <c r="B238" s="249"/>
      <c r="C238" s="276"/>
      <c r="D238" s="273" t="s">
        <v>269</v>
      </c>
      <c r="E238" s="277" t="s">
        <v>1</v>
      </c>
      <c r="F238" s="278" t="s">
        <v>2611</v>
      </c>
      <c r="G238" s="276"/>
      <c r="H238" s="279">
        <v>27.038</v>
      </c>
      <c r="L238" s="249"/>
      <c r="M238" s="251"/>
      <c r="N238" s="252"/>
      <c r="O238" s="252"/>
      <c r="P238" s="252"/>
      <c r="Q238" s="252"/>
      <c r="R238" s="252"/>
      <c r="S238" s="252"/>
      <c r="T238" s="253"/>
      <c r="AT238" s="250" t="s">
        <v>269</v>
      </c>
      <c r="AU238" s="250" t="s">
        <v>91</v>
      </c>
      <c r="AV238" s="248" t="s">
        <v>91</v>
      </c>
      <c r="AW238" s="248" t="s">
        <v>34</v>
      </c>
      <c r="AX238" s="248" t="s">
        <v>88</v>
      </c>
      <c r="AY238" s="250" t="s">
        <v>260</v>
      </c>
    </row>
    <row r="239" spans="1:65" s="156" customFormat="1" ht="16.5" customHeight="1">
      <c r="A239" s="154"/>
      <c r="B239" s="91"/>
      <c r="C239" s="267" t="s">
        <v>450</v>
      </c>
      <c r="D239" s="267" t="s">
        <v>262</v>
      </c>
      <c r="E239" s="268" t="s">
        <v>2654</v>
      </c>
      <c r="F239" s="269" t="s">
        <v>2655</v>
      </c>
      <c r="G239" s="270" t="s">
        <v>308</v>
      </c>
      <c r="H239" s="271">
        <v>8.75</v>
      </c>
      <c r="I239" s="93">
        <v>0</v>
      </c>
      <c r="J239" s="93">
        <f>ROUND(I239*H239,2)</f>
        <v>0</v>
      </c>
      <c r="K239" s="92" t="s">
        <v>266</v>
      </c>
      <c r="L239" s="91"/>
      <c r="M239" s="236" t="s">
        <v>1</v>
      </c>
      <c r="N239" s="237" t="s">
        <v>46</v>
      </c>
      <c r="O239" s="238">
        <v>0.26100000000000001</v>
      </c>
      <c r="P239" s="238">
        <f>O239*H239</f>
        <v>2.2837499999999999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R239" s="240" t="s">
        <v>267</v>
      </c>
      <c r="AT239" s="240" t="s">
        <v>262</v>
      </c>
      <c r="AU239" s="240" t="s">
        <v>91</v>
      </c>
      <c r="AY239" s="145" t="s">
        <v>260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45" t="s">
        <v>88</v>
      </c>
      <c r="BK239" s="241">
        <f>ROUND(I239*H239,2)</f>
        <v>0</v>
      </c>
      <c r="BL239" s="145" t="s">
        <v>267</v>
      </c>
      <c r="BM239" s="240" t="s">
        <v>2656</v>
      </c>
    </row>
    <row r="240" spans="1:65" s="242" customFormat="1">
      <c r="B240" s="243"/>
      <c r="C240" s="272"/>
      <c r="D240" s="273" t="s">
        <v>269</v>
      </c>
      <c r="E240" s="274" t="s">
        <v>1</v>
      </c>
      <c r="F240" s="275" t="s">
        <v>2657</v>
      </c>
      <c r="G240" s="272"/>
      <c r="H240" s="274" t="s">
        <v>1</v>
      </c>
      <c r="L240" s="243"/>
      <c r="M240" s="245"/>
      <c r="N240" s="246"/>
      <c r="O240" s="246"/>
      <c r="P240" s="246"/>
      <c r="Q240" s="246"/>
      <c r="R240" s="246"/>
      <c r="S240" s="246"/>
      <c r="T240" s="247"/>
      <c r="AT240" s="244" t="s">
        <v>269</v>
      </c>
      <c r="AU240" s="244" t="s">
        <v>91</v>
      </c>
      <c r="AV240" s="242" t="s">
        <v>88</v>
      </c>
      <c r="AW240" s="242" t="s">
        <v>34</v>
      </c>
      <c r="AX240" s="242" t="s">
        <v>81</v>
      </c>
      <c r="AY240" s="244" t="s">
        <v>260</v>
      </c>
    </row>
    <row r="241" spans="1:65" s="248" customFormat="1">
      <c r="B241" s="249"/>
      <c r="C241" s="276"/>
      <c r="D241" s="273" t="s">
        <v>269</v>
      </c>
      <c r="E241" s="277" t="s">
        <v>1</v>
      </c>
      <c r="F241" s="278" t="s">
        <v>2658</v>
      </c>
      <c r="G241" s="276"/>
      <c r="H241" s="279">
        <v>8.75</v>
      </c>
      <c r="L241" s="249"/>
      <c r="M241" s="251"/>
      <c r="N241" s="252"/>
      <c r="O241" s="252"/>
      <c r="P241" s="252"/>
      <c r="Q241" s="252"/>
      <c r="R241" s="252"/>
      <c r="S241" s="252"/>
      <c r="T241" s="253"/>
      <c r="AT241" s="250" t="s">
        <v>269</v>
      </c>
      <c r="AU241" s="250" t="s">
        <v>91</v>
      </c>
      <c r="AV241" s="248" t="s">
        <v>91</v>
      </c>
      <c r="AW241" s="248" t="s">
        <v>34</v>
      </c>
      <c r="AX241" s="248" t="s">
        <v>81</v>
      </c>
      <c r="AY241" s="250" t="s">
        <v>260</v>
      </c>
    </row>
    <row r="242" spans="1:65" s="292" customFormat="1">
      <c r="B242" s="293"/>
      <c r="C242" s="298"/>
      <c r="D242" s="273" t="s">
        <v>269</v>
      </c>
      <c r="E242" s="299" t="s">
        <v>2530</v>
      </c>
      <c r="F242" s="300" t="s">
        <v>2468</v>
      </c>
      <c r="G242" s="298"/>
      <c r="H242" s="301">
        <v>8.75</v>
      </c>
      <c r="L242" s="293"/>
      <c r="M242" s="295"/>
      <c r="N242" s="296"/>
      <c r="O242" s="296"/>
      <c r="P242" s="296"/>
      <c r="Q242" s="296"/>
      <c r="R242" s="296"/>
      <c r="S242" s="296"/>
      <c r="T242" s="297"/>
      <c r="AT242" s="294" t="s">
        <v>269</v>
      </c>
      <c r="AU242" s="294" t="s">
        <v>91</v>
      </c>
      <c r="AV242" s="292" t="s">
        <v>277</v>
      </c>
      <c r="AW242" s="292" t="s">
        <v>34</v>
      </c>
      <c r="AX242" s="292" t="s">
        <v>88</v>
      </c>
      <c r="AY242" s="294" t="s">
        <v>260</v>
      </c>
    </row>
    <row r="243" spans="1:65" s="156" customFormat="1" ht="16.5" customHeight="1">
      <c r="A243" s="154"/>
      <c r="B243" s="91"/>
      <c r="C243" s="267" t="s">
        <v>455</v>
      </c>
      <c r="D243" s="267" t="s">
        <v>262</v>
      </c>
      <c r="E243" s="268" t="s">
        <v>2469</v>
      </c>
      <c r="F243" s="269" t="s">
        <v>2470</v>
      </c>
      <c r="G243" s="270" t="s">
        <v>308</v>
      </c>
      <c r="H243" s="271">
        <v>8.75</v>
      </c>
      <c r="I243" s="93">
        <v>0</v>
      </c>
      <c r="J243" s="93">
        <f>ROUND(I243*H243,2)</f>
        <v>0</v>
      </c>
      <c r="K243" s="92" t="s">
        <v>266</v>
      </c>
      <c r="L243" s="91"/>
      <c r="M243" s="236" t="s">
        <v>1</v>
      </c>
      <c r="N243" s="237" t="s">
        <v>46</v>
      </c>
      <c r="O243" s="238">
        <v>0.45200000000000001</v>
      </c>
      <c r="P243" s="238">
        <f>O243*H243</f>
        <v>3.9550000000000001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R243" s="240" t="s">
        <v>267</v>
      </c>
      <c r="AT243" s="240" t="s">
        <v>262</v>
      </c>
      <c r="AU243" s="240" t="s">
        <v>91</v>
      </c>
      <c r="AY243" s="145" t="s">
        <v>260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45" t="s">
        <v>88</v>
      </c>
      <c r="BK243" s="241">
        <f>ROUND(I243*H243,2)</f>
        <v>0</v>
      </c>
      <c r="BL243" s="145" t="s">
        <v>267</v>
      </c>
      <c r="BM243" s="240" t="s">
        <v>2659</v>
      </c>
    </row>
    <row r="244" spans="1:65" s="248" customFormat="1">
      <c r="B244" s="249"/>
      <c r="C244" s="276"/>
      <c r="D244" s="273" t="s">
        <v>269</v>
      </c>
      <c r="E244" s="277" t="s">
        <v>1</v>
      </c>
      <c r="F244" s="278" t="s">
        <v>2530</v>
      </c>
      <c r="G244" s="276"/>
      <c r="H244" s="279">
        <v>8.75</v>
      </c>
      <c r="L244" s="249"/>
      <c r="M244" s="251"/>
      <c r="N244" s="252"/>
      <c r="O244" s="252"/>
      <c r="P244" s="252"/>
      <c r="Q244" s="252"/>
      <c r="R244" s="252"/>
      <c r="S244" s="252"/>
      <c r="T244" s="253"/>
      <c r="AT244" s="250" t="s">
        <v>269</v>
      </c>
      <c r="AU244" s="250" t="s">
        <v>91</v>
      </c>
      <c r="AV244" s="248" t="s">
        <v>91</v>
      </c>
      <c r="AW244" s="248" t="s">
        <v>34</v>
      </c>
      <c r="AX244" s="248" t="s">
        <v>88</v>
      </c>
      <c r="AY244" s="250" t="s">
        <v>260</v>
      </c>
    </row>
    <row r="245" spans="1:65" s="156" customFormat="1" ht="16.5" customHeight="1">
      <c r="A245" s="154"/>
      <c r="B245" s="91"/>
      <c r="C245" s="267" t="s">
        <v>460</v>
      </c>
      <c r="D245" s="267" t="s">
        <v>262</v>
      </c>
      <c r="E245" s="268" t="s">
        <v>2472</v>
      </c>
      <c r="F245" s="269" t="s">
        <v>2473</v>
      </c>
      <c r="G245" s="270" t="s">
        <v>308</v>
      </c>
      <c r="H245" s="271">
        <v>8.75</v>
      </c>
      <c r="I245" s="93">
        <v>0</v>
      </c>
      <c r="J245" s="93">
        <f>ROUND(I245*H245,2)</f>
        <v>0</v>
      </c>
      <c r="K245" s="92" t="s">
        <v>266</v>
      </c>
      <c r="L245" s="91"/>
      <c r="M245" s="236" t="s">
        <v>1</v>
      </c>
      <c r="N245" s="237" t="s">
        <v>46</v>
      </c>
      <c r="O245" s="238">
        <v>2.8000000000000001E-2</v>
      </c>
      <c r="P245" s="238">
        <f>O245*H245</f>
        <v>0.245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15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R245" s="240" t="s">
        <v>267</v>
      </c>
      <c r="AT245" s="240" t="s">
        <v>262</v>
      </c>
      <c r="AU245" s="240" t="s">
        <v>91</v>
      </c>
      <c r="AY245" s="145" t="s">
        <v>260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45" t="s">
        <v>88</v>
      </c>
      <c r="BK245" s="241">
        <f>ROUND(I245*H245,2)</f>
        <v>0</v>
      </c>
      <c r="BL245" s="145" t="s">
        <v>267</v>
      </c>
      <c r="BM245" s="240" t="s">
        <v>2660</v>
      </c>
    </row>
    <row r="246" spans="1:65" s="242" customFormat="1">
      <c r="B246" s="243"/>
      <c r="C246" s="272"/>
      <c r="D246" s="273" t="s">
        <v>269</v>
      </c>
      <c r="E246" s="274" t="s">
        <v>1</v>
      </c>
      <c r="F246" s="275" t="s">
        <v>2521</v>
      </c>
      <c r="G246" s="272"/>
      <c r="H246" s="274" t="s">
        <v>1</v>
      </c>
      <c r="L246" s="243"/>
      <c r="M246" s="245"/>
      <c r="N246" s="246"/>
      <c r="O246" s="246"/>
      <c r="P246" s="246"/>
      <c r="Q246" s="246"/>
      <c r="R246" s="246"/>
      <c r="S246" s="246"/>
      <c r="T246" s="247"/>
      <c r="AT246" s="244" t="s">
        <v>269</v>
      </c>
      <c r="AU246" s="244" t="s">
        <v>91</v>
      </c>
      <c r="AV246" s="242" t="s">
        <v>88</v>
      </c>
      <c r="AW246" s="242" t="s">
        <v>34</v>
      </c>
      <c r="AX246" s="242" t="s">
        <v>81</v>
      </c>
      <c r="AY246" s="244" t="s">
        <v>260</v>
      </c>
    </row>
    <row r="247" spans="1:65" s="248" customFormat="1">
      <c r="B247" s="249"/>
      <c r="C247" s="276"/>
      <c r="D247" s="273" t="s">
        <v>269</v>
      </c>
      <c r="E247" s="277" t="s">
        <v>1</v>
      </c>
      <c r="F247" s="278" t="s">
        <v>2661</v>
      </c>
      <c r="G247" s="276"/>
      <c r="H247" s="279">
        <v>8.75</v>
      </c>
      <c r="L247" s="249"/>
      <c r="M247" s="251"/>
      <c r="N247" s="252"/>
      <c r="O247" s="252"/>
      <c r="P247" s="252"/>
      <c r="Q247" s="252"/>
      <c r="R247" s="252"/>
      <c r="S247" s="252"/>
      <c r="T247" s="253"/>
      <c r="AT247" s="250" t="s">
        <v>269</v>
      </c>
      <c r="AU247" s="250" t="s">
        <v>91</v>
      </c>
      <c r="AV247" s="248" t="s">
        <v>91</v>
      </c>
      <c r="AW247" s="248" t="s">
        <v>34</v>
      </c>
      <c r="AX247" s="248" t="s">
        <v>88</v>
      </c>
      <c r="AY247" s="250" t="s">
        <v>260</v>
      </c>
    </row>
    <row r="248" spans="1:65" s="156" customFormat="1" ht="16.5" customHeight="1">
      <c r="A248" s="154"/>
      <c r="B248" s="91"/>
      <c r="C248" s="267" t="s">
        <v>468</v>
      </c>
      <c r="D248" s="267" t="s">
        <v>262</v>
      </c>
      <c r="E248" s="268" t="s">
        <v>2662</v>
      </c>
      <c r="F248" s="269" t="s">
        <v>2663</v>
      </c>
      <c r="G248" s="270" t="s">
        <v>265</v>
      </c>
      <c r="H248" s="271">
        <v>309</v>
      </c>
      <c r="I248" s="93">
        <v>0</v>
      </c>
      <c r="J248" s="93">
        <f>ROUND(I248*H248,2)</f>
        <v>0</v>
      </c>
      <c r="K248" s="92" t="s">
        <v>266</v>
      </c>
      <c r="L248" s="91"/>
      <c r="M248" s="236" t="s">
        <v>1</v>
      </c>
      <c r="N248" s="237" t="s">
        <v>46</v>
      </c>
      <c r="O248" s="238">
        <v>8.9999999999999993E-3</v>
      </c>
      <c r="P248" s="238">
        <f>O248*H248</f>
        <v>2.7809999999999997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154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R248" s="240" t="s">
        <v>267</v>
      </c>
      <c r="AT248" s="240" t="s">
        <v>262</v>
      </c>
      <c r="AU248" s="240" t="s">
        <v>91</v>
      </c>
      <c r="AY248" s="145" t="s">
        <v>260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45" t="s">
        <v>88</v>
      </c>
      <c r="BK248" s="241">
        <f>ROUND(I248*H248,2)</f>
        <v>0</v>
      </c>
      <c r="BL248" s="145" t="s">
        <v>267</v>
      </c>
      <c r="BM248" s="240" t="s">
        <v>2664</v>
      </c>
    </row>
    <row r="249" spans="1:65" s="242" customFormat="1">
      <c r="B249" s="243"/>
      <c r="C249" s="272"/>
      <c r="D249" s="273" t="s">
        <v>269</v>
      </c>
      <c r="E249" s="274" t="s">
        <v>1</v>
      </c>
      <c r="F249" s="275" t="s">
        <v>2665</v>
      </c>
      <c r="G249" s="272"/>
      <c r="H249" s="274" t="s">
        <v>1</v>
      </c>
      <c r="L249" s="243"/>
      <c r="M249" s="245"/>
      <c r="N249" s="246"/>
      <c r="O249" s="246"/>
      <c r="P249" s="246"/>
      <c r="Q249" s="246"/>
      <c r="R249" s="246"/>
      <c r="S249" s="246"/>
      <c r="T249" s="247"/>
      <c r="AT249" s="244" t="s">
        <v>269</v>
      </c>
      <c r="AU249" s="244" t="s">
        <v>91</v>
      </c>
      <c r="AV249" s="242" t="s">
        <v>88</v>
      </c>
      <c r="AW249" s="242" t="s">
        <v>34</v>
      </c>
      <c r="AX249" s="242" t="s">
        <v>81</v>
      </c>
      <c r="AY249" s="244" t="s">
        <v>260</v>
      </c>
    </row>
    <row r="250" spans="1:65" s="248" customFormat="1">
      <c r="B250" s="249"/>
      <c r="C250" s="276"/>
      <c r="D250" s="273" t="s">
        <v>269</v>
      </c>
      <c r="E250" s="277" t="s">
        <v>1</v>
      </c>
      <c r="F250" s="278" t="s">
        <v>2666</v>
      </c>
      <c r="G250" s="276"/>
      <c r="H250" s="279">
        <v>309</v>
      </c>
      <c r="L250" s="249"/>
      <c r="M250" s="251"/>
      <c r="N250" s="252"/>
      <c r="O250" s="252"/>
      <c r="P250" s="252"/>
      <c r="Q250" s="252"/>
      <c r="R250" s="252"/>
      <c r="S250" s="252"/>
      <c r="T250" s="253"/>
      <c r="AT250" s="250" t="s">
        <v>269</v>
      </c>
      <c r="AU250" s="250" t="s">
        <v>91</v>
      </c>
      <c r="AV250" s="248" t="s">
        <v>91</v>
      </c>
      <c r="AW250" s="248" t="s">
        <v>34</v>
      </c>
      <c r="AX250" s="248" t="s">
        <v>81</v>
      </c>
      <c r="AY250" s="250" t="s">
        <v>260</v>
      </c>
    </row>
    <row r="251" spans="1:65" s="258" customFormat="1">
      <c r="B251" s="259"/>
      <c r="C251" s="285"/>
      <c r="D251" s="273" t="s">
        <v>269</v>
      </c>
      <c r="E251" s="286" t="s">
        <v>2536</v>
      </c>
      <c r="F251" s="287" t="s">
        <v>2667</v>
      </c>
      <c r="G251" s="285"/>
      <c r="H251" s="288">
        <v>309</v>
      </c>
      <c r="L251" s="259"/>
      <c r="M251" s="261"/>
      <c r="N251" s="262"/>
      <c r="O251" s="262"/>
      <c r="P251" s="262"/>
      <c r="Q251" s="262"/>
      <c r="R251" s="262"/>
      <c r="S251" s="262"/>
      <c r="T251" s="263"/>
      <c r="AT251" s="260" t="s">
        <v>269</v>
      </c>
      <c r="AU251" s="260" t="s">
        <v>91</v>
      </c>
      <c r="AV251" s="258" t="s">
        <v>267</v>
      </c>
      <c r="AW251" s="258" t="s">
        <v>34</v>
      </c>
      <c r="AX251" s="258" t="s">
        <v>88</v>
      </c>
      <c r="AY251" s="260" t="s">
        <v>260</v>
      </c>
    </row>
    <row r="252" spans="1:65" s="156" customFormat="1" ht="16.5" customHeight="1">
      <c r="A252" s="154"/>
      <c r="B252" s="91"/>
      <c r="C252" s="267" t="s">
        <v>473</v>
      </c>
      <c r="D252" s="267" t="s">
        <v>262</v>
      </c>
      <c r="E252" s="268" t="s">
        <v>915</v>
      </c>
      <c r="F252" s="269" t="s">
        <v>916</v>
      </c>
      <c r="G252" s="270" t="s">
        <v>380</v>
      </c>
      <c r="H252" s="271">
        <v>5.3999999999999999E-2</v>
      </c>
      <c r="I252" s="93">
        <v>0</v>
      </c>
      <c r="J252" s="93">
        <f>ROUND(I252*H252,2)</f>
        <v>0</v>
      </c>
      <c r="K252" s="92" t="s">
        <v>266</v>
      </c>
      <c r="L252" s="91"/>
      <c r="M252" s="236" t="s">
        <v>1</v>
      </c>
      <c r="N252" s="237" t="s">
        <v>46</v>
      </c>
      <c r="O252" s="238">
        <v>2.0030000000000001</v>
      </c>
      <c r="P252" s="238">
        <f>O252*H252</f>
        <v>0.10816200000000001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R252" s="240" t="s">
        <v>267</v>
      </c>
      <c r="AT252" s="240" t="s">
        <v>262</v>
      </c>
      <c r="AU252" s="240" t="s">
        <v>91</v>
      </c>
      <c r="AY252" s="145" t="s">
        <v>260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45" t="s">
        <v>88</v>
      </c>
      <c r="BK252" s="241">
        <f>ROUND(I252*H252,2)</f>
        <v>0</v>
      </c>
      <c r="BL252" s="145" t="s">
        <v>267</v>
      </c>
      <c r="BM252" s="240" t="s">
        <v>2668</v>
      </c>
    </row>
    <row r="253" spans="1:65" s="223" customFormat="1" ht="22.95" customHeight="1">
      <c r="B253" s="224"/>
      <c r="C253" s="282"/>
      <c r="D253" s="283" t="s">
        <v>80</v>
      </c>
      <c r="E253" s="284" t="s">
        <v>2669</v>
      </c>
      <c r="F253" s="284" t="s">
        <v>2670</v>
      </c>
      <c r="G253" s="282"/>
      <c r="H253" s="282"/>
      <c r="J253" s="235">
        <f>BK253</f>
        <v>0</v>
      </c>
      <c r="L253" s="224"/>
      <c r="M253" s="228"/>
      <c r="N253" s="229"/>
      <c r="O253" s="229"/>
      <c r="P253" s="230">
        <f>SUM(P254:P274)</f>
        <v>93.815866000000014</v>
      </c>
      <c r="Q253" s="229"/>
      <c r="R253" s="230">
        <f>SUM(R254:R274)</f>
        <v>4.5060000000000005E-3</v>
      </c>
      <c r="S253" s="229"/>
      <c r="T253" s="231">
        <f>SUM(T254:T274)</f>
        <v>0</v>
      </c>
      <c r="AR253" s="225" t="s">
        <v>88</v>
      </c>
      <c r="AT253" s="232" t="s">
        <v>80</v>
      </c>
      <c r="AU253" s="232" t="s">
        <v>88</v>
      </c>
      <c r="AY253" s="225" t="s">
        <v>260</v>
      </c>
      <c r="BK253" s="233">
        <f>SUM(BK254:BK274)</f>
        <v>0</v>
      </c>
    </row>
    <row r="254" spans="1:65" s="156" customFormat="1" ht="16.5" customHeight="1">
      <c r="A254" s="154"/>
      <c r="B254" s="91"/>
      <c r="C254" s="267" t="s">
        <v>478</v>
      </c>
      <c r="D254" s="267" t="s">
        <v>262</v>
      </c>
      <c r="E254" s="268" t="s">
        <v>2645</v>
      </c>
      <c r="F254" s="269" t="s">
        <v>2646</v>
      </c>
      <c r="G254" s="270" t="s">
        <v>380</v>
      </c>
      <c r="H254" s="271">
        <v>4.0000000000000001E-3</v>
      </c>
      <c r="I254" s="93">
        <v>0</v>
      </c>
      <c r="J254" s="93">
        <f>ROUND(I254*H254,2)</f>
        <v>0</v>
      </c>
      <c r="K254" s="92" t="s">
        <v>266</v>
      </c>
      <c r="L254" s="91"/>
      <c r="M254" s="236" t="s">
        <v>1</v>
      </c>
      <c r="N254" s="237" t="s">
        <v>46</v>
      </c>
      <c r="O254" s="238">
        <v>21.428999999999998</v>
      </c>
      <c r="P254" s="238">
        <f>O254*H254</f>
        <v>8.5716000000000001E-2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154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R254" s="240" t="s">
        <v>267</v>
      </c>
      <c r="AT254" s="240" t="s">
        <v>262</v>
      </c>
      <c r="AU254" s="240" t="s">
        <v>91</v>
      </c>
      <c r="AY254" s="145" t="s">
        <v>260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45" t="s">
        <v>88</v>
      </c>
      <c r="BK254" s="241">
        <f>ROUND(I254*H254,2)</f>
        <v>0</v>
      </c>
      <c r="BL254" s="145" t="s">
        <v>267</v>
      </c>
      <c r="BM254" s="240" t="s">
        <v>2671</v>
      </c>
    </row>
    <row r="255" spans="1:65" s="242" customFormat="1">
      <c r="B255" s="243"/>
      <c r="C255" s="272"/>
      <c r="D255" s="273" t="s">
        <v>269</v>
      </c>
      <c r="E255" s="274" t="s">
        <v>1</v>
      </c>
      <c r="F255" s="275" t="s">
        <v>2672</v>
      </c>
      <c r="G255" s="272"/>
      <c r="H255" s="274" t="s">
        <v>1</v>
      </c>
      <c r="L255" s="243"/>
      <c r="M255" s="245"/>
      <c r="N255" s="246"/>
      <c r="O255" s="246"/>
      <c r="P255" s="246"/>
      <c r="Q255" s="246"/>
      <c r="R255" s="246"/>
      <c r="S255" s="246"/>
      <c r="T255" s="247"/>
      <c r="AT255" s="244" t="s">
        <v>269</v>
      </c>
      <c r="AU255" s="244" t="s">
        <v>91</v>
      </c>
      <c r="AV255" s="242" t="s">
        <v>88</v>
      </c>
      <c r="AW255" s="242" t="s">
        <v>34</v>
      </c>
      <c r="AX255" s="242" t="s">
        <v>81</v>
      </c>
      <c r="AY255" s="244" t="s">
        <v>260</v>
      </c>
    </row>
    <row r="256" spans="1:65" s="248" customFormat="1">
      <c r="B256" s="249"/>
      <c r="C256" s="276"/>
      <c r="D256" s="273" t="s">
        <v>269</v>
      </c>
      <c r="E256" s="277" t="s">
        <v>1</v>
      </c>
      <c r="F256" s="278" t="s">
        <v>2673</v>
      </c>
      <c r="G256" s="276"/>
      <c r="H256" s="279">
        <v>4.0000000000000001E-3</v>
      </c>
      <c r="L256" s="249"/>
      <c r="M256" s="251"/>
      <c r="N256" s="252"/>
      <c r="O256" s="252"/>
      <c r="P256" s="252"/>
      <c r="Q256" s="252"/>
      <c r="R256" s="252"/>
      <c r="S256" s="252"/>
      <c r="T256" s="253"/>
      <c r="AT256" s="250" t="s">
        <v>269</v>
      </c>
      <c r="AU256" s="250" t="s">
        <v>91</v>
      </c>
      <c r="AV256" s="248" t="s">
        <v>91</v>
      </c>
      <c r="AW256" s="248" t="s">
        <v>34</v>
      </c>
      <c r="AX256" s="248" t="s">
        <v>88</v>
      </c>
      <c r="AY256" s="250" t="s">
        <v>260</v>
      </c>
    </row>
    <row r="257" spans="1:65" s="156" customFormat="1" ht="16.5" customHeight="1">
      <c r="A257" s="154"/>
      <c r="B257" s="91"/>
      <c r="C257" s="310" t="s">
        <v>486</v>
      </c>
      <c r="D257" s="310" t="s">
        <v>633</v>
      </c>
      <c r="E257" s="311" t="s">
        <v>2674</v>
      </c>
      <c r="F257" s="312" t="s">
        <v>2675</v>
      </c>
      <c r="G257" s="313" t="s">
        <v>2427</v>
      </c>
      <c r="H257" s="314">
        <v>4.5060000000000002</v>
      </c>
      <c r="I257" s="95">
        <v>0</v>
      </c>
      <c r="J257" s="95">
        <f>ROUND(I257*H257,2)</f>
        <v>0</v>
      </c>
      <c r="K257" s="94" t="s">
        <v>292</v>
      </c>
      <c r="L257" s="303"/>
      <c r="M257" s="304" t="s">
        <v>1</v>
      </c>
      <c r="N257" s="305" t="s">
        <v>46</v>
      </c>
      <c r="O257" s="238">
        <v>0</v>
      </c>
      <c r="P257" s="238">
        <f>O257*H257</f>
        <v>0</v>
      </c>
      <c r="Q257" s="238">
        <v>1E-3</v>
      </c>
      <c r="R257" s="238">
        <f>Q257*H257</f>
        <v>4.5060000000000005E-3</v>
      </c>
      <c r="S257" s="238">
        <v>0</v>
      </c>
      <c r="T257" s="239">
        <f>S257*H257</f>
        <v>0</v>
      </c>
      <c r="U257" s="154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R257" s="240" t="s">
        <v>322</v>
      </c>
      <c r="AT257" s="240" t="s">
        <v>633</v>
      </c>
      <c r="AU257" s="240" t="s">
        <v>91</v>
      </c>
      <c r="AY257" s="145" t="s">
        <v>260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45" t="s">
        <v>88</v>
      </c>
      <c r="BK257" s="241">
        <f>ROUND(I257*H257,2)</f>
        <v>0</v>
      </c>
      <c r="BL257" s="145" t="s">
        <v>267</v>
      </c>
      <c r="BM257" s="240" t="s">
        <v>2676</v>
      </c>
    </row>
    <row r="258" spans="1:65" s="242" customFormat="1">
      <c r="B258" s="243"/>
      <c r="C258" s="272"/>
      <c r="D258" s="273" t="s">
        <v>269</v>
      </c>
      <c r="E258" s="274" t="s">
        <v>1</v>
      </c>
      <c r="F258" s="275" t="s">
        <v>2672</v>
      </c>
      <c r="G258" s="272"/>
      <c r="H258" s="274" t="s">
        <v>1</v>
      </c>
      <c r="L258" s="243"/>
      <c r="M258" s="245"/>
      <c r="N258" s="246"/>
      <c r="O258" s="246"/>
      <c r="P258" s="246"/>
      <c r="Q258" s="246"/>
      <c r="R258" s="246"/>
      <c r="S258" s="246"/>
      <c r="T258" s="247"/>
      <c r="AT258" s="244" t="s">
        <v>269</v>
      </c>
      <c r="AU258" s="244" t="s">
        <v>91</v>
      </c>
      <c r="AV258" s="242" t="s">
        <v>88</v>
      </c>
      <c r="AW258" s="242" t="s">
        <v>34</v>
      </c>
      <c r="AX258" s="242" t="s">
        <v>81</v>
      </c>
      <c r="AY258" s="244" t="s">
        <v>260</v>
      </c>
    </row>
    <row r="259" spans="1:65" s="248" customFormat="1">
      <c r="B259" s="249"/>
      <c r="C259" s="276"/>
      <c r="D259" s="273" t="s">
        <v>269</v>
      </c>
      <c r="E259" s="277" t="s">
        <v>1</v>
      </c>
      <c r="F259" s="278" t="s">
        <v>2677</v>
      </c>
      <c r="G259" s="276"/>
      <c r="H259" s="279">
        <v>4.5060000000000002</v>
      </c>
      <c r="L259" s="249"/>
      <c r="M259" s="251"/>
      <c r="N259" s="252"/>
      <c r="O259" s="252"/>
      <c r="P259" s="252"/>
      <c r="Q259" s="252"/>
      <c r="R259" s="252"/>
      <c r="S259" s="252"/>
      <c r="T259" s="253"/>
      <c r="AT259" s="250" t="s">
        <v>269</v>
      </c>
      <c r="AU259" s="250" t="s">
        <v>91</v>
      </c>
      <c r="AV259" s="248" t="s">
        <v>91</v>
      </c>
      <c r="AW259" s="248" t="s">
        <v>34</v>
      </c>
      <c r="AX259" s="248" t="s">
        <v>88</v>
      </c>
      <c r="AY259" s="250" t="s">
        <v>260</v>
      </c>
    </row>
    <row r="260" spans="1:65" s="156" customFormat="1" ht="16.5" customHeight="1">
      <c r="A260" s="154"/>
      <c r="B260" s="91"/>
      <c r="C260" s="267" t="s">
        <v>490</v>
      </c>
      <c r="D260" s="267" t="s">
        <v>262</v>
      </c>
      <c r="E260" s="268" t="s">
        <v>2678</v>
      </c>
      <c r="F260" s="269" t="s">
        <v>2679</v>
      </c>
      <c r="G260" s="270" t="s">
        <v>265</v>
      </c>
      <c r="H260" s="271">
        <v>2625</v>
      </c>
      <c r="I260" s="93">
        <v>0</v>
      </c>
      <c r="J260" s="93">
        <f>ROUND(I260*H260,2)</f>
        <v>0</v>
      </c>
      <c r="K260" s="92" t="s">
        <v>266</v>
      </c>
      <c r="L260" s="91"/>
      <c r="M260" s="236" t="s">
        <v>1</v>
      </c>
      <c r="N260" s="237" t="s">
        <v>46</v>
      </c>
      <c r="O260" s="238">
        <v>1.0999999999999999E-2</v>
      </c>
      <c r="P260" s="238">
        <f>O260*H260</f>
        <v>28.875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15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R260" s="240" t="s">
        <v>267</v>
      </c>
      <c r="AT260" s="240" t="s">
        <v>262</v>
      </c>
      <c r="AU260" s="240" t="s">
        <v>91</v>
      </c>
      <c r="AY260" s="145" t="s">
        <v>260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45" t="s">
        <v>88</v>
      </c>
      <c r="BK260" s="241">
        <f>ROUND(I260*H260,2)</f>
        <v>0</v>
      </c>
      <c r="BL260" s="145" t="s">
        <v>267</v>
      </c>
      <c r="BM260" s="240" t="s">
        <v>2680</v>
      </c>
    </row>
    <row r="261" spans="1:65" s="242" customFormat="1">
      <c r="B261" s="243"/>
      <c r="C261" s="272"/>
      <c r="D261" s="273" t="s">
        <v>269</v>
      </c>
      <c r="E261" s="274" t="s">
        <v>1</v>
      </c>
      <c r="F261" s="275" t="s">
        <v>2681</v>
      </c>
      <c r="G261" s="272"/>
      <c r="H261" s="274" t="s">
        <v>1</v>
      </c>
      <c r="L261" s="243"/>
      <c r="M261" s="245"/>
      <c r="N261" s="246"/>
      <c r="O261" s="246"/>
      <c r="P261" s="246"/>
      <c r="Q261" s="246"/>
      <c r="R261" s="246"/>
      <c r="S261" s="246"/>
      <c r="T261" s="247"/>
      <c r="AT261" s="244" t="s">
        <v>269</v>
      </c>
      <c r="AU261" s="244" t="s">
        <v>91</v>
      </c>
      <c r="AV261" s="242" t="s">
        <v>88</v>
      </c>
      <c r="AW261" s="242" t="s">
        <v>34</v>
      </c>
      <c r="AX261" s="242" t="s">
        <v>81</v>
      </c>
      <c r="AY261" s="244" t="s">
        <v>260</v>
      </c>
    </row>
    <row r="262" spans="1:65" s="242" customFormat="1">
      <c r="B262" s="243"/>
      <c r="C262" s="272"/>
      <c r="D262" s="273" t="s">
        <v>269</v>
      </c>
      <c r="E262" s="274" t="s">
        <v>1</v>
      </c>
      <c r="F262" s="275" t="s">
        <v>2682</v>
      </c>
      <c r="G262" s="272"/>
      <c r="H262" s="274" t="s">
        <v>1</v>
      </c>
      <c r="L262" s="243"/>
      <c r="M262" s="245"/>
      <c r="N262" s="246"/>
      <c r="O262" s="246"/>
      <c r="P262" s="246"/>
      <c r="Q262" s="246"/>
      <c r="R262" s="246"/>
      <c r="S262" s="246"/>
      <c r="T262" s="247"/>
      <c r="AT262" s="244" t="s">
        <v>269</v>
      </c>
      <c r="AU262" s="244" t="s">
        <v>91</v>
      </c>
      <c r="AV262" s="242" t="s">
        <v>88</v>
      </c>
      <c r="AW262" s="242" t="s">
        <v>34</v>
      </c>
      <c r="AX262" s="242" t="s">
        <v>81</v>
      </c>
      <c r="AY262" s="244" t="s">
        <v>260</v>
      </c>
    </row>
    <row r="263" spans="1:65" s="248" customFormat="1">
      <c r="B263" s="249"/>
      <c r="C263" s="276"/>
      <c r="D263" s="273" t="s">
        <v>269</v>
      </c>
      <c r="E263" s="277" t="s">
        <v>1</v>
      </c>
      <c r="F263" s="278" t="s">
        <v>2683</v>
      </c>
      <c r="G263" s="276"/>
      <c r="H263" s="279">
        <v>2625</v>
      </c>
      <c r="L263" s="249"/>
      <c r="M263" s="251"/>
      <c r="N263" s="252"/>
      <c r="O263" s="252"/>
      <c r="P263" s="252"/>
      <c r="Q263" s="252"/>
      <c r="R263" s="252"/>
      <c r="S263" s="252"/>
      <c r="T263" s="253"/>
      <c r="AT263" s="250" t="s">
        <v>269</v>
      </c>
      <c r="AU263" s="250" t="s">
        <v>91</v>
      </c>
      <c r="AV263" s="248" t="s">
        <v>91</v>
      </c>
      <c r="AW263" s="248" t="s">
        <v>34</v>
      </c>
      <c r="AX263" s="248" t="s">
        <v>81</v>
      </c>
      <c r="AY263" s="250" t="s">
        <v>260</v>
      </c>
    </row>
    <row r="264" spans="1:65" s="258" customFormat="1">
      <c r="B264" s="259"/>
      <c r="C264" s="285"/>
      <c r="D264" s="273" t="s">
        <v>269</v>
      </c>
      <c r="E264" s="286" t="s">
        <v>1</v>
      </c>
      <c r="F264" s="287" t="s">
        <v>279</v>
      </c>
      <c r="G264" s="285"/>
      <c r="H264" s="288">
        <v>2625</v>
      </c>
      <c r="L264" s="259"/>
      <c r="M264" s="261"/>
      <c r="N264" s="262"/>
      <c r="O264" s="262"/>
      <c r="P264" s="262"/>
      <c r="Q264" s="262"/>
      <c r="R264" s="262"/>
      <c r="S264" s="262"/>
      <c r="T264" s="263"/>
      <c r="AT264" s="260" t="s">
        <v>269</v>
      </c>
      <c r="AU264" s="260" t="s">
        <v>91</v>
      </c>
      <c r="AV264" s="258" t="s">
        <v>267</v>
      </c>
      <c r="AW264" s="258" t="s">
        <v>34</v>
      </c>
      <c r="AX264" s="258" t="s">
        <v>88</v>
      </c>
      <c r="AY264" s="260" t="s">
        <v>260</v>
      </c>
    </row>
    <row r="265" spans="1:65" s="156" customFormat="1" ht="16.5" customHeight="1">
      <c r="A265" s="154"/>
      <c r="B265" s="91"/>
      <c r="C265" s="267" t="s">
        <v>497</v>
      </c>
      <c r="D265" s="267" t="s">
        <v>262</v>
      </c>
      <c r="E265" s="268" t="s">
        <v>2654</v>
      </c>
      <c r="F265" s="269" t="s">
        <v>2655</v>
      </c>
      <c r="G265" s="270" t="s">
        <v>308</v>
      </c>
      <c r="H265" s="271">
        <v>87.5</v>
      </c>
      <c r="I265" s="93">
        <v>0</v>
      </c>
      <c r="J265" s="93">
        <f>ROUND(I265*H265,2)</f>
        <v>0</v>
      </c>
      <c r="K265" s="92" t="s">
        <v>266</v>
      </c>
      <c r="L265" s="91"/>
      <c r="M265" s="236" t="s">
        <v>1</v>
      </c>
      <c r="N265" s="237" t="s">
        <v>46</v>
      </c>
      <c r="O265" s="238">
        <v>0.26100000000000001</v>
      </c>
      <c r="P265" s="238">
        <f>O265*H265</f>
        <v>22.837500000000002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154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R265" s="240" t="s">
        <v>267</v>
      </c>
      <c r="AT265" s="240" t="s">
        <v>262</v>
      </c>
      <c r="AU265" s="240" t="s">
        <v>91</v>
      </c>
      <c r="AY265" s="145" t="s">
        <v>260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45" t="s">
        <v>88</v>
      </c>
      <c r="BK265" s="241">
        <f>ROUND(I265*H265,2)</f>
        <v>0</v>
      </c>
      <c r="BL265" s="145" t="s">
        <v>267</v>
      </c>
      <c r="BM265" s="240" t="s">
        <v>2684</v>
      </c>
    </row>
    <row r="266" spans="1:65" s="242" customFormat="1">
      <c r="B266" s="243"/>
      <c r="C266" s="272"/>
      <c r="D266" s="273" t="s">
        <v>269</v>
      </c>
      <c r="E266" s="274" t="s">
        <v>1</v>
      </c>
      <c r="F266" s="275" t="s">
        <v>2685</v>
      </c>
      <c r="G266" s="272"/>
      <c r="H266" s="274" t="s">
        <v>1</v>
      </c>
      <c r="L266" s="243"/>
      <c r="M266" s="245"/>
      <c r="N266" s="246"/>
      <c r="O266" s="246"/>
      <c r="P266" s="246"/>
      <c r="Q266" s="246"/>
      <c r="R266" s="246"/>
      <c r="S266" s="246"/>
      <c r="T266" s="247"/>
      <c r="AT266" s="244" t="s">
        <v>269</v>
      </c>
      <c r="AU266" s="244" t="s">
        <v>91</v>
      </c>
      <c r="AV266" s="242" t="s">
        <v>88</v>
      </c>
      <c r="AW266" s="242" t="s">
        <v>34</v>
      </c>
      <c r="AX266" s="242" t="s">
        <v>81</v>
      </c>
      <c r="AY266" s="244" t="s">
        <v>260</v>
      </c>
    </row>
    <row r="267" spans="1:65" s="248" customFormat="1">
      <c r="B267" s="249"/>
      <c r="C267" s="276"/>
      <c r="D267" s="273" t="s">
        <v>269</v>
      </c>
      <c r="E267" s="277" t="s">
        <v>1</v>
      </c>
      <c r="F267" s="278" t="s">
        <v>2686</v>
      </c>
      <c r="G267" s="276"/>
      <c r="H267" s="279">
        <v>87.5</v>
      </c>
      <c r="L267" s="249"/>
      <c r="M267" s="251"/>
      <c r="N267" s="252"/>
      <c r="O267" s="252"/>
      <c r="P267" s="252"/>
      <c r="Q267" s="252"/>
      <c r="R267" s="252"/>
      <c r="S267" s="252"/>
      <c r="T267" s="253"/>
      <c r="AT267" s="250" t="s">
        <v>269</v>
      </c>
      <c r="AU267" s="250" t="s">
        <v>91</v>
      </c>
      <c r="AV267" s="248" t="s">
        <v>91</v>
      </c>
      <c r="AW267" s="248" t="s">
        <v>34</v>
      </c>
      <c r="AX267" s="248" t="s">
        <v>81</v>
      </c>
      <c r="AY267" s="250" t="s">
        <v>260</v>
      </c>
    </row>
    <row r="268" spans="1:65" s="292" customFormat="1">
      <c r="B268" s="293"/>
      <c r="C268" s="298"/>
      <c r="D268" s="273" t="s">
        <v>269</v>
      </c>
      <c r="E268" s="299" t="s">
        <v>2532</v>
      </c>
      <c r="F268" s="300" t="s">
        <v>2468</v>
      </c>
      <c r="G268" s="298"/>
      <c r="H268" s="301">
        <v>87.5</v>
      </c>
      <c r="L268" s="293"/>
      <c r="M268" s="295"/>
      <c r="N268" s="296"/>
      <c r="O268" s="296"/>
      <c r="P268" s="296"/>
      <c r="Q268" s="296"/>
      <c r="R268" s="296"/>
      <c r="S268" s="296"/>
      <c r="T268" s="297"/>
      <c r="AT268" s="294" t="s">
        <v>269</v>
      </c>
      <c r="AU268" s="294" t="s">
        <v>91</v>
      </c>
      <c r="AV268" s="292" t="s">
        <v>277</v>
      </c>
      <c r="AW268" s="292" t="s">
        <v>34</v>
      </c>
      <c r="AX268" s="292" t="s">
        <v>88</v>
      </c>
      <c r="AY268" s="294" t="s">
        <v>260</v>
      </c>
    </row>
    <row r="269" spans="1:65" s="156" customFormat="1" ht="16.5" customHeight="1">
      <c r="A269" s="154"/>
      <c r="B269" s="91"/>
      <c r="C269" s="267" t="s">
        <v>501</v>
      </c>
      <c r="D269" s="267" t="s">
        <v>262</v>
      </c>
      <c r="E269" s="268" t="s">
        <v>2469</v>
      </c>
      <c r="F269" s="269" t="s">
        <v>2470</v>
      </c>
      <c r="G269" s="270" t="s">
        <v>308</v>
      </c>
      <c r="H269" s="271">
        <v>87.5</v>
      </c>
      <c r="I269" s="93">
        <v>0</v>
      </c>
      <c r="J269" s="93">
        <f>ROUND(I269*H269,2)</f>
        <v>0</v>
      </c>
      <c r="K269" s="92" t="s">
        <v>266</v>
      </c>
      <c r="L269" s="91"/>
      <c r="M269" s="236" t="s">
        <v>1</v>
      </c>
      <c r="N269" s="237" t="s">
        <v>46</v>
      </c>
      <c r="O269" s="238">
        <v>0.45200000000000001</v>
      </c>
      <c r="P269" s="238">
        <f>O269*H269</f>
        <v>39.550000000000004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R269" s="240" t="s">
        <v>267</v>
      </c>
      <c r="AT269" s="240" t="s">
        <v>262</v>
      </c>
      <c r="AU269" s="240" t="s">
        <v>91</v>
      </c>
      <c r="AY269" s="145" t="s">
        <v>260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45" t="s">
        <v>88</v>
      </c>
      <c r="BK269" s="241">
        <f>ROUND(I269*H269,2)</f>
        <v>0</v>
      </c>
      <c r="BL269" s="145" t="s">
        <v>267</v>
      </c>
      <c r="BM269" s="240" t="s">
        <v>2687</v>
      </c>
    </row>
    <row r="270" spans="1:65" s="248" customFormat="1">
      <c r="B270" s="249"/>
      <c r="C270" s="276"/>
      <c r="D270" s="273" t="s">
        <v>269</v>
      </c>
      <c r="E270" s="277" t="s">
        <v>1</v>
      </c>
      <c r="F270" s="278" t="s">
        <v>2532</v>
      </c>
      <c r="G270" s="276"/>
      <c r="H270" s="279">
        <v>87.5</v>
      </c>
      <c r="L270" s="249"/>
      <c r="M270" s="251"/>
      <c r="N270" s="252"/>
      <c r="O270" s="252"/>
      <c r="P270" s="252"/>
      <c r="Q270" s="252"/>
      <c r="R270" s="252"/>
      <c r="S270" s="252"/>
      <c r="T270" s="253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88</v>
      </c>
      <c r="AY270" s="250" t="s">
        <v>260</v>
      </c>
    </row>
    <row r="271" spans="1:65" s="156" customFormat="1" ht="16.5" customHeight="1">
      <c r="A271" s="154"/>
      <c r="B271" s="91"/>
      <c r="C271" s="267" t="s">
        <v>509</v>
      </c>
      <c r="D271" s="267" t="s">
        <v>262</v>
      </c>
      <c r="E271" s="268" t="s">
        <v>2472</v>
      </c>
      <c r="F271" s="269" t="s">
        <v>2473</v>
      </c>
      <c r="G271" s="270" t="s">
        <v>308</v>
      </c>
      <c r="H271" s="271">
        <v>87.5</v>
      </c>
      <c r="I271" s="93">
        <v>0</v>
      </c>
      <c r="J271" s="93">
        <f>ROUND(I271*H271,2)</f>
        <v>0</v>
      </c>
      <c r="K271" s="92" t="s">
        <v>266</v>
      </c>
      <c r="L271" s="91"/>
      <c r="M271" s="236" t="s">
        <v>1</v>
      </c>
      <c r="N271" s="237" t="s">
        <v>46</v>
      </c>
      <c r="O271" s="238">
        <v>2.8000000000000001E-2</v>
      </c>
      <c r="P271" s="238">
        <f>O271*H271</f>
        <v>2.4500000000000002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15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R271" s="240" t="s">
        <v>267</v>
      </c>
      <c r="AT271" s="240" t="s">
        <v>262</v>
      </c>
      <c r="AU271" s="240" t="s">
        <v>91</v>
      </c>
      <c r="AY271" s="145" t="s">
        <v>260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45" t="s">
        <v>88</v>
      </c>
      <c r="BK271" s="241">
        <f>ROUND(I271*H271,2)</f>
        <v>0</v>
      </c>
      <c r="BL271" s="145" t="s">
        <v>267</v>
      </c>
      <c r="BM271" s="240" t="s">
        <v>2688</v>
      </c>
    </row>
    <row r="272" spans="1:65" s="242" customFormat="1">
      <c r="B272" s="243"/>
      <c r="C272" s="272"/>
      <c r="D272" s="273" t="s">
        <v>269</v>
      </c>
      <c r="E272" s="274" t="s">
        <v>1</v>
      </c>
      <c r="F272" s="275" t="s">
        <v>2521</v>
      </c>
      <c r="G272" s="272"/>
      <c r="H272" s="274" t="s">
        <v>1</v>
      </c>
      <c r="L272" s="243"/>
      <c r="M272" s="245"/>
      <c r="N272" s="246"/>
      <c r="O272" s="246"/>
      <c r="P272" s="246"/>
      <c r="Q272" s="246"/>
      <c r="R272" s="246"/>
      <c r="S272" s="246"/>
      <c r="T272" s="247"/>
      <c r="AT272" s="244" t="s">
        <v>269</v>
      </c>
      <c r="AU272" s="244" t="s">
        <v>91</v>
      </c>
      <c r="AV272" s="242" t="s">
        <v>88</v>
      </c>
      <c r="AW272" s="242" t="s">
        <v>34</v>
      </c>
      <c r="AX272" s="242" t="s">
        <v>81</v>
      </c>
      <c r="AY272" s="244" t="s">
        <v>260</v>
      </c>
    </row>
    <row r="273" spans="1:65" s="248" customFormat="1">
      <c r="B273" s="249"/>
      <c r="C273" s="276"/>
      <c r="D273" s="273" t="s">
        <v>269</v>
      </c>
      <c r="E273" s="277" t="s">
        <v>1</v>
      </c>
      <c r="F273" s="278" t="s">
        <v>2689</v>
      </c>
      <c r="G273" s="276"/>
      <c r="H273" s="279">
        <v>87.5</v>
      </c>
      <c r="L273" s="249"/>
      <c r="M273" s="251"/>
      <c r="N273" s="252"/>
      <c r="O273" s="252"/>
      <c r="P273" s="252"/>
      <c r="Q273" s="252"/>
      <c r="R273" s="252"/>
      <c r="S273" s="252"/>
      <c r="T273" s="253"/>
      <c r="AT273" s="250" t="s">
        <v>269</v>
      </c>
      <c r="AU273" s="250" t="s">
        <v>91</v>
      </c>
      <c r="AV273" s="248" t="s">
        <v>91</v>
      </c>
      <c r="AW273" s="248" t="s">
        <v>34</v>
      </c>
      <c r="AX273" s="248" t="s">
        <v>88</v>
      </c>
      <c r="AY273" s="250" t="s">
        <v>260</v>
      </c>
    </row>
    <row r="274" spans="1:65" s="156" customFormat="1" ht="16.5" customHeight="1">
      <c r="A274" s="154"/>
      <c r="B274" s="91"/>
      <c r="C274" s="267" t="s">
        <v>514</v>
      </c>
      <c r="D274" s="267" t="s">
        <v>262</v>
      </c>
      <c r="E274" s="268" t="s">
        <v>2690</v>
      </c>
      <c r="F274" s="269" t="s">
        <v>2691</v>
      </c>
      <c r="G274" s="270" t="s">
        <v>380</v>
      </c>
      <c r="H274" s="271">
        <v>5.0000000000000001E-3</v>
      </c>
      <c r="I274" s="93">
        <v>0</v>
      </c>
      <c r="J274" s="93">
        <f>ROUND(I274*H274,2)</f>
        <v>0</v>
      </c>
      <c r="K274" s="92" t="s">
        <v>266</v>
      </c>
      <c r="L274" s="91"/>
      <c r="M274" s="306" t="s">
        <v>1</v>
      </c>
      <c r="N274" s="307" t="s">
        <v>46</v>
      </c>
      <c r="O274" s="308">
        <v>3.53</v>
      </c>
      <c r="P274" s="308">
        <f>O274*H274</f>
        <v>1.7649999999999999E-2</v>
      </c>
      <c r="Q274" s="308">
        <v>0</v>
      </c>
      <c r="R274" s="308">
        <f>Q274*H274</f>
        <v>0</v>
      </c>
      <c r="S274" s="308">
        <v>0</v>
      </c>
      <c r="T274" s="309">
        <f>S274*H274</f>
        <v>0</v>
      </c>
      <c r="U274" s="154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R274" s="240" t="s">
        <v>267</v>
      </c>
      <c r="AT274" s="240" t="s">
        <v>262</v>
      </c>
      <c r="AU274" s="240" t="s">
        <v>91</v>
      </c>
      <c r="AY274" s="145" t="s">
        <v>260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45" t="s">
        <v>88</v>
      </c>
      <c r="BK274" s="241">
        <f>ROUND(I274*H274,2)</f>
        <v>0</v>
      </c>
      <c r="BL274" s="145" t="s">
        <v>267</v>
      </c>
      <c r="BM274" s="240" t="s">
        <v>2692</v>
      </c>
    </row>
    <row r="275" spans="1:65" s="156" customFormat="1" ht="6.9" customHeight="1">
      <c r="A275" s="154"/>
      <c r="B275" s="188"/>
      <c r="C275" s="189"/>
      <c r="D275" s="189"/>
      <c r="E275" s="189"/>
      <c r="F275" s="189"/>
      <c r="G275" s="189"/>
      <c r="H275" s="189"/>
      <c r="I275" s="189"/>
      <c r="J275" s="189"/>
      <c r="K275" s="189"/>
      <c r="L275" s="91"/>
      <c r="M275" s="154"/>
      <c r="O275" s="154"/>
      <c r="P275" s="154"/>
      <c r="Q275" s="154"/>
      <c r="R275" s="154"/>
      <c r="S275" s="154"/>
      <c r="T275" s="154"/>
      <c r="U275" s="15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</row>
  </sheetData>
  <sheetProtection password="C7E4" sheet="1" objects="1" scenarios="1"/>
  <autoFilter ref="C121:K274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2"/>
  <sheetViews>
    <sheetView showGridLines="0" topLeftCell="A290" workbookViewId="0">
      <selection activeCell="I312" sqref="I312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161</v>
      </c>
      <c r="AZ2" s="302" t="s">
        <v>2693</v>
      </c>
      <c r="BA2" s="302" t="s">
        <v>1</v>
      </c>
      <c r="BB2" s="302" t="s">
        <v>1</v>
      </c>
      <c r="BC2" s="302" t="s">
        <v>2694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2695</v>
      </c>
      <c r="BA3" s="302" t="s">
        <v>1</v>
      </c>
      <c r="BB3" s="302" t="s">
        <v>1</v>
      </c>
      <c r="BC3" s="302" t="s">
        <v>2696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2697</v>
      </c>
      <c r="BA4" s="302" t="s">
        <v>1</v>
      </c>
      <c r="BB4" s="302" t="s">
        <v>1</v>
      </c>
      <c r="BC4" s="302" t="s">
        <v>2698</v>
      </c>
      <c r="BD4" s="302" t="s">
        <v>91</v>
      </c>
    </row>
    <row r="5" spans="1:56" ht="6.9" customHeight="1">
      <c r="B5" s="148"/>
      <c r="L5" s="148"/>
      <c r="AZ5" s="302" t="s">
        <v>2699</v>
      </c>
      <c r="BA5" s="302" t="s">
        <v>1</v>
      </c>
      <c r="BB5" s="302" t="s">
        <v>1</v>
      </c>
      <c r="BC5" s="302" t="s">
        <v>2700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2701</v>
      </c>
      <c r="BA6" s="302" t="s">
        <v>1</v>
      </c>
      <c r="BB6" s="302" t="s">
        <v>1</v>
      </c>
      <c r="BC6" s="302" t="s">
        <v>2702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2703</v>
      </c>
      <c r="BA7" s="302" t="s">
        <v>1</v>
      </c>
      <c r="BB7" s="302" t="s">
        <v>1</v>
      </c>
      <c r="BC7" s="302" t="s">
        <v>2704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2705</v>
      </c>
      <c r="BA8" s="302" t="s">
        <v>1</v>
      </c>
      <c r="BB8" s="302" t="s">
        <v>1</v>
      </c>
      <c r="BC8" s="302" t="s">
        <v>2702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2227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2706</v>
      </c>
      <c r="BA9" s="302" t="s">
        <v>1</v>
      </c>
      <c r="BB9" s="302" t="s">
        <v>1</v>
      </c>
      <c r="BC9" s="302" t="s">
        <v>2707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30" customHeight="1">
      <c r="A11" s="154"/>
      <c r="B11" s="91"/>
      <c r="C11" s="154"/>
      <c r="D11" s="154"/>
      <c r="E11" s="157" t="s">
        <v>2708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2229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ROUND((SUM(BE122:BE311)),  2)</f>
        <v>0</v>
      </c>
      <c r="G35" s="154"/>
      <c r="H35" s="154"/>
      <c r="I35" s="173">
        <v>0.21</v>
      </c>
      <c r="J35" s="172">
        <f>ROUND(((SUM(BE122:BE311))*I35),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ROUND((SUM(BF122:BF311)),  2)</f>
        <v>0</v>
      </c>
      <c r="G36" s="154"/>
      <c r="H36" s="154"/>
      <c r="I36" s="173">
        <v>0.15</v>
      </c>
      <c r="J36" s="172">
        <f>ROUND(((SUM(BF122:BF311))*I36),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ROUND((SUM(BG122:BG311)),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ROUND((SUM(BH122:BH311)),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ROUND((SUM(BI122:BI311)),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2227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30" customHeight="1">
      <c r="A88" s="154"/>
      <c r="B88" s="91"/>
      <c r="C88" s="154"/>
      <c r="D88" s="154"/>
      <c r="E88" s="157" t="str">
        <f>E11</f>
        <v>SO 04.3 - B- OBNOVA TRÁVNÍKU PO STAV.ČINNOSTI - POLOSTÍN AŽ STÍN, POBYTOVÝ - založ., rozv.péče (do předání)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2709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2710</v>
      </c>
      <c r="E100" s="204"/>
      <c r="F100" s="204"/>
      <c r="G100" s="204"/>
      <c r="H100" s="204"/>
      <c r="I100" s="204"/>
      <c r="J100" s="205">
        <f>J284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2227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30" customHeight="1">
      <c r="A114" s="154"/>
      <c r="B114" s="91"/>
      <c r="C114" s="154"/>
      <c r="D114" s="154"/>
      <c r="E114" s="157" t="str">
        <f>E11</f>
        <v>SO 04.3 - B- OBNOVA TRÁVNÍKU PO STAV.ČINNOSTI - POLOSTÍN AŽ STÍN, POBYTOVÝ - založ., rozv.péče (do předání)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281.31444499999998</v>
      </c>
      <c r="Q122" s="167"/>
      <c r="R122" s="220">
        <f>R123</f>
        <v>1.6688280000000002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P124+P284</f>
        <v>281.31444499999998</v>
      </c>
      <c r="Q123" s="229"/>
      <c r="R123" s="230">
        <f>R124+R284</f>
        <v>1.6688280000000002</v>
      </c>
      <c r="S123" s="229"/>
      <c r="T123" s="231">
        <f>T124+T284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BK124+BK284</f>
        <v>0</v>
      </c>
    </row>
    <row r="124" spans="1:65" s="223" customFormat="1" ht="22.95" customHeight="1">
      <c r="B124" s="224"/>
      <c r="D124" s="225" t="s">
        <v>80</v>
      </c>
      <c r="E124" s="234" t="s">
        <v>2711</v>
      </c>
      <c r="F124" s="234" t="s">
        <v>2712</v>
      </c>
      <c r="J124" s="235">
        <f>BK124</f>
        <v>0</v>
      </c>
      <c r="L124" s="224"/>
      <c r="M124" s="228"/>
      <c r="N124" s="229"/>
      <c r="O124" s="229"/>
      <c r="P124" s="230">
        <f>SUM(P125:P283)</f>
        <v>195.10620900000001</v>
      </c>
      <c r="Q124" s="229"/>
      <c r="R124" s="230">
        <f>SUM(R125:R283)</f>
        <v>1.6646880000000002</v>
      </c>
      <c r="S124" s="229"/>
      <c r="T124" s="231">
        <f>SUM(T125:T283)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SUM(BK125:BK283)</f>
        <v>0</v>
      </c>
    </row>
    <row r="125" spans="1:65" s="156" customFormat="1" ht="22.8">
      <c r="A125" s="154"/>
      <c r="B125" s="91"/>
      <c r="C125" s="267" t="s">
        <v>88</v>
      </c>
      <c r="D125" s="267" t="s">
        <v>262</v>
      </c>
      <c r="E125" s="268" t="s">
        <v>927</v>
      </c>
      <c r="F125" s="269" t="s">
        <v>928</v>
      </c>
      <c r="G125" s="270" t="s">
        <v>265</v>
      </c>
      <c r="H125" s="271">
        <v>241.2</v>
      </c>
      <c r="I125" s="93">
        <v>0</v>
      </c>
      <c r="J125" s="93">
        <f>ROUND(I125*H125,2)</f>
        <v>0</v>
      </c>
      <c r="K125" s="92" t="s">
        <v>292</v>
      </c>
      <c r="L125" s="91"/>
      <c r="M125" s="236" t="s">
        <v>1</v>
      </c>
      <c r="N125" s="237" t="s">
        <v>46</v>
      </c>
      <c r="O125" s="238">
        <v>3.7999999999999999E-2</v>
      </c>
      <c r="P125" s="238">
        <f>O125*H125</f>
        <v>9.1655999999999995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2549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271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2713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2237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2714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2239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2715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92" customFormat="1">
      <c r="B133" s="293"/>
      <c r="C133" s="298"/>
      <c r="D133" s="273" t="s">
        <v>269</v>
      </c>
      <c r="E133" s="299" t="s">
        <v>1</v>
      </c>
      <c r="F133" s="300" t="s">
        <v>276</v>
      </c>
      <c r="G133" s="298"/>
      <c r="H133" s="301">
        <v>0</v>
      </c>
      <c r="L133" s="293"/>
      <c r="M133" s="295"/>
      <c r="N133" s="296"/>
      <c r="O133" s="296"/>
      <c r="P133" s="296"/>
      <c r="Q133" s="296"/>
      <c r="R133" s="296"/>
      <c r="S133" s="296"/>
      <c r="T133" s="297"/>
      <c r="AT133" s="294" t="s">
        <v>269</v>
      </c>
      <c r="AU133" s="294" t="s">
        <v>91</v>
      </c>
      <c r="AV133" s="292" t="s">
        <v>277</v>
      </c>
      <c r="AW133" s="292" t="s">
        <v>34</v>
      </c>
      <c r="AX133" s="292" t="s">
        <v>81</v>
      </c>
      <c r="AY133" s="294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2716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2717</v>
      </c>
      <c r="G135" s="276"/>
      <c r="H135" s="279">
        <v>241.2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81</v>
      </c>
      <c r="AY135" s="250" t="s">
        <v>260</v>
      </c>
    </row>
    <row r="136" spans="1:65" s="258" customFormat="1">
      <c r="B136" s="259"/>
      <c r="C136" s="285"/>
      <c r="D136" s="273" t="s">
        <v>269</v>
      </c>
      <c r="E136" s="286" t="s">
        <v>2701</v>
      </c>
      <c r="F136" s="287" t="s">
        <v>279</v>
      </c>
      <c r="G136" s="285"/>
      <c r="H136" s="288">
        <v>241.2</v>
      </c>
      <c r="L136" s="259"/>
      <c r="M136" s="261"/>
      <c r="N136" s="262"/>
      <c r="O136" s="262"/>
      <c r="P136" s="262"/>
      <c r="Q136" s="262"/>
      <c r="R136" s="262"/>
      <c r="S136" s="262"/>
      <c r="T136" s="263"/>
      <c r="AT136" s="260" t="s">
        <v>269</v>
      </c>
      <c r="AU136" s="260" t="s">
        <v>91</v>
      </c>
      <c r="AV136" s="258" t="s">
        <v>267</v>
      </c>
      <c r="AW136" s="258" t="s">
        <v>34</v>
      </c>
      <c r="AX136" s="258" t="s">
        <v>88</v>
      </c>
      <c r="AY136" s="260" t="s">
        <v>260</v>
      </c>
    </row>
    <row r="137" spans="1:65" s="156" customFormat="1" ht="16.5" customHeight="1">
      <c r="A137" s="154"/>
      <c r="B137" s="91"/>
      <c r="C137" s="267" t="s">
        <v>91</v>
      </c>
      <c r="D137" s="267" t="s">
        <v>262</v>
      </c>
      <c r="E137" s="268" t="s">
        <v>358</v>
      </c>
      <c r="F137" s="269" t="s">
        <v>359</v>
      </c>
      <c r="G137" s="270" t="s">
        <v>308</v>
      </c>
      <c r="H137" s="271">
        <v>24.12</v>
      </c>
      <c r="I137" s="93">
        <v>0</v>
      </c>
      <c r="J137" s="93">
        <f>ROUND(I137*H137,2)</f>
        <v>0</v>
      </c>
      <c r="K137" s="92" t="s">
        <v>266</v>
      </c>
      <c r="L137" s="91"/>
      <c r="M137" s="236" t="s">
        <v>1</v>
      </c>
      <c r="N137" s="237" t="s">
        <v>46</v>
      </c>
      <c r="O137" s="238">
        <v>8.6999999999999994E-2</v>
      </c>
      <c r="P137" s="238">
        <f>O137*H137</f>
        <v>2.0984400000000001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267</v>
      </c>
      <c r="AT137" s="240" t="s">
        <v>262</v>
      </c>
      <c r="AU137" s="240" t="s">
        <v>91</v>
      </c>
      <c r="AY137" s="145" t="s">
        <v>260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45" t="s">
        <v>88</v>
      </c>
      <c r="BK137" s="241">
        <f>ROUND(I137*H137,2)</f>
        <v>0</v>
      </c>
      <c r="BL137" s="145" t="s">
        <v>267</v>
      </c>
      <c r="BM137" s="240" t="s">
        <v>2555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2718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2719</v>
      </c>
      <c r="G139" s="276"/>
      <c r="H139" s="279">
        <v>24.12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88</v>
      </c>
      <c r="AY139" s="250" t="s">
        <v>260</v>
      </c>
    </row>
    <row r="140" spans="1:65" s="156" customFormat="1" ht="22.8">
      <c r="A140" s="154"/>
      <c r="B140" s="91"/>
      <c r="C140" s="267" t="s">
        <v>277</v>
      </c>
      <c r="D140" s="267" t="s">
        <v>262</v>
      </c>
      <c r="E140" s="268" t="s">
        <v>378</v>
      </c>
      <c r="F140" s="269" t="s">
        <v>379</v>
      </c>
      <c r="G140" s="270" t="s">
        <v>380</v>
      </c>
      <c r="H140" s="271">
        <v>38.591999999999999</v>
      </c>
      <c r="I140" s="93">
        <v>0</v>
      </c>
      <c r="J140" s="93">
        <f>ROUND(I140*H140,2)</f>
        <v>0</v>
      </c>
      <c r="K140" s="92" t="s">
        <v>292</v>
      </c>
      <c r="L140" s="91"/>
      <c r="M140" s="236" t="s">
        <v>1</v>
      </c>
      <c r="N140" s="237" t="s">
        <v>46</v>
      </c>
      <c r="O140" s="238">
        <v>0</v>
      </c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R140" s="240" t="s">
        <v>267</v>
      </c>
      <c r="AT140" s="240" t="s">
        <v>262</v>
      </c>
      <c r="AU140" s="240" t="s">
        <v>91</v>
      </c>
      <c r="AY140" s="145" t="s">
        <v>260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45" t="s">
        <v>88</v>
      </c>
      <c r="BK140" s="241">
        <f>ROUND(I140*H140,2)</f>
        <v>0</v>
      </c>
      <c r="BL140" s="145" t="s">
        <v>267</v>
      </c>
      <c r="BM140" s="240" t="s">
        <v>2565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2566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2720</v>
      </c>
      <c r="G142" s="276"/>
      <c r="H142" s="279">
        <v>38.591999999999999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88</v>
      </c>
      <c r="AY142" s="250" t="s">
        <v>260</v>
      </c>
    </row>
    <row r="143" spans="1:65" s="156" customFormat="1" ht="16.5" customHeight="1">
      <c r="A143" s="154"/>
      <c r="B143" s="91"/>
      <c r="C143" s="267" t="s">
        <v>267</v>
      </c>
      <c r="D143" s="267" t="s">
        <v>262</v>
      </c>
      <c r="E143" s="268" t="s">
        <v>386</v>
      </c>
      <c r="F143" s="269" t="s">
        <v>387</v>
      </c>
      <c r="G143" s="270" t="s">
        <v>308</v>
      </c>
      <c r="H143" s="271">
        <v>24.12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8.9999999999999993E-3</v>
      </c>
      <c r="P143" s="238">
        <f>O143*H143</f>
        <v>0.21708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2575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2576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2719</v>
      </c>
      <c r="G145" s="276"/>
      <c r="H145" s="279">
        <v>24.12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81</v>
      </c>
      <c r="AY145" s="250" t="s">
        <v>260</v>
      </c>
    </row>
    <row r="146" spans="1:65" s="292" customFormat="1">
      <c r="B146" s="293"/>
      <c r="C146" s="298"/>
      <c r="D146" s="273" t="s">
        <v>269</v>
      </c>
      <c r="E146" s="299" t="s">
        <v>1</v>
      </c>
      <c r="F146" s="300" t="s">
        <v>2577</v>
      </c>
      <c r="G146" s="298"/>
      <c r="H146" s="301">
        <v>24.12</v>
      </c>
      <c r="L146" s="293"/>
      <c r="M146" s="295"/>
      <c r="N146" s="296"/>
      <c r="O146" s="296"/>
      <c r="P146" s="296"/>
      <c r="Q146" s="296"/>
      <c r="R146" s="296"/>
      <c r="S146" s="296"/>
      <c r="T146" s="297"/>
      <c r="AT146" s="294" t="s">
        <v>269</v>
      </c>
      <c r="AU146" s="294" t="s">
        <v>91</v>
      </c>
      <c r="AV146" s="292" t="s">
        <v>277</v>
      </c>
      <c r="AW146" s="292" t="s">
        <v>34</v>
      </c>
      <c r="AX146" s="292" t="s">
        <v>88</v>
      </c>
      <c r="AY146" s="294" t="s">
        <v>260</v>
      </c>
    </row>
    <row r="147" spans="1:65" s="156" customFormat="1" ht="21.75" customHeight="1">
      <c r="A147" s="154"/>
      <c r="B147" s="91"/>
      <c r="C147" s="267" t="s">
        <v>296</v>
      </c>
      <c r="D147" s="267" t="s">
        <v>262</v>
      </c>
      <c r="E147" s="268" t="s">
        <v>980</v>
      </c>
      <c r="F147" s="269" t="s">
        <v>981</v>
      </c>
      <c r="G147" s="270" t="s">
        <v>265</v>
      </c>
      <c r="H147" s="271">
        <v>643.20000000000005</v>
      </c>
      <c r="I147" s="93">
        <v>0</v>
      </c>
      <c r="J147" s="93">
        <f>ROUND(I147*H147,2)</f>
        <v>0</v>
      </c>
      <c r="K147" s="92" t="s">
        <v>266</v>
      </c>
      <c r="L147" s="91"/>
      <c r="M147" s="236" t="s">
        <v>1</v>
      </c>
      <c r="N147" s="237" t="s">
        <v>46</v>
      </c>
      <c r="O147" s="238">
        <v>1.2E-2</v>
      </c>
      <c r="P147" s="238">
        <f>O147*H147</f>
        <v>7.7184000000000008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15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R147" s="240" t="s">
        <v>267</v>
      </c>
      <c r="AT147" s="240" t="s">
        <v>262</v>
      </c>
      <c r="AU147" s="240" t="s">
        <v>91</v>
      </c>
      <c r="AY147" s="145" t="s">
        <v>260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45" t="s">
        <v>88</v>
      </c>
      <c r="BK147" s="241">
        <f>ROUND(I147*H147,2)</f>
        <v>0</v>
      </c>
      <c r="BL147" s="145" t="s">
        <v>267</v>
      </c>
      <c r="BM147" s="240" t="s">
        <v>2579</v>
      </c>
    </row>
    <row r="148" spans="1:65" s="242" customFormat="1">
      <c r="B148" s="243"/>
      <c r="C148" s="272"/>
      <c r="D148" s="273" t="s">
        <v>269</v>
      </c>
      <c r="E148" s="274" t="s">
        <v>1</v>
      </c>
      <c r="F148" s="275" t="s">
        <v>2721</v>
      </c>
      <c r="G148" s="272"/>
      <c r="H148" s="274" t="s">
        <v>1</v>
      </c>
      <c r="L148" s="243"/>
      <c r="M148" s="245"/>
      <c r="N148" s="246"/>
      <c r="O148" s="246"/>
      <c r="P148" s="246"/>
      <c r="Q148" s="246"/>
      <c r="R148" s="246"/>
      <c r="S148" s="246"/>
      <c r="T148" s="247"/>
      <c r="AT148" s="244" t="s">
        <v>269</v>
      </c>
      <c r="AU148" s="244" t="s">
        <v>91</v>
      </c>
      <c r="AV148" s="242" t="s">
        <v>88</v>
      </c>
      <c r="AW148" s="242" t="s">
        <v>34</v>
      </c>
      <c r="AX148" s="242" t="s">
        <v>81</v>
      </c>
      <c r="AY148" s="244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2722</v>
      </c>
      <c r="G149" s="276"/>
      <c r="H149" s="279">
        <v>402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92" customFormat="1">
      <c r="B150" s="293"/>
      <c r="C150" s="298"/>
      <c r="D150" s="273" t="s">
        <v>269</v>
      </c>
      <c r="E150" s="299" t="s">
        <v>2706</v>
      </c>
      <c r="F150" s="300" t="s">
        <v>312</v>
      </c>
      <c r="G150" s="298"/>
      <c r="H150" s="301">
        <v>402</v>
      </c>
      <c r="L150" s="293"/>
      <c r="M150" s="295"/>
      <c r="N150" s="296"/>
      <c r="O150" s="296"/>
      <c r="P150" s="296"/>
      <c r="Q150" s="296"/>
      <c r="R150" s="296"/>
      <c r="S150" s="296"/>
      <c r="T150" s="297"/>
      <c r="AT150" s="294" t="s">
        <v>269</v>
      </c>
      <c r="AU150" s="294" t="s">
        <v>91</v>
      </c>
      <c r="AV150" s="292" t="s">
        <v>277</v>
      </c>
      <c r="AW150" s="292" t="s">
        <v>34</v>
      </c>
      <c r="AX150" s="292" t="s">
        <v>81</v>
      </c>
      <c r="AY150" s="294" t="s">
        <v>260</v>
      </c>
    </row>
    <row r="151" spans="1:65" s="248" customFormat="1">
      <c r="B151" s="249"/>
      <c r="C151" s="276"/>
      <c r="D151" s="273" t="s">
        <v>269</v>
      </c>
      <c r="E151" s="277" t="s">
        <v>1</v>
      </c>
      <c r="F151" s="278" t="s">
        <v>2723</v>
      </c>
      <c r="G151" s="276"/>
      <c r="H151" s="279">
        <v>241.2</v>
      </c>
      <c r="L151" s="249"/>
      <c r="M151" s="251"/>
      <c r="N151" s="252"/>
      <c r="O151" s="252"/>
      <c r="P151" s="252"/>
      <c r="Q151" s="252"/>
      <c r="R151" s="252"/>
      <c r="S151" s="252"/>
      <c r="T151" s="253"/>
      <c r="AT151" s="250" t="s">
        <v>269</v>
      </c>
      <c r="AU151" s="250" t="s">
        <v>91</v>
      </c>
      <c r="AV151" s="248" t="s">
        <v>91</v>
      </c>
      <c r="AW151" s="248" t="s">
        <v>34</v>
      </c>
      <c r="AX151" s="248" t="s">
        <v>81</v>
      </c>
      <c r="AY151" s="250" t="s">
        <v>260</v>
      </c>
    </row>
    <row r="152" spans="1:65" s="292" customFormat="1">
      <c r="B152" s="293"/>
      <c r="C152" s="298"/>
      <c r="D152" s="273" t="s">
        <v>269</v>
      </c>
      <c r="E152" s="299" t="s">
        <v>2705</v>
      </c>
      <c r="F152" s="300" t="s">
        <v>312</v>
      </c>
      <c r="G152" s="298"/>
      <c r="H152" s="301">
        <v>241.2</v>
      </c>
      <c r="L152" s="293"/>
      <c r="M152" s="295"/>
      <c r="N152" s="296"/>
      <c r="O152" s="296"/>
      <c r="P152" s="296"/>
      <c r="Q152" s="296"/>
      <c r="R152" s="296"/>
      <c r="S152" s="296"/>
      <c r="T152" s="297"/>
      <c r="AT152" s="294" t="s">
        <v>269</v>
      </c>
      <c r="AU152" s="294" t="s">
        <v>91</v>
      </c>
      <c r="AV152" s="292" t="s">
        <v>277</v>
      </c>
      <c r="AW152" s="292" t="s">
        <v>34</v>
      </c>
      <c r="AX152" s="292" t="s">
        <v>81</v>
      </c>
      <c r="AY152" s="294" t="s">
        <v>260</v>
      </c>
    </row>
    <row r="153" spans="1:65" s="258" customFormat="1">
      <c r="B153" s="259"/>
      <c r="C153" s="285"/>
      <c r="D153" s="273" t="s">
        <v>269</v>
      </c>
      <c r="E153" s="286" t="s">
        <v>1</v>
      </c>
      <c r="F153" s="287" t="s">
        <v>279</v>
      </c>
      <c r="G153" s="285"/>
      <c r="H153" s="288">
        <v>643.20000000000005</v>
      </c>
      <c r="L153" s="259"/>
      <c r="M153" s="261"/>
      <c r="N153" s="262"/>
      <c r="O153" s="262"/>
      <c r="P153" s="262"/>
      <c r="Q153" s="262"/>
      <c r="R153" s="262"/>
      <c r="S153" s="262"/>
      <c r="T153" s="263"/>
      <c r="AT153" s="260" t="s">
        <v>269</v>
      </c>
      <c r="AU153" s="260" t="s">
        <v>91</v>
      </c>
      <c r="AV153" s="258" t="s">
        <v>267</v>
      </c>
      <c r="AW153" s="258" t="s">
        <v>34</v>
      </c>
      <c r="AX153" s="258" t="s">
        <v>88</v>
      </c>
      <c r="AY153" s="260" t="s">
        <v>260</v>
      </c>
    </row>
    <row r="154" spans="1:65" s="156" customFormat="1" ht="22.8">
      <c r="A154" s="154"/>
      <c r="B154" s="91"/>
      <c r="C154" s="310" t="s">
        <v>305</v>
      </c>
      <c r="D154" s="310" t="s">
        <v>633</v>
      </c>
      <c r="E154" s="311" t="s">
        <v>2583</v>
      </c>
      <c r="F154" s="312" t="s">
        <v>2584</v>
      </c>
      <c r="G154" s="313" t="s">
        <v>308</v>
      </c>
      <c r="H154" s="314">
        <v>66.25</v>
      </c>
      <c r="I154" s="95">
        <v>0</v>
      </c>
      <c r="J154" s="95">
        <f>ROUND(I154*H154,2)</f>
        <v>0</v>
      </c>
      <c r="K154" s="94" t="s">
        <v>292</v>
      </c>
      <c r="L154" s="303"/>
      <c r="M154" s="304" t="s">
        <v>1</v>
      </c>
      <c r="N154" s="305" t="s">
        <v>46</v>
      </c>
      <c r="O154" s="238">
        <v>0</v>
      </c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322</v>
      </c>
      <c r="AT154" s="240" t="s">
        <v>633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2585</v>
      </c>
    </row>
    <row r="155" spans="1:65" s="156" customFormat="1" ht="19.2">
      <c r="A155" s="154"/>
      <c r="B155" s="91"/>
      <c r="C155" s="280"/>
      <c r="D155" s="273" t="s">
        <v>430</v>
      </c>
      <c r="E155" s="280"/>
      <c r="F155" s="281" t="s">
        <v>2586</v>
      </c>
      <c r="G155" s="280"/>
      <c r="H155" s="280"/>
      <c r="I155" s="154"/>
      <c r="J155" s="154"/>
      <c r="K155" s="154"/>
      <c r="L155" s="91"/>
      <c r="M155" s="254"/>
      <c r="N155" s="255"/>
      <c r="O155" s="256"/>
      <c r="P155" s="256"/>
      <c r="Q155" s="256"/>
      <c r="R155" s="256"/>
      <c r="S155" s="256"/>
      <c r="T155" s="257"/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T155" s="145" t="s">
        <v>430</v>
      </c>
      <c r="AU155" s="145" t="s">
        <v>91</v>
      </c>
    </row>
    <row r="156" spans="1:65" s="242" customFormat="1">
      <c r="B156" s="243"/>
      <c r="C156" s="272"/>
      <c r="D156" s="273" t="s">
        <v>269</v>
      </c>
      <c r="E156" s="274" t="s">
        <v>1</v>
      </c>
      <c r="F156" s="275" t="s">
        <v>2724</v>
      </c>
      <c r="G156" s="272"/>
      <c r="H156" s="274" t="s">
        <v>1</v>
      </c>
      <c r="L156" s="243"/>
      <c r="M156" s="245"/>
      <c r="N156" s="246"/>
      <c r="O156" s="246"/>
      <c r="P156" s="246"/>
      <c r="Q156" s="246"/>
      <c r="R156" s="246"/>
      <c r="S156" s="246"/>
      <c r="T156" s="247"/>
      <c r="AT156" s="244" t="s">
        <v>269</v>
      </c>
      <c r="AU156" s="244" t="s">
        <v>91</v>
      </c>
      <c r="AV156" s="242" t="s">
        <v>88</v>
      </c>
      <c r="AW156" s="242" t="s">
        <v>34</v>
      </c>
      <c r="AX156" s="242" t="s">
        <v>81</v>
      </c>
      <c r="AY156" s="244" t="s">
        <v>260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958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92" customFormat="1">
      <c r="B158" s="293"/>
      <c r="C158" s="298"/>
      <c r="D158" s="273" t="s">
        <v>269</v>
      </c>
      <c r="E158" s="299" t="s">
        <v>1</v>
      </c>
      <c r="F158" s="300" t="s">
        <v>312</v>
      </c>
      <c r="G158" s="298"/>
      <c r="H158" s="301">
        <v>0</v>
      </c>
      <c r="L158" s="293"/>
      <c r="M158" s="295"/>
      <c r="N158" s="296"/>
      <c r="O158" s="296"/>
      <c r="P158" s="296"/>
      <c r="Q158" s="296"/>
      <c r="R158" s="296"/>
      <c r="S158" s="296"/>
      <c r="T158" s="297"/>
      <c r="AT158" s="294" t="s">
        <v>269</v>
      </c>
      <c r="AU158" s="294" t="s">
        <v>91</v>
      </c>
      <c r="AV158" s="292" t="s">
        <v>277</v>
      </c>
      <c r="AW158" s="292" t="s">
        <v>34</v>
      </c>
      <c r="AX158" s="292" t="s">
        <v>81</v>
      </c>
      <c r="AY158" s="294" t="s">
        <v>260</v>
      </c>
    </row>
    <row r="159" spans="1:65" s="242" customFormat="1">
      <c r="B159" s="243"/>
      <c r="C159" s="272"/>
      <c r="D159" s="273" t="s">
        <v>269</v>
      </c>
      <c r="E159" s="274" t="s">
        <v>1</v>
      </c>
      <c r="F159" s="275" t="s">
        <v>2725</v>
      </c>
      <c r="G159" s="272"/>
      <c r="H159" s="274" t="s">
        <v>1</v>
      </c>
      <c r="L159" s="243"/>
      <c r="M159" s="245"/>
      <c r="N159" s="246"/>
      <c r="O159" s="246"/>
      <c r="P159" s="246"/>
      <c r="Q159" s="246"/>
      <c r="R159" s="246"/>
      <c r="S159" s="246"/>
      <c r="T159" s="247"/>
      <c r="AT159" s="244" t="s">
        <v>269</v>
      </c>
      <c r="AU159" s="244" t="s">
        <v>91</v>
      </c>
      <c r="AV159" s="242" t="s">
        <v>88</v>
      </c>
      <c r="AW159" s="242" t="s">
        <v>34</v>
      </c>
      <c r="AX159" s="242" t="s">
        <v>81</v>
      </c>
      <c r="AY159" s="244" t="s">
        <v>260</v>
      </c>
    </row>
    <row r="160" spans="1:65" s="248" customFormat="1">
      <c r="B160" s="249"/>
      <c r="C160" s="276"/>
      <c r="D160" s="273" t="s">
        <v>269</v>
      </c>
      <c r="E160" s="277" t="s">
        <v>1</v>
      </c>
      <c r="F160" s="278" t="s">
        <v>2726</v>
      </c>
      <c r="G160" s="276"/>
      <c r="H160" s="279">
        <v>41.405999999999999</v>
      </c>
      <c r="L160" s="249"/>
      <c r="M160" s="251"/>
      <c r="N160" s="252"/>
      <c r="O160" s="252"/>
      <c r="P160" s="252"/>
      <c r="Q160" s="252"/>
      <c r="R160" s="252"/>
      <c r="S160" s="252"/>
      <c r="T160" s="253"/>
      <c r="AT160" s="250" t="s">
        <v>269</v>
      </c>
      <c r="AU160" s="250" t="s">
        <v>91</v>
      </c>
      <c r="AV160" s="248" t="s">
        <v>91</v>
      </c>
      <c r="AW160" s="248" t="s">
        <v>34</v>
      </c>
      <c r="AX160" s="248" t="s">
        <v>81</v>
      </c>
      <c r="AY160" s="250" t="s">
        <v>260</v>
      </c>
    </row>
    <row r="161" spans="1:65" s="242" customFormat="1">
      <c r="B161" s="243"/>
      <c r="C161" s="272"/>
      <c r="D161" s="273" t="s">
        <v>269</v>
      </c>
      <c r="E161" s="274" t="s">
        <v>1</v>
      </c>
      <c r="F161" s="275" t="s">
        <v>2590</v>
      </c>
      <c r="G161" s="272"/>
      <c r="H161" s="274" t="s">
        <v>1</v>
      </c>
      <c r="L161" s="243"/>
      <c r="M161" s="245"/>
      <c r="N161" s="246"/>
      <c r="O161" s="246"/>
      <c r="P161" s="246"/>
      <c r="Q161" s="246"/>
      <c r="R161" s="246"/>
      <c r="S161" s="246"/>
      <c r="T161" s="247"/>
      <c r="AT161" s="244" t="s">
        <v>269</v>
      </c>
      <c r="AU161" s="244" t="s">
        <v>91</v>
      </c>
      <c r="AV161" s="242" t="s">
        <v>88</v>
      </c>
      <c r="AW161" s="242" t="s">
        <v>34</v>
      </c>
      <c r="AX161" s="242" t="s">
        <v>81</v>
      </c>
      <c r="AY161" s="244" t="s">
        <v>260</v>
      </c>
    </row>
    <row r="162" spans="1:65" s="248" customFormat="1">
      <c r="B162" s="249"/>
      <c r="C162" s="276"/>
      <c r="D162" s="273" t="s">
        <v>269</v>
      </c>
      <c r="E162" s="277" t="s">
        <v>1</v>
      </c>
      <c r="F162" s="278" t="s">
        <v>2727</v>
      </c>
      <c r="G162" s="276"/>
      <c r="H162" s="279">
        <v>24.844000000000001</v>
      </c>
      <c r="L162" s="249"/>
      <c r="M162" s="251"/>
      <c r="N162" s="252"/>
      <c r="O162" s="252"/>
      <c r="P162" s="252"/>
      <c r="Q162" s="252"/>
      <c r="R162" s="252"/>
      <c r="S162" s="252"/>
      <c r="T162" s="253"/>
      <c r="AT162" s="250" t="s">
        <v>269</v>
      </c>
      <c r="AU162" s="250" t="s">
        <v>91</v>
      </c>
      <c r="AV162" s="248" t="s">
        <v>91</v>
      </c>
      <c r="AW162" s="248" t="s">
        <v>34</v>
      </c>
      <c r="AX162" s="248" t="s">
        <v>81</v>
      </c>
      <c r="AY162" s="250" t="s">
        <v>260</v>
      </c>
    </row>
    <row r="163" spans="1:65" s="258" customFormat="1">
      <c r="B163" s="259"/>
      <c r="C163" s="285"/>
      <c r="D163" s="273" t="s">
        <v>269</v>
      </c>
      <c r="E163" s="286" t="s">
        <v>2703</v>
      </c>
      <c r="F163" s="287" t="s">
        <v>279</v>
      </c>
      <c r="G163" s="285"/>
      <c r="H163" s="288">
        <v>66.25</v>
      </c>
      <c r="L163" s="259"/>
      <c r="M163" s="261"/>
      <c r="N163" s="262"/>
      <c r="O163" s="262"/>
      <c r="P163" s="262"/>
      <c r="Q163" s="262"/>
      <c r="R163" s="262"/>
      <c r="S163" s="262"/>
      <c r="T163" s="263"/>
      <c r="AT163" s="260" t="s">
        <v>269</v>
      </c>
      <c r="AU163" s="260" t="s">
        <v>91</v>
      </c>
      <c r="AV163" s="258" t="s">
        <v>267</v>
      </c>
      <c r="AW163" s="258" t="s">
        <v>34</v>
      </c>
      <c r="AX163" s="258" t="s">
        <v>88</v>
      </c>
      <c r="AY163" s="260" t="s">
        <v>260</v>
      </c>
    </row>
    <row r="164" spans="1:65" s="156" customFormat="1" ht="16.5" customHeight="1">
      <c r="A164" s="154"/>
      <c r="B164" s="91"/>
      <c r="C164" s="267" t="s">
        <v>313</v>
      </c>
      <c r="D164" s="267" t="s">
        <v>262</v>
      </c>
      <c r="E164" s="268" t="s">
        <v>2592</v>
      </c>
      <c r="F164" s="269" t="s">
        <v>2593</v>
      </c>
      <c r="G164" s="270" t="s">
        <v>308</v>
      </c>
      <c r="H164" s="271">
        <v>66.25</v>
      </c>
      <c r="I164" s="93">
        <v>0</v>
      </c>
      <c r="J164" s="93">
        <f>ROUND(I164*H164,2)</f>
        <v>0</v>
      </c>
      <c r="K164" s="92" t="s">
        <v>266</v>
      </c>
      <c r="L164" s="91"/>
      <c r="M164" s="236" t="s">
        <v>1</v>
      </c>
      <c r="N164" s="237" t="s">
        <v>46</v>
      </c>
      <c r="O164" s="238">
        <v>7.0000000000000007E-2</v>
      </c>
      <c r="P164" s="238">
        <f>O164*H164</f>
        <v>4.6375000000000002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267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267</v>
      </c>
      <c r="BM164" s="240" t="s">
        <v>2594</v>
      </c>
    </row>
    <row r="165" spans="1:65" s="242" customFormat="1">
      <c r="B165" s="243"/>
      <c r="C165" s="272"/>
      <c r="D165" s="273" t="s">
        <v>269</v>
      </c>
      <c r="E165" s="274" t="s">
        <v>1</v>
      </c>
      <c r="F165" s="275" t="s">
        <v>2595</v>
      </c>
      <c r="G165" s="272"/>
      <c r="H165" s="274" t="s">
        <v>1</v>
      </c>
      <c r="L165" s="243"/>
      <c r="M165" s="245"/>
      <c r="N165" s="246"/>
      <c r="O165" s="246"/>
      <c r="P165" s="246"/>
      <c r="Q165" s="246"/>
      <c r="R165" s="246"/>
      <c r="S165" s="246"/>
      <c r="T165" s="247"/>
      <c r="AT165" s="244" t="s">
        <v>269</v>
      </c>
      <c r="AU165" s="244" t="s">
        <v>91</v>
      </c>
      <c r="AV165" s="242" t="s">
        <v>88</v>
      </c>
      <c r="AW165" s="242" t="s">
        <v>34</v>
      </c>
      <c r="AX165" s="242" t="s">
        <v>81</v>
      </c>
      <c r="AY165" s="244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2703</v>
      </c>
      <c r="G166" s="276"/>
      <c r="H166" s="279">
        <v>66.25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88</v>
      </c>
      <c r="AY166" s="250" t="s">
        <v>260</v>
      </c>
    </row>
    <row r="167" spans="1:65" s="156" customFormat="1" ht="16.5" customHeight="1">
      <c r="A167" s="154"/>
      <c r="B167" s="91"/>
      <c r="C167" s="267" t="s">
        <v>322</v>
      </c>
      <c r="D167" s="267" t="s">
        <v>262</v>
      </c>
      <c r="E167" s="268" t="s">
        <v>1071</v>
      </c>
      <c r="F167" s="269" t="s">
        <v>1072</v>
      </c>
      <c r="G167" s="270" t="s">
        <v>308</v>
      </c>
      <c r="H167" s="271">
        <v>66.25</v>
      </c>
      <c r="I167" s="93">
        <v>0</v>
      </c>
      <c r="J167" s="93">
        <f>ROUND(I167*H167,2)</f>
        <v>0</v>
      </c>
      <c r="K167" s="92" t="s">
        <v>266</v>
      </c>
      <c r="L167" s="91"/>
      <c r="M167" s="236" t="s">
        <v>1</v>
      </c>
      <c r="N167" s="237" t="s">
        <v>46</v>
      </c>
      <c r="O167" s="238">
        <v>0.19700000000000001</v>
      </c>
      <c r="P167" s="238">
        <f>O167*H167</f>
        <v>13.051250000000001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267</v>
      </c>
      <c r="AT167" s="240" t="s">
        <v>262</v>
      </c>
      <c r="AU167" s="240" t="s">
        <v>91</v>
      </c>
      <c r="AY167" s="145" t="s">
        <v>260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45" t="s">
        <v>88</v>
      </c>
      <c r="BK167" s="241">
        <f>ROUND(I167*H167,2)</f>
        <v>0</v>
      </c>
      <c r="BL167" s="145" t="s">
        <v>267</v>
      </c>
      <c r="BM167" s="240" t="s">
        <v>2596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2595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2703</v>
      </c>
      <c r="G169" s="276"/>
      <c r="H169" s="279">
        <v>66.25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88</v>
      </c>
      <c r="AY169" s="250" t="s">
        <v>260</v>
      </c>
    </row>
    <row r="170" spans="1:65" s="156" customFormat="1" ht="21.75" customHeight="1">
      <c r="A170" s="154"/>
      <c r="B170" s="91"/>
      <c r="C170" s="267" t="s">
        <v>334</v>
      </c>
      <c r="D170" s="267" t="s">
        <v>262</v>
      </c>
      <c r="E170" s="268" t="s">
        <v>2728</v>
      </c>
      <c r="F170" s="269" t="s">
        <v>2729</v>
      </c>
      <c r="G170" s="270" t="s">
        <v>265</v>
      </c>
      <c r="H170" s="271">
        <v>160.80000000000001</v>
      </c>
      <c r="I170" s="93">
        <v>0</v>
      </c>
      <c r="J170" s="93">
        <f>ROUND(I170*H170,2)</f>
        <v>0</v>
      </c>
      <c r="K170" s="92" t="s">
        <v>266</v>
      </c>
      <c r="L170" s="91"/>
      <c r="M170" s="236" t="s">
        <v>1</v>
      </c>
      <c r="N170" s="237" t="s">
        <v>46</v>
      </c>
      <c r="O170" s="238">
        <v>2.4E-2</v>
      </c>
      <c r="P170" s="238">
        <f>O170*H170</f>
        <v>3.8592000000000004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267</v>
      </c>
      <c r="AT170" s="240" t="s">
        <v>262</v>
      </c>
      <c r="AU170" s="240" t="s">
        <v>91</v>
      </c>
      <c r="AY170" s="145" t="s">
        <v>260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45" t="s">
        <v>88</v>
      </c>
      <c r="BK170" s="241">
        <f>ROUND(I170*H170,2)</f>
        <v>0</v>
      </c>
      <c r="BL170" s="145" t="s">
        <v>267</v>
      </c>
      <c r="BM170" s="240" t="s">
        <v>2730</v>
      </c>
    </row>
    <row r="171" spans="1:65" s="242" customFormat="1">
      <c r="B171" s="243"/>
      <c r="C171" s="272"/>
      <c r="D171" s="273" t="s">
        <v>269</v>
      </c>
      <c r="E171" s="274" t="s">
        <v>1</v>
      </c>
      <c r="F171" s="275" t="s">
        <v>2731</v>
      </c>
      <c r="G171" s="272"/>
      <c r="H171" s="274" t="s">
        <v>1</v>
      </c>
      <c r="L171" s="243"/>
      <c r="M171" s="245"/>
      <c r="N171" s="246"/>
      <c r="O171" s="246"/>
      <c r="P171" s="246"/>
      <c r="Q171" s="246"/>
      <c r="R171" s="246"/>
      <c r="S171" s="246"/>
      <c r="T171" s="247"/>
      <c r="AT171" s="244" t="s">
        <v>269</v>
      </c>
      <c r="AU171" s="244" t="s">
        <v>91</v>
      </c>
      <c r="AV171" s="242" t="s">
        <v>88</v>
      </c>
      <c r="AW171" s="242" t="s">
        <v>34</v>
      </c>
      <c r="AX171" s="242" t="s">
        <v>81</v>
      </c>
      <c r="AY171" s="244" t="s">
        <v>260</v>
      </c>
    </row>
    <row r="172" spans="1:65" s="242" customFormat="1" ht="20.399999999999999">
      <c r="B172" s="243"/>
      <c r="C172" s="272"/>
      <c r="D172" s="273" t="s">
        <v>269</v>
      </c>
      <c r="E172" s="274" t="s">
        <v>1</v>
      </c>
      <c r="F172" s="275" t="s">
        <v>2732</v>
      </c>
      <c r="G172" s="272"/>
      <c r="H172" s="274" t="s">
        <v>1</v>
      </c>
      <c r="L172" s="243"/>
      <c r="M172" s="245"/>
      <c r="N172" s="246"/>
      <c r="O172" s="246"/>
      <c r="P172" s="246"/>
      <c r="Q172" s="246"/>
      <c r="R172" s="246"/>
      <c r="S172" s="246"/>
      <c r="T172" s="247"/>
      <c r="AT172" s="244" t="s">
        <v>269</v>
      </c>
      <c r="AU172" s="244" t="s">
        <v>91</v>
      </c>
      <c r="AV172" s="242" t="s">
        <v>88</v>
      </c>
      <c r="AW172" s="242" t="s">
        <v>34</v>
      </c>
      <c r="AX172" s="242" t="s">
        <v>81</v>
      </c>
      <c r="AY172" s="244" t="s">
        <v>260</v>
      </c>
    </row>
    <row r="173" spans="1:65" s="248" customFormat="1">
      <c r="B173" s="249"/>
      <c r="C173" s="276"/>
      <c r="D173" s="273" t="s">
        <v>269</v>
      </c>
      <c r="E173" s="277" t="s">
        <v>1</v>
      </c>
      <c r="F173" s="278" t="s">
        <v>2733</v>
      </c>
      <c r="G173" s="276"/>
      <c r="H173" s="279">
        <v>160.80000000000001</v>
      </c>
      <c r="L173" s="249"/>
      <c r="M173" s="251"/>
      <c r="N173" s="252"/>
      <c r="O173" s="252"/>
      <c r="P173" s="252"/>
      <c r="Q173" s="252"/>
      <c r="R173" s="252"/>
      <c r="S173" s="252"/>
      <c r="T173" s="253"/>
      <c r="AT173" s="250" t="s">
        <v>269</v>
      </c>
      <c r="AU173" s="250" t="s">
        <v>91</v>
      </c>
      <c r="AV173" s="248" t="s">
        <v>91</v>
      </c>
      <c r="AW173" s="248" t="s">
        <v>34</v>
      </c>
      <c r="AX173" s="248" t="s">
        <v>81</v>
      </c>
      <c r="AY173" s="250" t="s">
        <v>260</v>
      </c>
    </row>
    <row r="174" spans="1:65" s="292" customFormat="1">
      <c r="B174" s="293"/>
      <c r="C174" s="298"/>
      <c r="D174" s="273" t="s">
        <v>269</v>
      </c>
      <c r="E174" s="299" t="s">
        <v>2695</v>
      </c>
      <c r="F174" s="300" t="s">
        <v>2734</v>
      </c>
      <c r="G174" s="298"/>
      <c r="H174" s="301">
        <v>160.80000000000001</v>
      </c>
      <c r="L174" s="293"/>
      <c r="M174" s="295"/>
      <c r="N174" s="296"/>
      <c r="O174" s="296"/>
      <c r="P174" s="296"/>
      <c r="Q174" s="296"/>
      <c r="R174" s="296"/>
      <c r="S174" s="296"/>
      <c r="T174" s="297"/>
      <c r="AT174" s="294" t="s">
        <v>269</v>
      </c>
      <c r="AU174" s="294" t="s">
        <v>91</v>
      </c>
      <c r="AV174" s="292" t="s">
        <v>277</v>
      </c>
      <c r="AW174" s="292" t="s">
        <v>34</v>
      </c>
      <c r="AX174" s="292" t="s">
        <v>88</v>
      </c>
      <c r="AY174" s="294" t="s">
        <v>260</v>
      </c>
    </row>
    <row r="175" spans="1:65" s="156" customFormat="1" ht="22.8">
      <c r="A175" s="154"/>
      <c r="B175" s="91"/>
      <c r="C175" s="310" t="s">
        <v>349</v>
      </c>
      <c r="D175" s="310" t="s">
        <v>633</v>
      </c>
      <c r="E175" s="311" t="s">
        <v>2735</v>
      </c>
      <c r="F175" s="312" t="s">
        <v>2736</v>
      </c>
      <c r="G175" s="313" t="s">
        <v>2427</v>
      </c>
      <c r="H175" s="314">
        <v>4.9690000000000003</v>
      </c>
      <c r="I175" s="95">
        <v>0</v>
      </c>
      <c r="J175" s="95">
        <f>ROUND(I175*H175,2)</f>
        <v>0</v>
      </c>
      <c r="K175" s="94" t="s">
        <v>292</v>
      </c>
      <c r="L175" s="303"/>
      <c r="M175" s="304" t="s">
        <v>1</v>
      </c>
      <c r="N175" s="305" t="s">
        <v>46</v>
      </c>
      <c r="O175" s="238">
        <v>0</v>
      </c>
      <c r="P175" s="238">
        <f>O175*H175</f>
        <v>0</v>
      </c>
      <c r="Q175" s="238">
        <v>1E-3</v>
      </c>
      <c r="R175" s="238">
        <f>Q175*H175</f>
        <v>4.9690000000000003E-3</v>
      </c>
      <c r="S175" s="238">
        <v>0</v>
      </c>
      <c r="T175" s="239">
        <f>S175*H175</f>
        <v>0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R175" s="240" t="s">
        <v>322</v>
      </c>
      <c r="AT175" s="240" t="s">
        <v>633</v>
      </c>
      <c r="AU175" s="240" t="s">
        <v>91</v>
      </c>
      <c r="AY175" s="145" t="s">
        <v>260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45" t="s">
        <v>88</v>
      </c>
      <c r="BK175" s="241">
        <f>ROUND(I175*H175,2)</f>
        <v>0</v>
      </c>
      <c r="BL175" s="145" t="s">
        <v>267</v>
      </c>
      <c r="BM175" s="240" t="s">
        <v>2737</v>
      </c>
    </row>
    <row r="176" spans="1:65" s="242" customFormat="1">
      <c r="B176" s="243"/>
      <c r="C176" s="272"/>
      <c r="D176" s="273" t="s">
        <v>269</v>
      </c>
      <c r="E176" s="274" t="s">
        <v>1</v>
      </c>
      <c r="F176" s="275" t="s">
        <v>2738</v>
      </c>
      <c r="G176" s="272"/>
      <c r="H176" s="274" t="s">
        <v>1</v>
      </c>
      <c r="L176" s="243"/>
      <c r="M176" s="245"/>
      <c r="N176" s="246"/>
      <c r="O176" s="246"/>
      <c r="P176" s="246"/>
      <c r="Q176" s="246"/>
      <c r="R176" s="246"/>
      <c r="S176" s="246"/>
      <c r="T176" s="247"/>
      <c r="AT176" s="244" t="s">
        <v>269</v>
      </c>
      <c r="AU176" s="244" t="s">
        <v>91</v>
      </c>
      <c r="AV176" s="242" t="s">
        <v>88</v>
      </c>
      <c r="AW176" s="242" t="s">
        <v>34</v>
      </c>
      <c r="AX176" s="242" t="s">
        <v>81</v>
      </c>
      <c r="AY176" s="244" t="s">
        <v>260</v>
      </c>
    </row>
    <row r="177" spans="1:65" s="292" customFormat="1">
      <c r="B177" s="293"/>
      <c r="C177" s="298"/>
      <c r="D177" s="273" t="s">
        <v>269</v>
      </c>
      <c r="E177" s="299" t="s">
        <v>1</v>
      </c>
      <c r="F177" s="300" t="s">
        <v>312</v>
      </c>
      <c r="G177" s="298"/>
      <c r="H177" s="301">
        <v>0</v>
      </c>
      <c r="L177" s="293"/>
      <c r="M177" s="295"/>
      <c r="N177" s="296"/>
      <c r="O177" s="296"/>
      <c r="P177" s="296"/>
      <c r="Q177" s="296"/>
      <c r="R177" s="296"/>
      <c r="S177" s="296"/>
      <c r="T177" s="297"/>
      <c r="AT177" s="294" t="s">
        <v>269</v>
      </c>
      <c r="AU177" s="294" t="s">
        <v>91</v>
      </c>
      <c r="AV177" s="292" t="s">
        <v>277</v>
      </c>
      <c r="AW177" s="292" t="s">
        <v>34</v>
      </c>
      <c r="AX177" s="292" t="s">
        <v>81</v>
      </c>
      <c r="AY177" s="294" t="s">
        <v>260</v>
      </c>
    </row>
    <row r="178" spans="1:65" s="242" customFormat="1">
      <c r="B178" s="243"/>
      <c r="C178" s="272"/>
      <c r="D178" s="273" t="s">
        <v>269</v>
      </c>
      <c r="E178" s="274" t="s">
        <v>1</v>
      </c>
      <c r="F178" s="275" t="s">
        <v>2739</v>
      </c>
      <c r="G178" s="272"/>
      <c r="H178" s="274" t="s">
        <v>1</v>
      </c>
      <c r="L178" s="243"/>
      <c r="M178" s="245"/>
      <c r="N178" s="246"/>
      <c r="O178" s="246"/>
      <c r="P178" s="246"/>
      <c r="Q178" s="246"/>
      <c r="R178" s="246"/>
      <c r="S178" s="246"/>
      <c r="T178" s="247"/>
      <c r="AT178" s="244" t="s">
        <v>269</v>
      </c>
      <c r="AU178" s="244" t="s">
        <v>91</v>
      </c>
      <c r="AV178" s="242" t="s">
        <v>88</v>
      </c>
      <c r="AW178" s="242" t="s">
        <v>34</v>
      </c>
      <c r="AX178" s="242" t="s">
        <v>81</v>
      </c>
      <c r="AY178" s="244" t="s">
        <v>260</v>
      </c>
    </row>
    <row r="179" spans="1:65" s="242" customFormat="1">
      <c r="B179" s="243"/>
      <c r="C179" s="272"/>
      <c r="D179" s="273" t="s">
        <v>269</v>
      </c>
      <c r="E179" s="274" t="s">
        <v>1</v>
      </c>
      <c r="F179" s="275" t="s">
        <v>2740</v>
      </c>
      <c r="G179" s="272"/>
      <c r="H179" s="274" t="s">
        <v>1</v>
      </c>
      <c r="L179" s="243"/>
      <c r="M179" s="245"/>
      <c r="N179" s="246"/>
      <c r="O179" s="246"/>
      <c r="P179" s="246"/>
      <c r="Q179" s="246"/>
      <c r="R179" s="246"/>
      <c r="S179" s="246"/>
      <c r="T179" s="247"/>
      <c r="AT179" s="244" t="s">
        <v>269</v>
      </c>
      <c r="AU179" s="244" t="s">
        <v>91</v>
      </c>
      <c r="AV179" s="242" t="s">
        <v>88</v>
      </c>
      <c r="AW179" s="242" t="s">
        <v>34</v>
      </c>
      <c r="AX179" s="242" t="s">
        <v>81</v>
      </c>
      <c r="AY179" s="244" t="s">
        <v>260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2741</v>
      </c>
      <c r="G180" s="276"/>
      <c r="H180" s="279">
        <v>4.9690000000000003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81</v>
      </c>
      <c r="AY180" s="250" t="s">
        <v>260</v>
      </c>
    </row>
    <row r="181" spans="1:65" s="258" customFormat="1">
      <c r="B181" s="259"/>
      <c r="C181" s="285"/>
      <c r="D181" s="273" t="s">
        <v>269</v>
      </c>
      <c r="E181" s="286" t="s">
        <v>1</v>
      </c>
      <c r="F181" s="287" t="s">
        <v>279</v>
      </c>
      <c r="G181" s="285"/>
      <c r="H181" s="288">
        <v>4.9690000000000003</v>
      </c>
      <c r="L181" s="259"/>
      <c r="M181" s="261"/>
      <c r="N181" s="262"/>
      <c r="O181" s="262"/>
      <c r="P181" s="262"/>
      <c r="Q181" s="262"/>
      <c r="R181" s="262"/>
      <c r="S181" s="262"/>
      <c r="T181" s="263"/>
      <c r="AT181" s="260" t="s">
        <v>269</v>
      </c>
      <c r="AU181" s="260" t="s">
        <v>91</v>
      </c>
      <c r="AV181" s="258" t="s">
        <v>267</v>
      </c>
      <c r="AW181" s="258" t="s">
        <v>34</v>
      </c>
      <c r="AX181" s="258" t="s">
        <v>88</v>
      </c>
      <c r="AY181" s="260" t="s">
        <v>260</v>
      </c>
    </row>
    <row r="182" spans="1:65" s="156" customFormat="1" ht="16.5" customHeight="1">
      <c r="A182" s="154"/>
      <c r="B182" s="91"/>
      <c r="C182" s="267" t="s">
        <v>357</v>
      </c>
      <c r="D182" s="267" t="s">
        <v>262</v>
      </c>
      <c r="E182" s="268" t="s">
        <v>2742</v>
      </c>
      <c r="F182" s="269" t="s">
        <v>2743</v>
      </c>
      <c r="G182" s="270" t="s">
        <v>265</v>
      </c>
      <c r="H182" s="271">
        <v>160.80000000000001</v>
      </c>
      <c r="I182" s="93">
        <v>0</v>
      </c>
      <c r="J182" s="93">
        <f>ROUND(I182*H182,2)</f>
        <v>0</v>
      </c>
      <c r="K182" s="92" t="s">
        <v>266</v>
      </c>
      <c r="L182" s="91"/>
      <c r="M182" s="236" t="s">
        <v>1</v>
      </c>
      <c r="N182" s="237" t="s">
        <v>46</v>
      </c>
      <c r="O182" s="238">
        <v>8.0000000000000002E-3</v>
      </c>
      <c r="P182" s="238">
        <f>O182*H182</f>
        <v>1.2864000000000002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R182" s="240" t="s">
        <v>267</v>
      </c>
      <c r="AT182" s="240" t="s">
        <v>262</v>
      </c>
      <c r="AU182" s="240" t="s">
        <v>91</v>
      </c>
      <c r="AY182" s="145" t="s">
        <v>260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45" t="s">
        <v>88</v>
      </c>
      <c r="BK182" s="241">
        <f>ROUND(I182*H182,2)</f>
        <v>0</v>
      </c>
      <c r="BL182" s="145" t="s">
        <v>267</v>
      </c>
      <c r="BM182" s="240" t="s">
        <v>2744</v>
      </c>
    </row>
    <row r="183" spans="1:65" s="242" customFormat="1">
      <c r="B183" s="243"/>
      <c r="C183" s="272"/>
      <c r="D183" s="273" t="s">
        <v>269</v>
      </c>
      <c r="E183" s="274" t="s">
        <v>1</v>
      </c>
      <c r="F183" s="275" t="s">
        <v>2745</v>
      </c>
      <c r="G183" s="272"/>
      <c r="H183" s="274" t="s">
        <v>1</v>
      </c>
      <c r="L183" s="243"/>
      <c r="M183" s="245"/>
      <c r="N183" s="246"/>
      <c r="O183" s="246"/>
      <c r="P183" s="246"/>
      <c r="Q183" s="246"/>
      <c r="R183" s="246"/>
      <c r="S183" s="246"/>
      <c r="T183" s="247"/>
      <c r="AT183" s="244" t="s">
        <v>269</v>
      </c>
      <c r="AU183" s="244" t="s">
        <v>91</v>
      </c>
      <c r="AV183" s="242" t="s">
        <v>88</v>
      </c>
      <c r="AW183" s="242" t="s">
        <v>34</v>
      </c>
      <c r="AX183" s="242" t="s">
        <v>81</v>
      </c>
      <c r="AY183" s="244" t="s">
        <v>260</v>
      </c>
    </row>
    <row r="184" spans="1:65" s="248" customFormat="1">
      <c r="B184" s="249"/>
      <c r="C184" s="276"/>
      <c r="D184" s="273" t="s">
        <v>269</v>
      </c>
      <c r="E184" s="277" t="s">
        <v>1</v>
      </c>
      <c r="F184" s="278" t="s">
        <v>2695</v>
      </c>
      <c r="G184" s="276"/>
      <c r="H184" s="279">
        <v>160.80000000000001</v>
      </c>
      <c r="L184" s="249"/>
      <c r="M184" s="251"/>
      <c r="N184" s="252"/>
      <c r="O184" s="252"/>
      <c r="P184" s="252"/>
      <c r="Q184" s="252"/>
      <c r="R184" s="252"/>
      <c r="S184" s="252"/>
      <c r="T184" s="253"/>
      <c r="AT184" s="250" t="s">
        <v>269</v>
      </c>
      <c r="AU184" s="250" t="s">
        <v>91</v>
      </c>
      <c r="AV184" s="248" t="s">
        <v>91</v>
      </c>
      <c r="AW184" s="248" t="s">
        <v>34</v>
      </c>
      <c r="AX184" s="248" t="s">
        <v>88</v>
      </c>
      <c r="AY184" s="250" t="s">
        <v>260</v>
      </c>
    </row>
    <row r="185" spans="1:65" s="156" customFormat="1" ht="21.75" customHeight="1">
      <c r="A185" s="154"/>
      <c r="B185" s="91"/>
      <c r="C185" s="267" t="s">
        <v>365</v>
      </c>
      <c r="D185" s="267" t="s">
        <v>262</v>
      </c>
      <c r="E185" s="268" t="s">
        <v>2746</v>
      </c>
      <c r="F185" s="269" t="s">
        <v>2747</v>
      </c>
      <c r="G185" s="270" t="s">
        <v>265</v>
      </c>
      <c r="H185" s="271">
        <v>160.80000000000001</v>
      </c>
      <c r="I185" s="93">
        <v>0</v>
      </c>
      <c r="J185" s="93">
        <f>ROUND(I185*H185,2)</f>
        <v>0</v>
      </c>
      <c r="K185" s="92" t="s">
        <v>266</v>
      </c>
      <c r="L185" s="91"/>
      <c r="M185" s="236" t="s">
        <v>1</v>
      </c>
      <c r="N185" s="237" t="s">
        <v>46</v>
      </c>
      <c r="O185" s="238">
        <v>0.01</v>
      </c>
      <c r="P185" s="238">
        <f>O185*H185</f>
        <v>1.6080000000000001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267</v>
      </c>
      <c r="AT185" s="240" t="s">
        <v>262</v>
      </c>
      <c r="AU185" s="240" t="s">
        <v>91</v>
      </c>
      <c r="AY185" s="145" t="s">
        <v>260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45" t="s">
        <v>88</v>
      </c>
      <c r="BK185" s="241">
        <f>ROUND(I185*H185,2)</f>
        <v>0</v>
      </c>
      <c r="BL185" s="145" t="s">
        <v>267</v>
      </c>
      <c r="BM185" s="240" t="s">
        <v>2748</v>
      </c>
    </row>
    <row r="186" spans="1:65" s="242" customFormat="1" ht="20.399999999999999">
      <c r="B186" s="243"/>
      <c r="C186" s="272"/>
      <c r="D186" s="273" t="s">
        <v>269</v>
      </c>
      <c r="E186" s="274" t="s">
        <v>1</v>
      </c>
      <c r="F186" s="275" t="s">
        <v>2749</v>
      </c>
      <c r="G186" s="272"/>
      <c r="H186" s="274" t="s">
        <v>1</v>
      </c>
      <c r="L186" s="243"/>
      <c r="M186" s="245"/>
      <c r="N186" s="246"/>
      <c r="O186" s="246"/>
      <c r="P186" s="246"/>
      <c r="Q186" s="246"/>
      <c r="R186" s="246"/>
      <c r="S186" s="246"/>
      <c r="T186" s="247"/>
      <c r="AT186" s="244" t="s">
        <v>269</v>
      </c>
      <c r="AU186" s="244" t="s">
        <v>91</v>
      </c>
      <c r="AV186" s="242" t="s">
        <v>88</v>
      </c>
      <c r="AW186" s="242" t="s">
        <v>34</v>
      </c>
      <c r="AX186" s="242" t="s">
        <v>81</v>
      </c>
      <c r="AY186" s="244" t="s">
        <v>260</v>
      </c>
    </row>
    <row r="187" spans="1:65" s="292" customFormat="1">
      <c r="B187" s="293"/>
      <c r="C187" s="298"/>
      <c r="D187" s="273" t="s">
        <v>269</v>
      </c>
      <c r="E187" s="299" t="s">
        <v>1</v>
      </c>
      <c r="F187" s="300" t="s">
        <v>312</v>
      </c>
      <c r="G187" s="298"/>
      <c r="H187" s="301">
        <v>0</v>
      </c>
      <c r="L187" s="293"/>
      <c r="M187" s="295"/>
      <c r="N187" s="296"/>
      <c r="O187" s="296"/>
      <c r="P187" s="296"/>
      <c r="Q187" s="296"/>
      <c r="R187" s="296"/>
      <c r="S187" s="296"/>
      <c r="T187" s="297"/>
      <c r="AT187" s="294" t="s">
        <v>269</v>
      </c>
      <c r="AU187" s="294" t="s">
        <v>91</v>
      </c>
      <c r="AV187" s="292" t="s">
        <v>277</v>
      </c>
      <c r="AW187" s="292" t="s">
        <v>34</v>
      </c>
      <c r="AX187" s="292" t="s">
        <v>81</v>
      </c>
      <c r="AY187" s="294" t="s">
        <v>260</v>
      </c>
    </row>
    <row r="188" spans="1:65" s="242" customFormat="1">
      <c r="B188" s="243"/>
      <c r="C188" s="272"/>
      <c r="D188" s="273" t="s">
        <v>269</v>
      </c>
      <c r="E188" s="274" t="s">
        <v>1</v>
      </c>
      <c r="F188" s="275" t="s">
        <v>2750</v>
      </c>
      <c r="G188" s="272"/>
      <c r="H188" s="274" t="s">
        <v>1</v>
      </c>
      <c r="L188" s="243"/>
      <c r="M188" s="245"/>
      <c r="N188" s="246"/>
      <c r="O188" s="246"/>
      <c r="P188" s="246"/>
      <c r="Q188" s="246"/>
      <c r="R188" s="246"/>
      <c r="S188" s="246"/>
      <c r="T188" s="247"/>
      <c r="AT188" s="244" t="s">
        <v>269</v>
      </c>
      <c r="AU188" s="244" t="s">
        <v>91</v>
      </c>
      <c r="AV188" s="242" t="s">
        <v>88</v>
      </c>
      <c r="AW188" s="242" t="s">
        <v>34</v>
      </c>
      <c r="AX188" s="242" t="s">
        <v>81</v>
      </c>
      <c r="AY188" s="244" t="s">
        <v>260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2695</v>
      </c>
      <c r="G189" s="276"/>
      <c r="H189" s="279">
        <v>160.80000000000001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81</v>
      </c>
      <c r="AY189" s="250" t="s">
        <v>260</v>
      </c>
    </row>
    <row r="190" spans="1:65" s="258" customFormat="1">
      <c r="B190" s="259"/>
      <c r="C190" s="285"/>
      <c r="D190" s="273" t="s">
        <v>269</v>
      </c>
      <c r="E190" s="286" t="s">
        <v>1</v>
      </c>
      <c r="F190" s="287" t="s">
        <v>279</v>
      </c>
      <c r="G190" s="285"/>
      <c r="H190" s="288">
        <v>160.80000000000001</v>
      </c>
      <c r="L190" s="259"/>
      <c r="M190" s="261"/>
      <c r="N190" s="262"/>
      <c r="O190" s="262"/>
      <c r="P190" s="262"/>
      <c r="Q190" s="262"/>
      <c r="R190" s="262"/>
      <c r="S190" s="262"/>
      <c r="T190" s="263"/>
      <c r="AT190" s="260" t="s">
        <v>269</v>
      </c>
      <c r="AU190" s="260" t="s">
        <v>91</v>
      </c>
      <c r="AV190" s="258" t="s">
        <v>267</v>
      </c>
      <c r="AW190" s="258" t="s">
        <v>34</v>
      </c>
      <c r="AX190" s="258" t="s">
        <v>88</v>
      </c>
      <c r="AY190" s="260" t="s">
        <v>260</v>
      </c>
    </row>
    <row r="191" spans="1:65" s="156" customFormat="1" ht="21.75" customHeight="1">
      <c r="A191" s="154"/>
      <c r="B191" s="91"/>
      <c r="C191" s="310" t="s">
        <v>370</v>
      </c>
      <c r="D191" s="310" t="s">
        <v>633</v>
      </c>
      <c r="E191" s="311" t="s">
        <v>2751</v>
      </c>
      <c r="F191" s="312" t="s">
        <v>2752</v>
      </c>
      <c r="G191" s="313" t="s">
        <v>380</v>
      </c>
      <c r="H191" s="314">
        <v>1.615</v>
      </c>
      <c r="I191" s="95">
        <v>0</v>
      </c>
      <c r="J191" s="95">
        <f>ROUND(I191*H191,2)</f>
        <v>0</v>
      </c>
      <c r="K191" s="94" t="s">
        <v>292</v>
      </c>
      <c r="L191" s="303"/>
      <c r="M191" s="304" t="s">
        <v>1</v>
      </c>
      <c r="N191" s="305" t="s">
        <v>46</v>
      </c>
      <c r="O191" s="238">
        <v>0</v>
      </c>
      <c r="P191" s="238">
        <f>O191*H191</f>
        <v>0</v>
      </c>
      <c r="Q191" s="238">
        <v>1</v>
      </c>
      <c r="R191" s="238">
        <f>Q191*H191</f>
        <v>1.615</v>
      </c>
      <c r="S191" s="238">
        <v>0</v>
      </c>
      <c r="T191" s="239">
        <f>S191*H191</f>
        <v>0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R191" s="240" t="s">
        <v>322</v>
      </c>
      <c r="AT191" s="240" t="s">
        <v>633</v>
      </c>
      <c r="AU191" s="240" t="s">
        <v>91</v>
      </c>
      <c r="AY191" s="145" t="s">
        <v>260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45" t="s">
        <v>88</v>
      </c>
      <c r="BK191" s="241">
        <f>ROUND(I191*H191,2)</f>
        <v>0</v>
      </c>
      <c r="BL191" s="145" t="s">
        <v>267</v>
      </c>
      <c r="BM191" s="240" t="s">
        <v>2753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2754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42" customFormat="1">
      <c r="B193" s="243"/>
      <c r="C193" s="272"/>
      <c r="D193" s="273" t="s">
        <v>269</v>
      </c>
      <c r="E193" s="274" t="s">
        <v>1</v>
      </c>
      <c r="F193" s="275" t="s">
        <v>2755</v>
      </c>
      <c r="G193" s="272"/>
      <c r="H193" s="274" t="s">
        <v>1</v>
      </c>
      <c r="L193" s="243"/>
      <c r="M193" s="245"/>
      <c r="N193" s="246"/>
      <c r="O193" s="246"/>
      <c r="P193" s="246"/>
      <c r="Q193" s="246"/>
      <c r="R193" s="246"/>
      <c r="S193" s="246"/>
      <c r="T193" s="247"/>
      <c r="AT193" s="244" t="s">
        <v>269</v>
      </c>
      <c r="AU193" s="244" t="s">
        <v>91</v>
      </c>
      <c r="AV193" s="242" t="s">
        <v>88</v>
      </c>
      <c r="AW193" s="242" t="s">
        <v>34</v>
      </c>
      <c r="AX193" s="242" t="s">
        <v>81</v>
      </c>
      <c r="AY193" s="244" t="s">
        <v>260</v>
      </c>
    </row>
    <row r="194" spans="1:65" s="292" customFormat="1">
      <c r="B194" s="293"/>
      <c r="C194" s="298"/>
      <c r="D194" s="273" t="s">
        <v>269</v>
      </c>
      <c r="E194" s="299" t="s">
        <v>1</v>
      </c>
      <c r="F194" s="300" t="s">
        <v>312</v>
      </c>
      <c r="G194" s="298"/>
      <c r="H194" s="301">
        <v>0</v>
      </c>
      <c r="L194" s="293"/>
      <c r="M194" s="295"/>
      <c r="N194" s="296"/>
      <c r="O194" s="296"/>
      <c r="P194" s="296"/>
      <c r="Q194" s="296"/>
      <c r="R194" s="296"/>
      <c r="S194" s="296"/>
      <c r="T194" s="297"/>
      <c r="AT194" s="294" t="s">
        <v>269</v>
      </c>
      <c r="AU194" s="294" t="s">
        <v>91</v>
      </c>
      <c r="AV194" s="292" t="s">
        <v>277</v>
      </c>
      <c r="AW194" s="292" t="s">
        <v>34</v>
      </c>
      <c r="AX194" s="292" t="s">
        <v>81</v>
      </c>
      <c r="AY194" s="294" t="s">
        <v>260</v>
      </c>
    </row>
    <row r="195" spans="1:65" s="242" customFormat="1">
      <c r="B195" s="243"/>
      <c r="C195" s="272"/>
      <c r="D195" s="273" t="s">
        <v>269</v>
      </c>
      <c r="E195" s="274" t="s">
        <v>1</v>
      </c>
      <c r="F195" s="275" t="s">
        <v>2750</v>
      </c>
      <c r="G195" s="272"/>
      <c r="H195" s="274" t="s">
        <v>1</v>
      </c>
      <c r="L195" s="243"/>
      <c r="M195" s="245"/>
      <c r="N195" s="246"/>
      <c r="O195" s="246"/>
      <c r="P195" s="246"/>
      <c r="Q195" s="246"/>
      <c r="R195" s="246"/>
      <c r="S195" s="246"/>
      <c r="T195" s="247"/>
      <c r="AT195" s="244" t="s">
        <v>269</v>
      </c>
      <c r="AU195" s="244" t="s">
        <v>91</v>
      </c>
      <c r="AV195" s="242" t="s">
        <v>88</v>
      </c>
      <c r="AW195" s="242" t="s">
        <v>34</v>
      </c>
      <c r="AX195" s="242" t="s">
        <v>81</v>
      </c>
      <c r="AY195" s="244" t="s">
        <v>260</v>
      </c>
    </row>
    <row r="196" spans="1:65" s="242" customFormat="1">
      <c r="B196" s="243"/>
      <c r="C196" s="272"/>
      <c r="D196" s="273" t="s">
        <v>269</v>
      </c>
      <c r="E196" s="274" t="s">
        <v>1</v>
      </c>
      <c r="F196" s="275" t="s">
        <v>2756</v>
      </c>
      <c r="G196" s="272"/>
      <c r="H196" s="274" t="s">
        <v>1</v>
      </c>
      <c r="L196" s="243"/>
      <c r="M196" s="245"/>
      <c r="N196" s="246"/>
      <c r="O196" s="246"/>
      <c r="P196" s="246"/>
      <c r="Q196" s="246"/>
      <c r="R196" s="246"/>
      <c r="S196" s="246"/>
      <c r="T196" s="247"/>
      <c r="AT196" s="244" t="s">
        <v>269</v>
      </c>
      <c r="AU196" s="244" t="s">
        <v>91</v>
      </c>
      <c r="AV196" s="242" t="s">
        <v>88</v>
      </c>
      <c r="AW196" s="242" t="s">
        <v>34</v>
      </c>
      <c r="AX196" s="242" t="s">
        <v>81</v>
      </c>
      <c r="AY196" s="244" t="s">
        <v>260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2757</v>
      </c>
      <c r="G197" s="276"/>
      <c r="H197" s="279">
        <v>1.615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81</v>
      </c>
      <c r="AY197" s="250" t="s">
        <v>260</v>
      </c>
    </row>
    <row r="198" spans="1:65" s="258" customFormat="1">
      <c r="B198" s="259"/>
      <c r="C198" s="285"/>
      <c r="D198" s="273" t="s">
        <v>269</v>
      </c>
      <c r="E198" s="286" t="s">
        <v>1</v>
      </c>
      <c r="F198" s="287" t="s">
        <v>279</v>
      </c>
      <c r="G198" s="285"/>
      <c r="H198" s="288">
        <v>1.615</v>
      </c>
      <c r="L198" s="259"/>
      <c r="M198" s="261"/>
      <c r="N198" s="262"/>
      <c r="O198" s="262"/>
      <c r="P198" s="262"/>
      <c r="Q198" s="262"/>
      <c r="R198" s="262"/>
      <c r="S198" s="262"/>
      <c r="T198" s="263"/>
      <c r="AT198" s="260" t="s">
        <v>269</v>
      </c>
      <c r="AU198" s="260" t="s">
        <v>91</v>
      </c>
      <c r="AV198" s="258" t="s">
        <v>267</v>
      </c>
      <c r="AW198" s="258" t="s">
        <v>34</v>
      </c>
      <c r="AX198" s="258" t="s">
        <v>88</v>
      </c>
      <c r="AY198" s="260" t="s">
        <v>260</v>
      </c>
    </row>
    <row r="199" spans="1:65" s="156" customFormat="1" ht="16.5" customHeight="1">
      <c r="A199" s="154"/>
      <c r="B199" s="91"/>
      <c r="C199" s="267" t="s">
        <v>377</v>
      </c>
      <c r="D199" s="267" t="s">
        <v>262</v>
      </c>
      <c r="E199" s="268" t="s">
        <v>2758</v>
      </c>
      <c r="F199" s="269" t="s">
        <v>2759</v>
      </c>
      <c r="G199" s="270" t="s">
        <v>2760</v>
      </c>
      <c r="H199" s="271">
        <v>1.6E-2</v>
      </c>
      <c r="I199" s="93">
        <v>0</v>
      </c>
      <c r="J199" s="93">
        <f>ROUND(I199*H199,2)</f>
        <v>0</v>
      </c>
      <c r="K199" s="92" t="s">
        <v>266</v>
      </c>
      <c r="L199" s="91"/>
      <c r="M199" s="236" t="s">
        <v>1</v>
      </c>
      <c r="N199" s="237" t="s">
        <v>46</v>
      </c>
      <c r="O199" s="238">
        <v>14.613</v>
      </c>
      <c r="P199" s="238">
        <f>O199*H199</f>
        <v>0.23380799999999999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R199" s="240" t="s">
        <v>267</v>
      </c>
      <c r="AT199" s="240" t="s">
        <v>262</v>
      </c>
      <c r="AU199" s="240" t="s">
        <v>91</v>
      </c>
      <c r="AY199" s="145" t="s">
        <v>260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45" t="s">
        <v>88</v>
      </c>
      <c r="BK199" s="241">
        <f>ROUND(I199*H199,2)</f>
        <v>0</v>
      </c>
      <c r="BL199" s="145" t="s">
        <v>267</v>
      </c>
      <c r="BM199" s="240" t="s">
        <v>2761</v>
      </c>
    </row>
    <row r="200" spans="1:65" s="242" customFormat="1">
      <c r="B200" s="243"/>
      <c r="C200" s="272"/>
      <c r="D200" s="273" t="s">
        <v>269</v>
      </c>
      <c r="E200" s="274" t="s">
        <v>1</v>
      </c>
      <c r="F200" s="275" t="s">
        <v>2762</v>
      </c>
      <c r="G200" s="272"/>
      <c r="H200" s="274" t="s">
        <v>1</v>
      </c>
      <c r="L200" s="243"/>
      <c r="M200" s="245"/>
      <c r="N200" s="246"/>
      <c r="O200" s="246"/>
      <c r="P200" s="246"/>
      <c r="Q200" s="246"/>
      <c r="R200" s="246"/>
      <c r="S200" s="246"/>
      <c r="T200" s="247"/>
      <c r="AT200" s="244" t="s">
        <v>269</v>
      </c>
      <c r="AU200" s="244" t="s">
        <v>91</v>
      </c>
      <c r="AV200" s="242" t="s">
        <v>88</v>
      </c>
      <c r="AW200" s="242" t="s">
        <v>34</v>
      </c>
      <c r="AX200" s="242" t="s">
        <v>81</v>
      </c>
      <c r="AY200" s="244" t="s">
        <v>260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2763</v>
      </c>
      <c r="G201" s="276"/>
      <c r="H201" s="279">
        <v>1.6E-2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88</v>
      </c>
      <c r="AY201" s="250" t="s">
        <v>260</v>
      </c>
    </row>
    <row r="202" spans="1:65" s="156" customFormat="1" ht="16.5" customHeight="1">
      <c r="A202" s="154"/>
      <c r="B202" s="91"/>
      <c r="C202" s="267" t="s">
        <v>8</v>
      </c>
      <c r="D202" s="267" t="s">
        <v>262</v>
      </c>
      <c r="E202" s="268" t="s">
        <v>2764</v>
      </c>
      <c r="F202" s="269" t="s">
        <v>2765</v>
      </c>
      <c r="G202" s="270" t="s">
        <v>265</v>
      </c>
      <c r="H202" s="271">
        <v>160.80000000000001</v>
      </c>
      <c r="I202" s="93">
        <v>0</v>
      </c>
      <c r="J202" s="93">
        <f>ROUND(I202*H202,2)</f>
        <v>0</v>
      </c>
      <c r="K202" s="92" t="s">
        <v>266</v>
      </c>
      <c r="L202" s="91"/>
      <c r="M202" s="236" t="s">
        <v>1</v>
      </c>
      <c r="N202" s="237" t="s">
        <v>46</v>
      </c>
      <c r="O202" s="238">
        <v>1.2E-2</v>
      </c>
      <c r="P202" s="238">
        <f>O202*H202</f>
        <v>1.9296000000000002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267</v>
      </c>
      <c r="AT202" s="240" t="s">
        <v>262</v>
      </c>
      <c r="AU202" s="240" t="s">
        <v>91</v>
      </c>
      <c r="AY202" s="145" t="s">
        <v>260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45" t="s">
        <v>88</v>
      </c>
      <c r="BK202" s="241">
        <f>ROUND(I202*H202,2)</f>
        <v>0</v>
      </c>
      <c r="BL202" s="145" t="s">
        <v>267</v>
      </c>
      <c r="BM202" s="240" t="s">
        <v>2766</v>
      </c>
    </row>
    <row r="203" spans="1:65" s="242" customFormat="1">
      <c r="B203" s="243"/>
      <c r="C203" s="272"/>
      <c r="D203" s="273" t="s">
        <v>269</v>
      </c>
      <c r="E203" s="274" t="s">
        <v>1</v>
      </c>
      <c r="F203" s="275" t="s">
        <v>2767</v>
      </c>
      <c r="G203" s="272"/>
      <c r="H203" s="274" t="s">
        <v>1</v>
      </c>
      <c r="L203" s="243"/>
      <c r="M203" s="245"/>
      <c r="N203" s="246"/>
      <c r="O203" s="246"/>
      <c r="P203" s="246"/>
      <c r="Q203" s="246"/>
      <c r="R203" s="246"/>
      <c r="S203" s="246"/>
      <c r="T203" s="247"/>
      <c r="AT203" s="244" t="s">
        <v>269</v>
      </c>
      <c r="AU203" s="244" t="s">
        <v>91</v>
      </c>
      <c r="AV203" s="242" t="s">
        <v>88</v>
      </c>
      <c r="AW203" s="242" t="s">
        <v>34</v>
      </c>
      <c r="AX203" s="242" t="s">
        <v>81</v>
      </c>
      <c r="AY203" s="244" t="s">
        <v>260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2695</v>
      </c>
      <c r="G204" s="276"/>
      <c r="H204" s="279">
        <v>160.80000000000001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88</v>
      </c>
      <c r="AY204" s="250" t="s">
        <v>260</v>
      </c>
    </row>
    <row r="205" spans="1:65" s="156" customFormat="1" ht="21.75" customHeight="1">
      <c r="A205" s="154"/>
      <c r="B205" s="91"/>
      <c r="C205" s="267" t="s">
        <v>389</v>
      </c>
      <c r="D205" s="267" t="s">
        <v>262</v>
      </c>
      <c r="E205" s="268" t="s">
        <v>2597</v>
      </c>
      <c r="F205" s="269" t="s">
        <v>2598</v>
      </c>
      <c r="G205" s="270" t="s">
        <v>265</v>
      </c>
      <c r="H205" s="271">
        <v>643.20000000000005</v>
      </c>
      <c r="I205" s="93">
        <v>0</v>
      </c>
      <c r="J205" s="93">
        <f>ROUND(I205*H205,2)</f>
        <v>0</v>
      </c>
      <c r="K205" s="92" t="s">
        <v>266</v>
      </c>
      <c r="L205" s="91"/>
      <c r="M205" s="236" t="s">
        <v>1</v>
      </c>
      <c r="N205" s="237" t="s">
        <v>46</v>
      </c>
      <c r="O205" s="238">
        <v>5.2999999999999999E-2</v>
      </c>
      <c r="P205" s="238">
        <f>O205*H205</f>
        <v>34.089600000000004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267</v>
      </c>
      <c r="AT205" s="240" t="s">
        <v>262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2599</v>
      </c>
    </row>
    <row r="206" spans="1:65" s="242" customFormat="1">
      <c r="B206" s="243"/>
      <c r="C206" s="272"/>
      <c r="D206" s="273" t="s">
        <v>269</v>
      </c>
      <c r="E206" s="274" t="s">
        <v>1</v>
      </c>
      <c r="F206" s="275" t="s">
        <v>2768</v>
      </c>
      <c r="G206" s="272"/>
      <c r="H206" s="274" t="s">
        <v>1</v>
      </c>
      <c r="L206" s="243"/>
      <c r="M206" s="245"/>
      <c r="N206" s="246"/>
      <c r="O206" s="246"/>
      <c r="P206" s="246"/>
      <c r="Q206" s="246"/>
      <c r="R206" s="246"/>
      <c r="S206" s="246"/>
      <c r="T206" s="247"/>
      <c r="AT206" s="244" t="s">
        <v>269</v>
      </c>
      <c r="AU206" s="244" t="s">
        <v>91</v>
      </c>
      <c r="AV206" s="242" t="s">
        <v>88</v>
      </c>
      <c r="AW206" s="242" t="s">
        <v>34</v>
      </c>
      <c r="AX206" s="242" t="s">
        <v>81</v>
      </c>
      <c r="AY206" s="244" t="s">
        <v>260</v>
      </c>
    </row>
    <row r="207" spans="1:65" s="248" customFormat="1">
      <c r="B207" s="249"/>
      <c r="C207" s="276"/>
      <c r="D207" s="273" t="s">
        <v>269</v>
      </c>
      <c r="E207" s="277" t="s">
        <v>1</v>
      </c>
      <c r="F207" s="278" t="s">
        <v>2693</v>
      </c>
      <c r="G207" s="276"/>
      <c r="H207" s="279">
        <v>643.20000000000005</v>
      </c>
      <c r="L207" s="249"/>
      <c r="M207" s="251"/>
      <c r="N207" s="252"/>
      <c r="O207" s="252"/>
      <c r="P207" s="252"/>
      <c r="Q207" s="252"/>
      <c r="R207" s="252"/>
      <c r="S207" s="252"/>
      <c r="T207" s="253"/>
      <c r="AT207" s="250" t="s">
        <v>269</v>
      </c>
      <c r="AU207" s="250" t="s">
        <v>91</v>
      </c>
      <c r="AV207" s="248" t="s">
        <v>91</v>
      </c>
      <c r="AW207" s="248" t="s">
        <v>34</v>
      </c>
      <c r="AX207" s="248" t="s">
        <v>88</v>
      </c>
      <c r="AY207" s="250" t="s">
        <v>260</v>
      </c>
    </row>
    <row r="208" spans="1:65" s="156" customFormat="1" ht="16.5" customHeight="1">
      <c r="A208" s="154"/>
      <c r="B208" s="91"/>
      <c r="C208" s="267" t="s">
        <v>394</v>
      </c>
      <c r="D208" s="267" t="s">
        <v>262</v>
      </c>
      <c r="E208" s="268" t="s">
        <v>2601</v>
      </c>
      <c r="F208" s="269" t="s">
        <v>2602</v>
      </c>
      <c r="G208" s="270" t="s">
        <v>265</v>
      </c>
      <c r="H208" s="271">
        <v>643.20000000000005</v>
      </c>
      <c r="I208" s="93">
        <v>0</v>
      </c>
      <c r="J208" s="93">
        <f>ROUND(I208*H208,2)</f>
        <v>0</v>
      </c>
      <c r="K208" s="92" t="s">
        <v>266</v>
      </c>
      <c r="L208" s="91"/>
      <c r="M208" s="236" t="s">
        <v>1</v>
      </c>
      <c r="N208" s="237" t="s">
        <v>46</v>
      </c>
      <c r="O208" s="238">
        <v>5.8000000000000003E-2</v>
      </c>
      <c r="P208" s="238">
        <f>O208*H208</f>
        <v>37.305600000000005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R208" s="240" t="s">
        <v>267</v>
      </c>
      <c r="AT208" s="240" t="s">
        <v>262</v>
      </c>
      <c r="AU208" s="240" t="s">
        <v>91</v>
      </c>
      <c r="AY208" s="145" t="s">
        <v>260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45" t="s">
        <v>88</v>
      </c>
      <c r="BK208" s="241">
        <f>ROUND(I208*H208,2)</f>
        <v>0</v>
      </c>
      <c r="BL208" s="145" t="s">
        <v>267</v>
      </c>
      <c r="BM208" s="240" t="s">
        <v>2603</v>
      </c>
    </row>
    <row r="209" spans="1:65" s="242" customFormat="1">
      <c r="B209" s="243"/>
      <c r="C209" s="272"/>
      <c r="D209" s="273" t="s">
        <v>269</v>
      </c>
      <c r="E209" s="274" t="s">
        <v>1</v>
      </c>
      <c r="F209" s="275" t="s">
        <v>2731</v>
      </c>
      <c r="G209" s="272"/>
      <c r="H209" s="274" t="s">
        <v>1</v>
      </c>
      <c r="L209" s="243"/>
      <c r="M209" s="245"/>
      <c r="N209" s="246"/>
      <c r="O209" s="246"/>
      <c r="P209" s="246"/>
      <c r="Q209" s="246"/>
      <c r="R209" s="246"/>
      <c r="S209" s="246"/>
      <c r="T209" s="247"/>
      <c r="AT209" s="244" t="s">
        <v>269</v>
      </c>
      <c r="AU209" s="244" t="s">
        <v>91</v>
      </c>
      <c r="AV209" s="242" t="s">
        <v>88</v>
      </c>
      <c r="AW209" s="242" t="s">
        <v>34</v>
      </c>
      <c r="AX209" s="242" t="s">
        <v>81</v>
      </c>
      <c r="AY209" s="244" t="s">
        <v>260</v>
      </c>
    </row>
    <row r="210" spans="1:65" s="242" customFormat="1">
      <c r="B210" s="243"/>
      <c r="C210" s="272"/>
      <c r="D210" s="273" t="s">
        <v>269</v>
      </c>
      <c r="E210" s="274" t="s">
        <v>1</v>
      </c>
      <c r="F210" s="275" t="s">
        <v>2769</v>
      </c>
      <c r="G210" s="272"/>
      <c r="H210" s="274" t="s">
        <v>1</v>
      </c>
      <c r="L210" s="243"/>
      <c r="M210" s="245"/>
      <c r="N210" s="246"/>
      <c r="O210" s="246"/>
      <c r="P210" s="246"/>
      <c r="Q210" s="246"/>
      <c r="R210" s="246"/>
      <c r="S210" s="246"/>
      <c r="T210" s="247"/>
      <c r="AT210" s="244" t="s">
        <v>269</v>
      </c>
      <c r="AU210" s="244" t="s">
        <v>91</v>
      </c>
      <c r="AV210" s="242" t="s">
        <v>88</v>
      </c>
      <c r="AW210" s="242" t="s">
        <v>34</v>
      </c>
      <c r="AX210" s="242" t="s">
        <v>81</v>
      </c>
      <c r="AY210" s="244" t="s">
        <v>260</v>
      </c>
    </row>
    <row r="211" spans="1:65" s="248" customFormat="1">
      <c r="B211" s="249"/>
      <c r="C211" s="276"/>
      <c r="D211" s="273" t="s">
        <v>269</v>
      </c>
      <c r="E211" s="277" t="s">
        <v>1</v>
      </c>
      <c r="F211" s="278" t="s">
        <v>2706</v>
      </c>
      <c r="G211" s="276"/>
      <c r="H211" s="279">
        <v>402</v>
      </c>
      <c r="L211" s="249"/>
      <c r="M211" s="251"/>
      <c r="N211" s="252"/>
      <c r="O211" s="252"/>
      <c r="P211" s="252"/>
      <c r="Q211" s="252"/>
      <c r="R211" s="252"/>
      <c r="S211" s="252"/>
      <c r="T211" s="253"/>
      <c r="AT211" s="250" t="s">
        <v>269</v>
      </c>
      <c r="AU211" s="250" t="s">
        <v>91</v>
      </c>
      <c r="AV211" s="248" t="s">
        <v>91</v>
      </c>
      <c r="AW211" s="248" t="s">
        <v>34</v>
      </c>
      <c r="AX211" s="248" t="s">
        <v>81</v>
      </c>
      <c r="AY211" s="250" t="s">
        <v>260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2705</v>
      </c>
      <c r="G212" s="276"/>
      <c r="H212" s="279">
        <v>241.2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81</v>
      </c>
      <c r="AY212" s="250" t="s">
        <v>260</v>
      </c>
    </row>
    <row r="213" spans="1:65" s="248" customFormat="1">
      <c r="B213" s="249"/>
      <c r="C213" s="276"/>
      <c r="D213" s="273" t="s">
        <v>269</v>
      </c>
      <c r="E213" s="277" t="s">
        <v>1</v>
      </c>
      <c r="F213" s="278" t="s">
        <v>2770</v>
      </c>
      <c r="G213" s="276"/>
      <c r="H213" s="279">
        <v>160.80000000000001</v>
      </c>
      <c r="L213" s="249"/>
      <c r="M213" s="251"/>
      <c r="N213" s="252"/>
      <c r="O213" s="252"/>
      <c r="P213" s="252"/>
      <c r="Q213" s="252"/>
      <c r="R213" s="252"/>
      <c r="S213" s="252"/>
      <c r="T213" s="253"/>
      <c r="AT213" s="250" t="s">
        <v>269</v>
      </c>
      <c r="AU213" s="250" t="s">
        <v>91</v>
      </c>
      <c r="AV213" s="248" t="s">
        <v>91</v>
      </c>
      <c r="AW213" s="248" t="s">
        <v>34</v>
      </c>
      <c r="AX213" s="248" t="s">
        <v>81</v>
      </c>
      <c r="AY213" s="250" t="s">
        <v>260</v>
      </c>
    </row>
    <row r="214" spans="1:65" s="248" customFormat="1">
      <c r="B214" s="249"/>
      <c r="C214" s="276"/>
      <c r="D214" s="273" t="s">
        <v>269</v>
      </c>
      <c r="E214" s="277" t="s">
        <v>1</v>
      </c>
      <c r="F214" s="278" t="s">
        <v>2771</v>
      </c>
      <c r="G214" s="276"/>
      <c r="H214" s="279">
        <v>-160.80000000000001</v>
      </c>
      <c r="L214" s="249"/>
      <c r="M214" s="251"/>
      <c r="N214" s="252"/>
      <c r="O214" s="252"/>
      <c r="P214" s="252"/>
      <c r="Q214" s="252"/>
      <c r="R214" s="252"/>
      <c r="S214" s="252"/>
      <c r="T214" s="253"/>
      <c r="AT214" s="250" t="s">
        <v>269</v>
      </c>
      <c r="AU214" s="250" t="s">
        <v>91</v>
      </c>
      <c r="AV214" s="248" t="s">
        <v>91</v>
      </c>
      <c r="AW214" s="248" t="s">
        <v>34</v>
      </c>
      <c r="AX214" s="248" t="s">
        <v>81</v>
      </c>
      <c r="AY214" s="250" t="s">
        <v>260</v>
      </c>
    </row>
    <row r="215" spans="1:65" s="292" customFormat="1">
      <c r="B215" s="293"/>
      <c r="C215" s="298"/>
      <c r="D215" s="273" t="s">
        <v>269</v>
      </c>
      <c r="E215" s="299" t="s">
        <v>2693</v>
      </c>
      <c r="F215" s="300" t="s">
        <v>2772</v>
      </c>
      <c r="G215" s="298"/>
      <c r="H215" s="301">
        <v>643.20000000000005</v>
      </c>
      <c r="L215" s="293"/>
      <c r="M215" s="295"/>
      <c r="N215" s="296"/>
      <c r="O215" s="296"/>
      <c r="P215" s="296"/>
      <c r="Q215" s="296"/>
      <c r="R215" s="296"/>
      <c r="S215" s="296"/>
      <c r="T215" s="297"/>
      <c r="AT215" s="294" t="s">
        <v>269</v>
      </c>
      <c r="AU215" s="294" t="s">
        <v>91</v>
      </c>
      <c r="AV215" s="292" t="s">
        <v>277</v>
      </c>
      <c r="AW215" s="292" t="s">
        <v>34</v>
      </c>
      <c r="AX215" s="292" t="s">
        <v>88</v>
      </c>
      <c r="AY215" s="294" t="s">
        <v>260</v>
      </c>
    </row>
    <row r="216" spans="1:65" s="156" customFormat="1" ht="22.8">
      <c r="A216" s="154"/>
      <c r="B216" s="91"/>
      <c r="C216" s="310" t="s">
        <v>400</v>
      </c>
      <c r="D216" s="310" t="s">
        <v>633</v>
      </c>
      <c r="E216" s="311" t="s">
        <v>2735</v>
      </c>
      <c r="F216" s="312" t="s">
        <v>2736</v>
      </c>
      <c r="G216" s="313" t="s">
        <v>2427</v>
      </c>
      <c r="H216" s="314">
        <v>19.875</v>
      </c>
      <c r="I216" s="95">
        <v>0</v>
      </c>
      <c r="J216" s="95">
        <f>ROUND(I216*H216,2)</f>
        <v>0</v>
      </c>
      <c r="K216" s="94" t="s">
        <v>292</v>
      </c>
      <c r="L216" s="303"/>
      <c r="M216" s="304" t="s">
        <v>1</v>
      </c>
      <c r="N216" s="305" t="s">
        <v>46</v>
      </c>
      <c r="O216" s="238">
        <v>0</v>
      </c>
      <c r="P216" s="238">
        <f>O216*H216</f>
        <v>0</v>
      </c>
      <c r="Q216" s="238">
        <v>1E-3</v>
      </c>
      <c r="R216" s="238">
        <f>Q216*H216</f>
        <v>1.9875E-2</v>
      </c>
      <c r="S216" s="238">
        <v>0</v>
      </c>
      <c r="T216" s="239">
        <f>S216*H216</f>
        <v>0</v>
      </c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R216" s="240" t="s">
        <v>322</v>
      </c>
      <c r="AT216" s="240" t="s">
        <v>633</v>
      </c>
      <c r="AU216" s="240" t="s">
        <v>91</v>
      </c>
      <c r="AY216" s="145" t="s">
        <v>260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45" t="s">
        <v>88</v>
      </c>
      <c r="BK216" s="241">
        <f>ROUND(I216*H216,2)</f>
        <v>0</v>
      </c>
      <c r="BL216" s="145" t="s">
        <v>267</v>
      </c>
      <c r="BM216" s="240" t="s">
        <v>2773</v>
      </c>
    </row>
    <row r="217" spans="1:65" s="156" customFormat="1" ht="67.2">
      <c r="A217" s="154"/>
      <c r="B217" s="91"/>
      <c r="C217" s="280"/>
      <c r="D217" s="273" t="s">
        <v>430</v>
      </c>
      <c r="E217" s="280"/>
      <c r="F217" s="281" t="s">
        <v>2774</v>
      </c>
      <c r="G217" s="280"/>
      <c r="H217" s="280"/>
      <c r="I217" s="154"/>
      <c r="J217" s="154"/>
      <c r="K217" s="154"/>
      <c r="L217" s="91"/>
      <c r="M217" s="254"/>
      <c r="N217" s="255"/>
      <c r="O217" s="256"/>
      <c r="P217" s="256"/>
      <c r="Q217" s="256"/>
      <c r="R217" s="256"/>
      <c r="S217" s="256"/>
      <c r="T217" s="257"/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T217" s="145" t="s">
        <v>430</v>
      </c>
      <c r="AU217" s="145" t="s">
        <v>91</v>
      </c>
    </row>
    <row r="218" spans="1:65" s="242" customFormat="1">
      <c r="B218" s="243"/>
      <c r="C218" s="272"/>
      <c r="D218" s="273" t="s">
        <v>269</v>
      </c>
      <c r="E218" s="274" t="s">
        <v>1</v>
      </c>
      <c r="F218" s="275" t="s">
        <v>2775</v>
      </c>
      <c r="G218" s="272"/>
      <c r="H218" s="274" t="s">
        <v>1</v>
      </c>
      <c r="L218" s="243"/>
      <c r="M218" s="245"/>
      <c r="N218" s="246"/>
      <c r="O218" s="246"/>
      <c r="P218" s="246"/>
      <c r="Q218" s="246"/>
      <c r="R218" s="246"/>
      <c r="S218" s="246"/>
      <c r="T218" s="247"/>
      <c r="AT218" s="244" t="s">
        <v>269</v>
      </c>
      <c r="AU218" s="244" t="s">
        <v>91</v>
      </c>
      <c r="AV218" s="242" t="s">
        <v>88</v>
      </c>
      <c r="AW218" s="242" t="s">
        <v>34</v>
      </c>
      <c r="AX218" s="242" t="s">
        <v>81</v>
      </c>
      <c r="AY218" s="244" t="s">
        <v>260</v>
      </c>
    </row>
    <row r="219" spans="1:65" s="292" customFormat="1">
      <c r="B219" s="293"/>
      <c r="C219" s="298"/>
      <c r="D219" s="273" t="s">
        <v>269</v>
      </c>
      <c r="E219" s="299" t="s">
        <v>1</v>
      </c>
      <c r="F219" s="300" t="s">
        <v>312</v>
      </c>
      <c r="G219" s="298"/>
      <c r="H219" s="301">
        <v>0</v>
      </c>
      <c r="L219" s="293"/>
      <c r="M219" s="295"/>
      <c r="N219" s="296"/>
      <c r="O219" s="296"/>
      <c r="P219" s="296"/>
      <c r="Q219" s="296"/>
      <c r="R219" s="296"/>
      <c r="S219" s="296"/>
      <c r="T219" s="297"/>
      <c r="AT219" s="294" t="s">
        <v>269</v>
      </c>
      <c r="AU219" s="294" t="s">
        <v>91</v>
      </c>
      <c r="AV219" s="292" t="s">
        <v>277</v>
      </c>
      <c r="AW219" s="292" t="s">
        <v>34</v>
      </c>
      <c r="AX219" s="292" t="s">
        <v>81</v>
      </c>
      <c r="AY219" s="294" t="s">
        <v>260</v>
      </c>
    </row>
    <row r="220" spans="1:65" s="242" customFormat="1">
      <c r="B220" s="243"/>
      <c r="C220" s="272"/>
      <c r="D220" s="273" t="s">
        <v>269</v>
      </c>
      <c r="E220" s="274" t="s">
        <v>1</v>
      </c>
      <c r="F220" s="275" t="s">
        <v>2776</v>
      </c>
      <c r="G220" s="272"/>
      <c r="H220" s="274" t="s">
        <v>1</v>
      </c>
      <c r="L220" s="243"/>
      <c r="M220" s="245"/>
      <c r="N220" s="246"/>
      <c r="O220" s="246"/>
      <c r="P220" s="246"/>
      <c r="Q220" s="246"/>
      <c r="R220" s="246"/>
      <c r="S220" s="246"/>
      <c r="T220" s="247"/>
      <c r="AT220" s="244" t="s">
        <v>269</v>
      </c>
      <c r="AU220" s="244" t="s">
        <v>91</v>
      </c>
      <c r="AV220" s="242" t="s">
        <v>88</v>
      </c>
      <c r="AW220" s="242" t="s">
        <v>34</v>
      </c>
      <c r="AX220" s="242" t="s">
        <v>81</v>
      </c>
      <c r="AY220" s="244" t="s">
        <v>260</v>
      </c>
    </row>
    <row r="221" spans="1:65" s="242" customFormat="1">
      <c r="B221" s="243"/>
      <c r="C221" s="272"/>
      <c r="D221" s="273" t="s">
        <v>269</v>
      </c>
      <c r="E221" s="274" t="s">
        <v>1</v>
      </c>
      <c r="F221" s="275" t="s">
        <v>2769</v>
      </c>
      <c r="G221" s="272"/>
      <c r="H221" s="274" t="s">
        <v>1</v>
      </c>
      <c r="L221" s="243"/>
      <c r="M221" s="245"/>
      <c r="N221" s="246"/>
      <c r="O221" s="246"/>
      <c r="P221" s="246"/>
      <c r="Q221" s="246"/>
      <c r="R221" s="246"/>
      <c r="S221" s="246"/>
      <c r="T221" s="247"/>
      <c r="AT221" s="244" t="s">
        <v>269</v>
      </c>
      <c r="AU221" s="244" t="s">
        <v>91</v>
      </c>
      <c r="AV221" s="242" t="s">
        <v>88</v>
      </c>
      <c r="AW221" s="242" t="s">
        <v>34</v>
      </c>
      <c r="AX221" s="242" t="s">
        <v>81</v>
      </c>
      <c r="AY221" s="244" t="s">
        <v>260</v>
      </c>
    </row>
    <row r="222" spans="1:65" s="248" customFormat="1">
      <c r="B222" s="249"/>
      <c r="C222" s="276"/>
      <c r="D222" s="273" t="s">
        <v>269</v>
      </c>
      <c r="E222" s="277" t="s">
        <v>1</v>
      </c>
      <c r="F222" s="278" t="s">
        <v>2777</v>
      </c>
      <c r="G222" s="276"/>
      <c r="H222" s="279">
        <v>12.422000000000001</v>
      </c>
      <c r="L222" s="249"/>
      <c r="M222" s="251"/>
      <c r="N222" s="252"/>
      <c r="O222" s="252"/>
      <c r="P222" s="252"/>
      <c r="Q222" s="252"/>
      <c r="R222" s="252"/>
      <c r="S222" s="252"/>
      <c r="T222" s="253"/>
      <c r="AT222" s="250" t="s">
        <v>269</v>
      </c>
      <c r="AU222" s="250" t="s">
        <v>91</v>
      </c>
      <c r="AV222" s="248" t="s">
        <v>91</v>
      </c>
      <c r="AW222" s="248" t="s">
        <v>34</v>
      </c>
      <c r="AX222" s="248" t="s">
        <v>81</v>
      </c>
      <c r="AY222" s="250" t="s">
        <v>260</v>
      </c>
    </row>
    <row r="223" spans="1:65" s="248" customFormat="1">
      <c r="B223" s="249"/>
      <c r="C223" s="276"/>
      <c r="D223" s="273" t="s">
        <v>269</v>
      </c>
      <c r="E223" s="277" t="s">
        <v>1</v>
      </c>
      <c r="F223" s="278" t="s">
        <v>2778</v>
      </c>
      <c r="G223" s="276"/>
      <c r="H223" s="279">
        <v>7.4530000000000003</v>
      </c>
      <c r="L223" s="249"/>
      <c r="M223" s="251"/>
      <c r="N223" s="252"/>
      <c r="O223" s="252"/>
      <c r="P223" s="252"/>
      <c r="Q223" s="252"/>
      <c r="R223" s="252"/>
      <c r="S223" s="252"/>
      <c r="T223" s="253"/>
      <c r="AT223" s="250" t="s">
        <v>269</v>
      </c>
      <c r="AU223" s="250" t="s">
        <v>91</v>
      </c>
      <c r="AV223" s="248" t="s">
        <v>91</v>
      </c>
      <c r="AW223" s="248" t="s">
        <v>34</v>
      </c>
      <c r="AX223" s="248" t="s">
        <v>81</v>
      </c>
      <c r="AY223" s="250" t="s">
        <v>260</v>
      </c>
    </row>
    <row r="224" spans="1:65" s="258" customFormat="1">
      <c r="B224" s="259"/>
      <c r="C224" s="285"/>
      <c r="D224" s="273" t="s">
        <v>269</v>
      </c>
      <c r="E224" s="286" t="s">
        <v>1</v>
      </c>
      <c r="F224" s="287" t="s">
        <v>279</v>
      </c>
      <c r="G224" s="285"/>
      <c r="H224" s="288">
        <v>19.875</v>
      </c>
      <c r="L224" s="259"/>
      <c r="M224" s="261"/>
      <c r="N224" s="262"/>
      <c r="O224" s="262"/>
      <c r="P224" s="262"/>
      <c r="Q224" s="262"/>
      <c r="R224" s="262"/>
      <c r="S224" s="262"/>
      <c r="T224" s="263"/>
      <c r="AT224" s="260" t="s">
        <v>269</v>
      </c>
      <c r="AU224" s="260" t="s">
        <v>91</v>
      </c>
      <c r="AV224" s="258" t="s">
        <v>267</v>
      </c>
      <c r="AW224" s="258" t="s">
        <v>34</v>
      </c>
      <c r="AX224" s="258" t="s">
        <v>88</v>
      </c>
      <c r="AY224" s="260" t="s">
        <v>260</v>
      </c>
    </row>
    <row r="225" spans="1:65" s="156" customFormat="1" ht="16.5" customHeight="1">
      <c r="A225" s="154"/>
      <c r="B225" s="91"/>
      <c r="C225" s="267" t="s">
        <v>406</v>
      </c>
      <c r="D225" s="267" t="s">
        <v>262</v>
      </c>
      <c r="E225" s="268" t="s">
        <v>2612</v>
      </c>
      <c r="F225" s="269" t="s">
        <v>2613</v>
      </c>
      <c r="G225" s="270" t="s">
        <v>265</v>
      </c>
      <c r="H225" s="271">
        <v>643.20000000000005</v>
      </c>
      <c r="I225" s="93">
        <v>0</v>
      </c>
      <c r="J225" s="93">
        <f>ROUND(I225*H225,2)</f>
        <v>0</v>
      </c>
      <c r="K225" s="92" t="s">
        <v>266</v>
      </c>
      <c r="L225" s="91"/>
      <c r="M225" s="236" t="s">
        <v>1</v>
      </c>
      <c r="N225" s="237" t="s">
        <v>46</v>
      </c>
      <c r="O225" s="238">
        <v>1.9E-2</v>
      </c>
      <c r="P225" s="238">
        <f>O225*H225</f>
        <v>12.220800000000001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R225" s="240" t="s">
        <v>267</v>
      </c>
      <c r="AT225" s="240" t="s">
        <v>262</v>
      </c>
      <c r="AU225" s="240" t="s">
        <v>91</v>
      </c>
      <c r="AY225" s="145" t="s">
        <v>260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45" t="s">
        <v>88</v>
      </c>
      <c r="BK225" s="241">
        <f>ROUND(I225*H225,2)</f>
        <v>0</v>
      </c>
      <c r="BL225" s="145" t="s">
        <v>267</v>
      </c>
      <c r="BM225" s="240" t="s">
        <v>2614</v>
      </c>
    </row>
    <row r="226" spans="1:65" s="242" customFormat="1" ht="20.399999999999999">
      <c r="B226" s="243"/>
      <c r="C226" s="272"/>
      <c r="D226" s="273" t="s">
        <v>269</v>
      </c>
      <c r="E226" s="274" t="s">
        <v>1</v>
      </c>
      <c r="F226" s="275" t="s">
        <v>2779</v>
      </c>
      <c r="G226" s="272"/>
      <c r="H226" s="274" t="s">
        <v>1</v>
      </c>
      <c r="L226" s="243"/>
      <c r="M226" s="245"/>
      <c r="N226" s="246"/>
      <c r="O226" s="246"/>
      <c r="P226" s="246"/>
      <c r="Q226" s="246"/>
      <c r="R226" s="246"/>
      <c r="S226" s="246"/>
      <c r="T226" s="247"/>
      <c r="AT226" s="244" t="s">
        <v>269</v>
      </c>
      <c r="AU226" s="244" t="s">
        <v>91</v>
      </c>
      <c r="AV226" s="242" t="s">
        <v>88</v>
      </c>
      <c r="AW226" s="242" t="s">
        <v>34</v>
      </c>
      <c r="AX226" s="242" t="s">
        <v>81</v>
      </c>
      <c r="AY226" s="244" t="s">
        <v>260</v>
      </c>
    </row>
    <row r="227" spans="1:65" s="292" customFormat="1">
      <c r="B227" s="293"/>
      <c r="C227" s="298"/>
      <c r="D227" s="273" t="s">
        <v>269</v>
      </c>
      <c r="E227" s="299" t="s">
        <v>1</v>
      </c>
      <c r="F227" s="300" t="s">
        <v>312</v>
      </c>
      <c r="G227" s="298"/>
      <c r="H227" s="301">
        <v>0</v>
      </c>
      <c r="L227" s="293"/>
      <c r="M227" s="295"/>
      <c r="N227" s="296"/>
      <c r="O227" s="296"/>
      <c r="P227" s="296"/>
      <c r="Q227" s="296"/>
      <c r="R227" s="296"/>
      <c r="S227" s="296"/>
      <c r="T227" s="297"/>
      <c r="AT227" s="294" t="s">
        <v>269</v>
      </c>
      <c r="AU227" s="294" t="s">
        <v>91</v>
      </c>
      <c r="AV227" s="292" t="s">
        <v>277</v>
      </c>
      <c r="AW227" s="292" t="s">
        <v>34</v>
      </c>
      <c r="AX227" s="292" t="s">
        <v>81</v>
      </c>
      <c r="AY227" s="294" t="s">
        <v>260</v>
      </c>
    </row>
    <row r="228" spans="1:65" s="242" customFormat="1">
      <c r="B228" s="243"/>
      <c r="C228" s="272"/>
      <c r="D228" s="273" t="s">
        <v>269</v>
      </c>
      <c r="E228" s="274" t="s">
        <v>1</v>
      </c>
      <c r="F228" s="275" t="s">
        <v>2780</v>
      </c>
      <c r="G228" s="272"/>
      <c r="H228" s="274" t="s">
        <v>1</v>
      </c>
      <c r="L228" s="243"/>
      <c r="M228" s="245"/>
      <c r="N228" s="246"/>
      <c r="O228" s="246"/>
      <c r="P228" s="246"/>
      <c r="Q228" s="246"/>
      <c r="R228" s="246"/>
      <c r="S228" s="246"/>
      <c r="T228" s="247"/>
      <c r="AT228" s="244" t="s">
        <v>269</v>
      </c>
      <c r="AU228" s="244" t="s">
        <v>91</v>
      </c>
      <c r="AV228" s="242" t="s">
        <v>88</v>
      </c>
      <c r="AW228" s="242" t="s">
        <v>34</v>
      </c>
      <c r="AX228" s="242" t="s">
        <v>81</v>
      </c>
      <c r="AY228" s="244" t="s">
        <v>260</v>
      </c>
    </row>
    <row r="229" spans="1:65" s="248" customFormat="1">
      <c r="B229" s="249"/>
      <c r="C229" s="276"/>
      <c r="D229" s="273" t="s">
        <v>269</v>
      </c>
      <c r="E229" s="277" t="s">
        <v>1</v>
      </c>
      <c r="F229" s="278" t="s">
        <v>2706</v>
      </c>
      <c r="G229" s="276"/>
      <c r="H229" s="279">
        <v>402</v>
      </c>
      <c r="L229" s="249"/>
      <c r="M229" s="251"/>
      <c r="N229" s="252"/>
      <c r="O229" s="252"/>
      <c r="P229" s="252"/>
      <c r="Q229" s="252"/>
      <c r="R229" s="252"/>
      <c r="S229" s="252"/>
      <c r="T229" s="253"/>
      <c r="AT229" s="250" t="s">
        <v>269</v>
      </c>
      <c r="AU229" s="250" t="s">
        <v>91</v>
      </c>
      <c r="AV229" s="248" t="s">
        <v>91</v>
      </c>
      <c r="AW229" s="248" t="s">
        <v>34</v>
      </c>
      <c r="AX229" s="248" t="s">
        <v>81</v>
      </c>
      <c r="AY229" s="250" t="s">
        <v>260</v>
      </c>
    </row>
    <row r="230" spans="1:65" s="242" customFormat="1">
      <c r="B230" s="243"/>
      <c r="C230" s="272"/>
      <c r="D230" s="273" t="s">
        <v>269</v>
      </c>
      <c r="E230" s="274" t="s">
        <v>1</v>
      </c>
      <c r="F230" s="275" t="s">
        <v>2781</v>
      </c>
      <c r="G230" s="272"/>
      <c r="H230" s="274" t="s">
        <v>1</v>
      </c>
      <c r="L230" s="243"/>
      <c r="M230" s="245"/>
      <c r="N230" s="246"/>
      <c r="O230" s="246"/>
      <c r="P230" s="246"/>
      <c r="Q230" s="246"/>
      <c r="R230" s="246"/>
      <c r="S230" s="246"/>
      <c r="T230" s="247"/>
      <c r="AT230" s="244" t="s">
        <v>269</v>
      </c>
      <c r="AU230" s="244" t="s">
        <v>91</v>
      </c>
      <c r="AV230" s="242" t="s">
        <v>88</v>
      </c>
      <c r="AW230" s="242" t="s">
        <v>34</v>
      </c>
      <c r="AX230" s="242" t="s">
        <v>81</v>
      </c>
      <c r="AY230" s="244" t="s">
        <v>260</v>
      </c>
    </row>
    <row r="231" spans="1:65" s="248" customFormat="1">
      <c r="B231" s="249"/>
      <c r="C231" s="276"/>
      <c r="D231" s="273" t="s">
        <v>269</v>
      </c>
      <c r="E231" s="277" t="s">
        <v>1</v>
      </c>
      <c r="F231" s="278" t="s">
        <v>2705</v>
      </c>
      <c r="G231" s="276"/>
      <c r="H231" s="279">
        <v>241.2</v>
      </c>
      <c r="L231" s="249"/>
      <c r="M231" s="251"/>
      <c r="N231" s="252"/>
      <c r="O231" s="252"/>
      <c r="P231" s="252"/>
      <c r="Q231" s="252"/>
      <c r="R231" s="252"/>
      <c r="S231" s="252"/>
      <c r="T231" s="253"/>
      <c r="AT231" s="250" t="s">
        <v>269</v>
      </c>
      <c r="AU231" s="250" t="s">
        <v>91</v>
      </c>
      <c r="AV231" s="248" t="s">
        <v>91</v>
      </c>
      <c r="AW231" s="248" t="s">
        <v>34</v>
      </c>
      <c r="AX231" s="248" t="s">
        <v>81</v>
      </c>
      <c r="AY231" s="250" t="s">
        <v>260</v>
      </c>
    </row>
    <row r="232" spans="1:65" s="258" customFormat="1">
      <c r="B232" s="259"/>
      <c r="C232" s="285"/>
      <c r="D232" s="273" t="s">
        <v>269</v>
      </c>
      <c r="E232" s="286" t="s">
        <v>1</v>
      </c>
      <c r="F232" s="287" t="s">
        <v>279</v>
      </c>
      <c r="G232" s="285"/>
      <c r="H232" s="288">
        <v>643.20000000000005</v>
      </c>
      <c r="L232" s="259"/>
      <c r="M232" s="261"/>
      <c r="N232" s="262"/>
      <c r="O232" s="262"/>
      <c r="P232" s="262"/>
      <c r="Q232" s="262"/>
      <c r="R232" s="262"/>
      <c r="S232" s="262"/>
      <c r="T232" s="263"/>
      <c r="AT232" s="260" t="s">
        <v>269</v>
      </c>
      <c r="AU232" s="260" t="s">
        <v>91</v>
      </c>
      <c r="AV232" s="258" t="s">
        <v>267</v>
      </c>
      <c r="AW232" s="258" t="s">
        <v>34</v>
      </c>
      <c r="AX232" s="258" t="s">
        <v>88</v>
      </c>
      <c r="AY232" s="260" t="s">
        <v>260</v>
      </c>
    </row>
    <row r="233" spans="1:65" s="156" customFormat="1" ht="16.5" customHeight="1">
      <c r="A233" s="154"/>
      <c r="B233" s="91"/>
      <c r="C233" s="267" t="s">
        <v>420</v>
      </c>
      <c r="D233" s="267" t="s">
        <v>262</v>
      </c>
      <c r="E233" s="268" t="s">
        <v>2782</v>
      </c>
      <c r="F233" s="269" t="s">
        <v>2783</v>
      </c>
      <c r="G233" s="270" t="s">
        <v>265</v>
      </c>
      <c r="H233" s="271">
        <v>241.2</v>
      </c>
      <c r="I233" s="93">
        <v>0</v>
      </c>
      <c r="J233" s="93">
        <f>ROUND(I233*H233,2)</f>
        <v>0</v>
      </c>
      <c r="K233" s="92" t="s">
        <v>266</v>
      </c>
      <c r="L233" s="91"/>
      <c r="M233" s="236" t="s">
        <v>1</v>
      </c>
      <c r="N233" s="237" t="s">
        <v>46</v>
      </c>
      <c r="O233" s="238">
        <v>6.7000000000000004E-2</v>
      </c>
      <c r="P233" s="238">
        <f>O233*H233</f>
        <v>16.160399999999999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R233" s="240" t="s">
        <v>267</v>
      </c>
      <c r="AT233" s="240" t="s">
        <v>262</v>
      </c>
      <c r="AU233" s="240" t="s">
        <v>91</v>
      </c>
      <c r="AY233" s="145" t="s">
        <v>260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45" t="s">
        <v>88</v>
      </c>
      <c r="BK233" s="241">
        <f>ROUND(I233*H233,2)</f>
        <v>0</v>
      </c>
      <c r="BL233" s="145" t="s">
        <v>267</v>
      </c>
      <c r="BM233" s="240" t="s">
        <v>2620</v>
      </c>
    </row>
    <row r="234" spans="1:65" s="242" customFormat="1">
      <c r="B234" s="243"/>
      <c r="C234" s="272"/>
      <c r="D234" s="273" t="s">
        <v>269</v>
      </c>
      <c r="E234" s="274" t="s">
        <v>1</v>
      </c>
      <c r="F234" s="275" t="s">
        <v>2784</v>
      </c>
      <c r="G234" s="272"/>
      <c r="H234" s="274" t="s">
        <v>1</v>
      </c>
      <c r="L234" s="243"/>
      <c r="M234" s="245"/>
      <c r="N234" s="246"/>
      <c r="O234" s="246"/>
      <c r="P234" s="246"/>
      <c r="Q234" s="246"/>
      <c r="R234" s="246"/>
      <c r="S234" s="246"/>
      <c r="T234" s="247"/>
      <c r="AT234" s="244" t="s">
        <v>269</v>
      </c>
      <c r="AU234" s="244" t="s">
        <v>91</v>
      </c>
      <c r="AV234" s="242" t="s">
        <v>88</v>
      </c>
      <c r="AW234" s="242" t="s">
        <v>34</v>
      </c>
      <c r="AX234" s="242" t="s">
        <v>81</v>
      </c>
      <c r="AY234" s="244" t="s">
        <v>260</v>
      </c>
    </row>
    <row r="235" spans="1:65" s="242" customFormat="1">
      <c r="B235" s="243"/>
      <c r="C235" s="272"/>
      <c r="D235" s="273" t="s">
        <v>269</v>
      </c>
      <c r="E235" s="274" t="s">
        <v>1</v>
      </c>
      <c r="F235" s="275" t="s">
        <v>2781</v>
      </c>
      <c r="G235" s="272"/>
      <c r="H235" s="274" t="s">
        <v>1</v>
      </c>
      <c r="L235" s="243"/>
      <c r="M235" s="245"/>
      <c r="N235" s="246"/>
      <c r="O235" s="246"/>
      <c r="P235" s="246"/>
      <c r="Q235" s="246"/>
      <c r="R235" s="246"/>
      <c r="S235" s="246"/>
      <c r="T235" s="247"/>
      <c r="AT235" s="244" t="s">
        <v>269</v>
      </c>
      <c r="AU235" s="244" t="s">
        <v>91</v>
      </c>
      <c r="AV235" s="242" t="s">
        <v>88</v>
      </c>
      <c r="AW235" s="242" t="s">
        <v>34</v>
      </c>
      <c r="AX235" s="242" t="s">
        <v>81</v>
      </c>
      <c r="AY235" s="244" t="s">
        <v>260</v>
      </c>
    </row>
    <row r="236" spans="1:65" s="248" customFormat="1">
      <c r="B236" s="249"/>
      <c r="C236" s="276"/>
      <c r="D236" s="273" t="s">
        <v>269</v>
      </c>
      <c r="E236" s="277" t="s">
        <v>1</v>
      </c>
      <c r="F236" s="278" t="s">
        <v>2705</v>
      </c>
      <c r="G236" s="276"/>
      <c r="H236" s="279">
        <v>241.2</v>
      </c>
      <c r="L236" s="249"/>
      <c r="M236" s="251"/>
      <c r="N236" s="252"/>
      <c r="O236" s="252"/>
      <c r="P236" s="252"/>
      <c r="Q236" s="252"/>
      <c r="R236" s="252"/>
      <c r="S236" s="252"/>
      <c r="T236" s="253"/>
      <c r="AT236" s="250" t="s">
        <v>269</v>
      </c>
      <c r="AU236" s="250" t="s">
        <v>91</v>
      </c>
      <c r="AV236" s="248" t="s">
        <v>91</v>
      </c>
      <c r="AW236" s="248" t="s">
        <v>34</v>
      </c>
      <c r="AX236" s="248" t="s">
        <v>88</v>
      </c>
      <c r="AY236" s="250" t="s">
        <v>260</v>
      </c>
    </row>
    <row r="237" spans="1:65" s="156" customFormat="1" ht="16.5" customHeight="1">
      <c r="A237" s="154"/>
      <c r="B237" s="91"/>
      <c r="C237" s="267" t="s">
        <v>7</v>
      </c>
      <c r="D237" s="267" t="s">
        <v>262</v>
      </c>
      <c r="E237" s="268" t="s">
        <v>2622</v>
      </c>
      <c r="F237" s="269" t="s">
        <v>2623</v>
      </c>
      <c r="G237" s="270" t="s">
        <v>265</v>
      </c>
      <c r="H237" s="271">
        <v>643.20000000000005</v>
      </c>
      <c r="I237" s="93">
        <v>0</v>
      </c>
      <c r="J237" s="93">
        <f>ROUND(I237*H237,2)</f>
        <v>0</v>
      </c>
      <c r="K237" s="92" t="s">
        <v>266</v>
      </c>
      <c r="L237" s="91"/>
      <c r="M237" s="236" t="s">
        <v>1</v>
      </c>
      <c r="N237" s="237" t="s">
        <v>46</v>
      </c>
      <c r="O237" s="238">
        <v>2E-3</v>
      </c>
      <c r="P237" s="238">
        <f>O237*H237</f>
        <v>1.2864000000000002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R237" s="240" t="s">
        <v>267</v>
      </c>
      <c r="AT237" s="240" t="s">
        <v>262</v>
      </c>
      <c r="AU237" s="240" t="s">
        <v>91</v>
      </c>
      <c r="AY237" s="145" t="s">
        <v>260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45" t="s">
        <v>88</v>
      </c>
      <c r="BK237" s="241">
        <f>ROUND(I237*H237,2)</f>
        <v>0</v>
      </c>
      <c r="BL237" s="145" t="s">
        <v>267</v>
      </c>
      <c r="BM237" s="240" t="s">
        <v>2624</v>
      </c>
    </row>
    <row r="238" spans="1:65" s="242" customFormat="1">
      <c r="B238" s="243"/>
      <c r="C238" s="272"/>
      <c r="D238" s="273" t="s">
        <v>269</v>
      </c>
      <c r="E238" s="274" t="s">
        <v>1</v>
      </c>
      <c r="F238" s="275" t="s">
        <v>2785</v>
      </c>
      <c r="G238" s="272"/>
      <c r="H238" s="274" t="s">
        <v>1</v>
      </c>
      <c r="L238" s="243"/>
      <c r="M238" s="245"/>
      <c r="N238" s="246"/>
      <c r="O238" s="246"/>
      <c r="P238" s="246"/>
      <c r="Q238" s="246"/>
      <c r="R238" s="246"/>
      <c r="S238" s="246"/>
      <c r="T238" s="247"/>
      <c r="AT238" s="244" t="s">
        <v>269</v>
      </c>
      <c r="AU238" s="244" t="s">
        <v>91</v>
      </c>
      <c r="AV238" s="242" t="s">
        <v>88</v>
      </c>
      <c r="AW238" s="242" t="s">
        <v>34</v>
      </c>
      <c r="AX238" s="242" t="s">
        <v>81</v>
      </c>
      <c r="AY238" s="244" t="s">
        <v>260</v>
      </c>
    </row>
    <row r="239" spans="1:65" s="248" customFormat="1">
      <c r="B239" s="249"/>
      <c r="C239" s="276"/>
      <c r="D239" s="273" t="s">
        <v>269</v>
      </c>
      <c r="E239" s="277" t="s">
        <v>1</v>
      </c>
      <c r="F239" s="278" t="s">
        <v>2693</v>
      </c>
      <c r="G239" s="276"/>
      <c r="H239" s="279">
        <v>643.20000000000005</v>
      </c>
      <c r="L239" s="249"/>
      <c r="M239" s="251"/>
      <c r="N239" s="252"/>
      <c r="O239" s="252"/>
      <c r="P239" s="252"/>
      <c r="Q239" s="252"/>
      <c r="R239" s="252"/>
      <c r="S239" s="252"/>
      <c r="T239" s="253"/>
      <c r="AT239" s="250" t="s">
        <v>269</v>
      </c>
      <c r="AU239" s="250" t="s">
        <v>91</v>
      </c>
      <c r="AV239" s="248" t="s">
        <v>91</v>
      </c>
      <c r="AW239" s="248" t="s">
        <v>34</v>
      </c>
      <c r="AX239" s="248" t="s">
        <v>88</v>
      </c>
      <c r="AY239" s="250" t="s">
        <v>260</v>
      </c>
    </row>
    <row r="240" spans="1:65" s="156" customFormat="1" ht="16.5" customHeight="1">
      <c r="A240" s="154"/>
      <c r="B240" s="91"/>
      <c r="C240" s="267" t="s">
        <v>437</v>
      </c>
      <c r="D240" s="267" t="s">
        <v>262</v>
      </c>
      <c r="E240" s="268" t="s">
        <v>2626</v>
      </c>
      <c r="F240" s="269" t="s">
        <v>2627</v>
      </c>
      <c r="G240" s="270" t="s">
        <v>265</v>
      </c>
      <c r="H240" s="271">
        <v>643.20000000000005</v>
      </c>
      <c r="I240" s="93">
        <v>0</v>
      </c>
      <c r="J240" s="93">
        <f>ROUND(I240*H240,2)</f>
        <v>0</v>
      </c>
      <c r="K240" s="92" t="s">
        <v>266</v>
      </c>
      <c r="L240" s="91"/>
      <c r="M240" s="236" t="s">
        <v>1</v>
      </c>
      <c r="N240" s="237" t="s">
        <v>46</v>
      </c>
      <c r="O240" s="238">
        <v>1E-3</v>
      </c>
      <c r="P240" s="238">
        <f>O240*H240</f>
        <v>0.6432000000000001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15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R240" s="240" t="s">
        <v>267</v>
      </c>
      <c r="AT240" s="240" t="s">
        <v>262</v>
      </c>
      <c r="AU240" s="240" t="s">
        <v>91</v>
      </c>
      <c r="AY240" s="145" t="s">
        <v>260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45" t="s">
        <v>88</v>
      </c>
      <c r="BK240" s="241">
        <f>ROUND(I240*H240,2)</f>
        <v>0</v>
      </c>
      <c r="BL240" s="145" t="s">
        <v>267</v>
      </c>
      <c r="BM240" s="240" t="s">
        <v>2628</v>
      </c>
    </row>
    <row r="241" spans="1:65" s="242" customFormat="1">
      <c r="B241" s="243"/>
      <c r="C241" s="272"/>
      <c r="D241" s="273" t="s">
        <v>269</v>
      </c>
      <c r="E241" s="274" t="s">
        <v>1</v>
      </c>
      <c r="F241" s="275" t="s">
        <v>2629</v>
      </c>
      <c r="G241" s="272"/>
      <c r="H241" s="274" t="s">
        <v>1</v>
      </c>
      <c r="L241" s="243"/>
      <c r="M241" s="245"/>
      <c r="N241" s="246"/>
      <c r="O241" s="246"/>
      <c r="P241" s="246"/>
      <c r="Q241" s="246"/>
      <c r="R241" s="246"/>
      <c r="S241" s="246"/>
      <c r="T241" s="247"/>
      <c r="AT241" s="244" t="s">
        <v>269</v>
      </c>
      <c r="AU241" s="244" t="s">
        <v>91</v>
      </c>
      <c r="AV241" s="242" t="s">
        <v>88</v>
      </c>
      <c r="AW241" s="242" t="s">
        <v>34</v>
      </c>
      <c r="AX241" s="242" t="s">
        <v>81</v>
      </c>
      <c r="AY241" s="244" t="s">
        <v>260</v>
      </c>
    </row>
    <row r="242" spans="1:65" s="248" customFormat="1">
      <c r="B242" s="249"/>
      <c r="C242" s="276"/>
      <c r="D242" s="273" t="s">
        <v>269</v>
      </c>
      <c r="E242" s="277" t="s">
        <v>1</v>
      </c>
      <c r="F242" s="278" t="s">
        <v>2786</v>
      </c>
      <c r="G242" s="276"/>
      <c r="H242" s="279">
        <v>643.20000000000005</v>
      </c>
      <c r="L242" s="249"/>
      <c r="M242" s="251"/>
      <c r="N242" s="252"/>
      <c r="O242" s="252"/>
      <c r="P242" s="252"/>
      <c r="Q242" s="252"/>
      <c r="R242" s="252"/>
      <c r="S242" s="252"/>
      <c r="T242" s="253"/>
      <c r="AT242" s="250" t="s">
        <v>269</v>
      </c>
      <c r="AU242" s="250" t="s">
        <v>91</v>
      </c>
      <c r="AV242" s="248" t="s">
        <v>91</v>
      </c>
      <c r="AW242" s="248" t="s">
        <v>34</v>
      </c>
      <c r="AX242" s="248" t="s">
        <v>88</v>
      </c>
      <c r="AY242" s="250" t="s">
        <v>260</v>
      </c>
    </row>
    <row r="243" spans="1:65" s="156" customFormat="1" ht="16.5" customHeight="1">
      <c r="A243" s="154"/>
      <c r="B243" s="91"/>
      <c r="C243" s="267" t="s">
        <v>444</v>
      </c>
      <c r="D243" s="267" t="s">
        <v>262</v>
      </c>
      <c r="E243" s="268" t="s">
        <v>2631</v>
      </c>
      <c r="F243" s="269" t="s">
        <v>2632</v>
      </c>
      <c r="G243" s="270" t="s">
        <v>265</v>
      </c>
      <c r="H243" s="271">
        <v>1929.6</v>
      </c>
      <c r="I243" s="93">
        <v>0</v>
      </c>
      <c r="J243" s="93">
        <f>ROUND(I243*H243,2)</f>
        <v>0</v>
      </c>
      <c r="K243" s="92" t="s">
        <v>266</v>
      </c>
      <c r="L243" s="91"/>
      <c r="M243" s="236" t="s">
        <v>1</v>
      </c>
      <c r="N243" s="237" t="s">
        <v>46</v>
      </c>
      <c r="O243" s="238">
        <v>1.4999999999999999E-2</v>
      </c>
      <c r="P243" s="238">
        <f>O243*H243</f>
        <v>28.943999999999999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R243" s="240" t="s">
        <v>267</v>
      </c>
      <c r="AT243" s="240" t="s">
        <v>262</v>
      </c>
      <c r="AU243" s="240" t="s">
        <v>91</v>
      </c>
      <c r="AY243" s="145" t="s">
        <v>260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45" t="s">
        <v>88</v>
      </c>
      <c r="BK243" s="241">
        <f>ROUND(I243*H243,2)</f>
        <v>0</v>
      </c>
      <c r="BL243" s="145" t="s">
        <v>267</v>
      </c>
      <c r="BM243" s="240" t="s">
        <v>2633</v>
      </c>
    </row>
    <row r="244" spans="1:65" s="242" customFormat="1">
      <c r="B244" s="243"/>
      <c r="C244" s="272"/>
      <c r="D244" s="273" t="s">
        <v>269</v>
      </c>
      <c r="E244" s="274" t="s">
        <v>1</v>
      </c>
      <c r="F244" s="275" t="s">
        <v>2787</v>
      </c>
      <c r="G244" s="272"/>
      <c r="H244" s="274" t="s">
        <v>1</v>
      </c>
      <c r="L244" s="243"/>
      <c r="M244" s="245"/>
      <c r="N244" s="246"/>
      <c r="O244" s="246"/>
      <c r="P244" s="246"/>
      <c r="Q244" s="246"/>
      <c r="R244" s="246"/>
      <c r="S244" s="246"/>
      <c r="T244" s="247"/>
      <c r="AT244" s="244" t="s">
        <v>269</v>
      </c>
      <c r="AU244" s="244" t="s">
        <v>91</v>
      </c>
      <c r="AV244" s="242" t="s">
        <v>88</v>
      </c>
      <c r="AW244" s="242" t="s">
        <v>34</v>
      </c>
      <c r="AX244" s="242" t="s">
        <v>81</v>
      </c>
      <c r="AY244" s="244" t="s">
        <v>260</v>
      </c>
    </row>
    <row r="245" spans="1:65" s="248" customFormat="1">
      <c r="B245" s="249"/>
      <c r="C245" s="276"/>
      <c r="D245" s="273" t="s">
        <v>269</v>
      </c>
      <c r="E245" s="277" t="s">
        <v>1</v>
      </c>
      <c r="F245" s="278" t="s">
        <v>2788</v>
      </c>
      <c r="G245" s="276"/>
      <c r="H245" s="279">
        <v>1929.6</v>
      </c>
      <c r="L245" s="249"/>
      <c r="M245" s="251"/>
      <c r="N245" s="252"/>
      <c r="O245" s="252"/>
      <c r="P245" s="252"/>
      <c r="Q245" s="252"/>
      <c r="R245" s="252"/>
      <c r="S245" s="252"/>
      <c r="T245" s="253"/>
      <c r="AT245" s="250" t="s">
        <v>269</v>
      </c>
      <c r="AU245" s="250" t="s">
        <v>91</v>
      </c>
      <c r="AV245" s="248" t="s">
        <v>91</v>
      </c>
      <c r="AW245" s="248" t="s">
        <v>34</v>
      </c>
      <c r="AX245" s="248" t="s">
        <v>88</v>
      </c>
      <c r="AY245" s="250" t="s">
        <v>260</v>
      </c>
    </row>
    <row r="246" spans="1:65" s="156" customFormat="1" ht="16.5" customHeight="1">
      <c r="A246" s="154"/>
      <c r="B246" s="91"/>
      <c r="C246" s="267" t="s">
        <v>450</v>
      </c>
      <c r="D246" s="267" t="s">
        <v>262</v>
      </c>
      <c r="E246" s="268" t="s">
        <v>2636</v>
      </c>
      <c r="F246" s="269" t="s">
        <v>2637</v>
      </c>
      <c r="G246" s="270" t="s">
        <v>265</v>
      </c>
      <c r="H246" s="271">
        <v>804</v>
      </c>
      <c r="I246" s="93">
        <v>0</v>
      </c>
      <c r="J246" s="93">
        <f>ROUND(I246*H246,2)</f>
        <v>0</v>
      </c>
      <c r="K246" s="92" t="s">
        <v>266</v>
      </c>
      <c r="L246" s="91"/>
      <c r="M246" s="236" t="s">
        <v>1</v>
      </c>
      <c r="N246" s="237" t="s">
        <v>46</v>
      </c>
      <c r="O246" s="238">
        <v>1E-3</v>
      </c>
      <c r="P246" s="238">
        <f>O246*H246</f>
        <v>0.80400000000000005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R246" s="240" t="s">
        <v>267</v>
      </c>
      <c r="AT246" s="240" t="s">
        <v>262</v>
      </c>
      <c r="AU246" s="240" t="s">
        <v>91</v>
      </c>
      <c r="AY246" s="145" t="s">
        <v>260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45" t="s">
        <v>88</v>
      </c>
      <c r="BK246" s="241">
        <f>ROUND(I246*H246,2)</f>
        <v>0</v>
      </c>
      <c r="BL246" s="145" t="s">
        <v>267</v>
      </c>
      <c r="BM246" s="240" t="s">
        <v>2638</v>
      </c>
    </row>
    <row r="247" spans="1:65" s="242" customFormat="1">
      <c r="B247" s="243"/>
      <c r="C247" s="272"/>
      <c r="D247" s="273" t="s">
        <v>269</v>
      </c>
      <c r="E247" s="274" t="s">
        <v>1</v>
      </c>
      <c r="F247" s="275" t="s">
        <v>2789</v>
      </c>
      <c r="G247" s="272"/>
      <c r="H247" s="274" t="s">
        <v>1</v>
      </c>
      <c r="L247" s="243"/>
      <c r="M247" s="245"/>
      <c r="N247" s="246"/>
      <c r="O247" s="246"/>
      <c r="P247" s="246"/>
      <c r="Q247" s="246"/>
      <c r="R247" s="246"/>
      <c r="S247" s="246"/>
      <c r="T247" s="247"/>
      <c r="AT247" s="244" t="s">
        <v>269</v>
      </c>
      <c r="AU247" s="244" t="s">
        <v>91</v>
      </c>
      <c r="AV247" s="242" t="s">
        <v>88</v>
      </c>
      <c r="AW247" s="242" t="s">
        <v>34</v>
      </c>
      <c r="AX247" s="242" t="s">
        <v>81</v>
      </c>
      <c r="AY247" s="244" t="s">
        <v>260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2786</v>
      </c>
      <c r="G248" s="276"/>
      <c r="H248" s="279">
        <v>643.20000000000005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81</v>
      </c>
      <c r="AY248" s="250" t="s">
        <v>260</v>
      </c>
    </row>
    <row r="249" spans="1:65" s="248" customFormat="1">
      <c r="B249" s="249"/>
      <c r="C249" s="276"/>
      <c r="D249" s="273" t="s">
        <v>269</v>
      </c>
      <c r="E249" s="277" t="s">
        <v>1</v>
      </c>
      <c r="F249" s="278" t="s">
        <v>2790</v>
      </c>
      <c r="G249" s="276"/>
      <c r="H249" s="279">
        <v>160.80000000000001</v>
      </c>
      <c r="L249" s="249"/>
      <c r="M249" s="251"/>
      <c r="N249" s="252"/>
      <c r="O249" s="252"/>
      <c r="P249" s="252"/>
      <c r="Q249" s="252"/>
      <c r="R249" s="252"/>
      <c r="S249" s="252"/>
      <c r="T249" s="253"/>
      <c r="AT249" s="250" t="s">
        <v>269</v>
      </c>
      <c r="AU249" s="250" t="s">
        <v>91</v>
      </c>
      <c r="AV249" s="248" t="s">
        <v>91</v>
      </c>
      <c r="AW249" s="248" t="s">
        <v>34</v>
      </c>
      <c r="AX249" s="248" t="s">
        <v>81</v>
      </c>
      <c r="AY249" s="250" t="s">
        <v>260</v>
      </c>
    </row>
    <row r="250" spans="1:65" s="258" customFormat="1">
      <c r="B250" s="259"/>
      <c r="C250" s="285"/>
      <c r="D250" s="273" t="s">
        <v>269</v>
      </c>
      <c r="E250" s="286" t="s">
        <v>1</v>
      </c>
      <c r="F250" s="287" t="s">
        <v>279</v>
      </c>
      <c r="G250" s="285"/>
      <c r="H250" s="288">
        <v>804</v>
      </c>
      <c r="L250" s="259"/>
      <c r="M250" s="261"/>
      <c r="N250" s="262"/>
      <c r="O250" s="262"/>
      <c r="P250" s="262"/>
      <c r="Q250" s="262"/>
      <c r="R250" s="262"/>
      <c r="S250" s="262"/>
      <c r="T250" s="263"/>
      <c r="AT250" s="260" t="s">
        <v>269</v>
      </c>
      <c r="AU250" s="260" t="s">
        <v>91</v>
      </c>
      <c r="AV250" s="258" t="s">
        <v>267</v>
      </c>
      <c r="AW250" s="258" t="s">
        <v>34</v>
      </c>
      <c r="AX250" s="258" t="s">
        <v>88</v>
      </c>
      <c r="AY250" s="260" t="s">
        <v>260</v>
      </c>
    </row>
    <row r="251" spans="1:65" s="156" customFormat="1" ht="21.75" customHeight="1">
      <c r="A251" s="154"/>
      <c r="B251" s="91"/>
      <c r="C251" s="267" t="s">
        <v>455</v>
      </c>
      <c r="D251" s="267" t="s">
        <v>262</v>
      </c>
      <c r="E251" s="268" t="s">
        <v>2640</v>
      </c>
      <c r="F251" s="269" t="s">
        <v>2641</v>
      </c>
      <c r="G251" s="270" t="s">
        <v>265</v>
      </c>
      <c r="H251" s="271">
        <v>1286.4000000000001</v>
      </c>
      <c r="I251" s="93">
        <v>0</v>
      </c>
      <c r="J251" s="93">
        <f>ROUND(I251*H251,2)</f>
        <v>0</v>
      </c>
      <c r="K251" s="92" t="s">
        <v>266</v>
      </c>
      <c r="L251" s="91"/>
      <c r="M251" s="236" t="s">
        <v>1</v>
      </c>
      <c r="N251" s="237" t="s">
        <v>46</v>
      </c>
      <c r="O251" s="238">
        <v>4.0000000000000001E-3</v>
      </c>
      <c r="P251" s="238">
        <f>O251*H251</f>
        <v>5.1456000000000008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15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R251" s="240" t="s">
        <v>267</v>
      </c>
      <c r="AT251" s="240" t="s">
        <v>262</v>
      </c>
      <c r="AU251" s="240" t="s">
        <v>91</v>
      </c>
      <c r="AY251" s="145" t="s">
        <v>260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45" t="s">
        <v>88</v>
      </c>
      <c r="BK251" s="241">
        <f>ROUND(I251*H251,2)</f>
        <v>0</v>
      </c>
      <c r="BL251" s="145" t="s">
        <v>267</v>
      </c>
      <c r="BM251" s="240" t="s">
        <v>2642</v>
      </c>
    </row>
    <row r="252" spans="1:65" s="242" customFormat="1">
      <c r="B252" s="243"/>
      <c r="C252" s="272"/>
      <c r="D252" s="273" t="s">
        <v>269</v>
      </c>
      <c r="E252" s="274" t="s">
        <v>1</v>
      </c>
      <c r="F252" s="275" t="s">
        <v>2643</v>
      </c>
      <c r="G252" s="272"/>
      <c r="H252" s="274" t="s">
        <v>1</v>
      </c>
      <c r="L252" s="243"/>
      <c r="M252" s="245"/>
      <c r="N252" s="246"/>
      <c r="O252" s="246"/>
      <c r="P252" s="246"/>
      <c r="Q252" s="246"/>
      <c r="R252" s="246"/>
      <c r="S252" s="246"/>
      <c r="T252" s="247"/>
      <c r="AT252" s="244" t="s">
        <v>269</v>
      </c>
      <c r="AU252" s="244" t="s">
        <v>91</v>
      </c>
      <c r="AV252" s="242" t="s">
        <v>88</v>
      </c>
      <c r="AW252" s="242" t="s">
        <v>34</v>
      </c>
      <c r="AX252" s="242" t="s">
        <v>81</v>
      </c>
      <c r="AY252" s="244" t="s">
        <v>260</v>
      </c>
    </row>
    <row r="253" spans="1:65" s="248" customFormat="1">
      <c r="B253" s="249"/>
      <c r="C253" s="276"/>
      <c r="D253" s="273" t="s">
        <v>269</v>
      </c>
      <c r="E253" s="277" t="s">
        <v>1</v>
      </c>
      <c r="F253" s="278" t="s">
        <v>2786</v>
      </c>
      <c r="G253" s="276"/>
      <c r="H253" s="279">
        <v>643.20000000000005</v>
      </c>
      <c r="L253" s="249"/>
      <c r="M253" s="251"/>
      <c r="N253" s="252"/>
      <c r="O253" s="252"/>
      <c r="P253" s="252"/>
      <c r="Q253" s="252"/>
      <c r="R253" s="252"/>
      <c r="S253" s="252"/>
      <c r="T253" s="253"/>
      <c r="AT253" s="250" t="s">
        <v>269</v>
      </c>
      <c r="AU253" s="250" t="s">
        <v>91</v>
      </c>
      <c r="AV253" s="248" t="s">
        <v>91</v>
      </c>
      <c r="AW253" s="248" t="s">
        <v>34</v>
      </c>
      <c r="AX253" s="248" t="s">
        <v>81</v>
      </c>
      <c r="AY253" s="250" t="s">
        <v>260</v>
      </c>
    </row>
    <row r="254" spans="1:65" s="242" customFormat="1">
      <c r="B254" s="243"/>
      <c r="C254" s="272"/>
      <c r="D254" s="273" t="s">
        <v>269</v>
      </c>
      <c r="E254" s="274" t="s">
        <v>1</v>
      </c>
      <c r="F254" s="275" t="s">
        <v>2644</v>
      </c>
      <c r="G254" s="272"/>
      <c r="H254" s="274" t="s">
        <v>1</v>
      </c>
      <c r="L254" s="243"/>
      <c r="M254" s="245"/>
      <c r="N254" s="246"/>
      <c r="O254" s="246"/>
      <c r="P254" s="246"/>
      <c r="Q254" s="246"/>
      <c r="R254" s="246"/>
      <c r="S254" s="246"/>
      <c r="T254" s="247"/>
      <c r="AT254" s="244" t="s">
        <v>269</v>
      </c>
      <c r="AU254" s="244" t="s">
        <v>91</v>
      </c>
      <c r="AV254" s="242" t="s">
        <v>88</v>
      </c>
      <c r="AW254" s="242" t="s">
        <v>34</v>
      </c>
      <c r="AX254" s="242" t="s">
        <v>81</v>
      </c>
      <c r="AY254" s="244" t="s">
        <v>260</v>
      </c>
    </row>
    <row r="255" spans="1:65" s="248" customFormat="1">
      <c r="B255" s="249"/>
      <c r="C255" s="276"/>
      <c r="D255" s="273" t="s">
        <v>269</v>
      </c>
      <c r="E255" s="277" t="s">
        <v>1</v>
      </c>
      <c r="F255" s="278" t="s">
        <v>2786</v>
      </c>
      <c r="G255" s="276"/>
      <c r="H255" s="279">
        <v>643.20000000000005</v>
      </c>
      <c r="L255" s="249"/>
      <c r="M255" s="251"/>
      <c r="N255" s="252"/>
      <c r="O255" s="252"/>
      <c r="P255" s="252"/>
      <c r="Q255" s="252"/>
      <c r="R255" s="252"/>
      <c r="S255" s="252"/>
      <c r="T255" s="253"/>
      <c r="AT255" s="250" t="s">
        <v>269</v>
      </c>
      <c r="AU255" s="250" t="s">
        <v>91</v>
      </c>
      <c r="AV255" s="248" t="s">
        <v>91</v>
      </c>
      <c r="AW255" s="248" t="s">
        <v>34</v>
      </c>
      <c r="AX255" s="248" t="s">
        <v>81</v>
      </c>
      <c r="AY255" s="250" t="s">
        <v>260</v>
      </c>
    </row>
    <row r="256" spans="1:65" s="258" customFormat="1">
      <c r="B256" s="259"/>
      <c r="C256" s="285"/>
      <c r="D256" s="273" t="s">
        <v>269</v>
      </c>
      <c r="E256" s="286" t="s">
        <v>1</v>
      </c>
      <c r="F256" s="287" t="s">
        <v>279</v>
      </c>
      <c r="G256" s="285"/>
      <c r="H256" s="288">
        <v>1286.4000000000001</v>
      </c>
      <c r="L256" s="259"/>
      <c r="M256" s="261"/>
      <c r="N256" s="262"/>
      <c r="O256" s="262"/>
      <c r="P256" s="262"/>
      <c r="Q256" s="262"/>
      <c r="R256" s="262"/>
      <c r="S256" s="262"/>
      <c r="T256" s="263"/>
      <c r="AT256" s="260" t="s">
        <v>269</v>
      </c>
      <c r="AU256" s="260" t="s">
        <v>91</v>
      </c>
      <c r="AV256" s="258" t="s">
        <v>267</v>
      </c>
      <c r="AW256" s="258" t="s">
        <v>34</v>
      </c>
      <c r="AX256" s="258" t="s">
        <v>88</v>
      </c>
      <c r="AY256" s="260" t="s">
        <v>260</v>
      </c>
    </row>
    <row r="257" spans="1:65" s="156" customFormat="1" ht="22.8">
      <c r="A257" s="154"/>
      <c r="B257" s="91"/>
      <c r="C257" s="267" t="s">
        <v>460</v>
      </c>
      <c r="D257" s="267" t="s">
        <v>262</v>
      </c>
      <c r="E257" s="268" t="s">
        <v>2791</v>
      </c>
      <c r="F257" s="269" t="s">
        <v>2792</v>
      </c>
      <c r="G257" s="270" t="s">
        <v>265</v>
      </c>
      <c r="H257" s="271">
        <v>321.60000000000002</v>
      </c>
      <c r="I257" s="93">
        <v>0</v>
      </c>
      <c r="J257" s="93">
        <f>ROUND(I257*H257,2)</f>
        <v>0</v>
      </c>
      <c r="K257" s="92" t="s">
        <v>292</v>
      </c>
      <c r="L257" s="91"/>
      <c r="M257" s="236" t="s">
        <v>1</v>
      </c>
      <c r="N257" s="237" t="s">
        <v>46</v>
      </c>
      <c r="O257" s="238">
        <v>8.9999999999999993E-3</v>
      </c>
      <c r="P257" s="238">
        <f>O257*H257</f>
        <v>2.8944000000000001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154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R257" s="240" t="s">
        <v>267</v>
      </c>
      <c r="AT257" s="240" t="s">
        <v>262</v>
      </c>
      <c r="AU257" s="240" t="s">
        <v>91</v>
      </c>
      <c r="AY257" s="145" t="s">
        <v>260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45" t="s">
        <v>88</v>
      </c>
      <c r="BK257" s="241">
        <f>ROUND(I257*H257,2)</f>
        <v>0</v>
      </c>
      <c r="BL257" s="145" t="s">
        <v>267</v>
      </c>
      <c r="BM257" s="240" t="s">
        <v>2793</v>
      </c>
    </row>
    <row r="258" spans="1:65" s="242" customFormat="1">
      <c r="B258" s="243"/>
      <c r="C258" s="272"/>
      <c r="D258" s="273" t="s">
        <v>269</v>
      </c>
      <c r="E258" s="274" t="s">
        <v>1</v>
      </c>
      <c r="F258" s="275" t="s">
        <v>2794</v>
      </c>
      <c r="G258" s="272"/>
      <c r="H258" s="274" t="s">
        <v>1</v>
      </c>
      <c r="L258" s="243"/>
      <c r="M258" s="245"/>
      <c r="N258" s="246"/>
      <c r="O258" s="246"/>
      <c r="P258" s="246"/>
      <c r="Q258" s="246"/>
      <c r="R258" s="246"/>
      <c r="S258" s="246"/>
      <c r="T258" s="247"/>
      <c r="AT258" s="244" t="s">
        <v>269</v>
      </c>
      <c r="AU258" s="244" t="s">
        <v>91</v>
      </c>
      <c r="AV258" s="242" t="s">
        <v>88</v>
      </c>
      <c r="AW258" s="242" t="s">
        <v>34</v>
      </c>
      <c r="AX258" s="242" t="s">
        <v>81</v>
      </c>
      <c r="AY258" s="244" t="s">
        <v>260</v>
      </c>
    </row>
    <row r="259" spans="1:65" s="248" customFormat="1">
      <c r="B259" s="249"/>
      <c r="C259" s="276"/>
      <c r="D259" s="273" t="s">
        <v>269</v>
      </c>
      <c r="E259" s="277" t="s">
        <v>1</v>
      </c>
      <c r="F259" s="278" t="s">
        <v>2790</v>
      </c>
      <c r="G259" s="276"/>
      <c r="H259" s="279">
        <v>160.80000000000001</v>
      </c>
      <c r="L259" s="249"/>
      <c r="M259" s="251"/>
      <c r="N259" s="252"/>
      <c r="O259" s="252"/>
      <c r="P259" s="252"/>
      <c r="Q259" s="252"/>
      <c r="R259" s="252"/>
      <c r="S259" s="252"/>
      <c r="T259" s="253"/>
      <c r="AT259" s="250" t="s">
        <v>269</v>
      </c>
      <c r="AU259" s="250" t="s">
        <v>91</v>
      </c>
      <c r="AV259" s="248" t="s">
        <v>91</v>
      </c>
      <c r="AW259" s="248" t="s">
        <v>34</v>
      </c>
      <c r="AX259" s="248" t="s">
        <v>81</v>
      </c>
      <c r="AY259" s="250" t="s">
        <v>260</v>
      </c>
    </row>
    <row r="260" spans="1:65" s="242" customFormat="1">
      <c r="B260" s="243"/>
      <c r="C260" s="272"/>
      <c r="D260" s="273" t="s">
        <v>269</v>
      </c>
      <c r="E260" s="274" t="s">
        <v>1</v>
      </c>
      <c r="F260" s="275" t="s">
        <v>2795</v>
      </c>
      <c r="G260" s="272"/>
      <c r="H260" s="274" t="s">
        <v>1</v>
      </c>
      <c r="L260" s="243"/>
      <c r="M260" s="245"/>
      <c r="N260" s="246"/>
      <c r="O260" s="246"/>
      <c r="P260" s="246"/>
      <c r="Q260" s="246"/>
      <c r="R260" s="246"/>
      <c r="S260" s="246"/>
      <c r="T260" s="247"/>
      <c r="AT260" s="244" t="s">
        <v>269</v>
      </c>
      <c r="AU260" s="244" t="s">
        <v>91</v>
      </c>
      <c r="AV260" s="242" t="s">
        <v>88</v>
      </c>
      <c r="AW260" s="242" t="s">
        <v>34</v>
      </c>
      <c r="AX260" s="242" t="s">
        <v>81</v>
      </c>
      <c r="AY260" s="244" t="s">
        <v>260</v>
      </c>
    </row>
    <row r="261" spans="1:65" s="248" customFormat="1">
      <c r="B261" s="249"/>
      <c r="C261" s="276"/>
      <c r="D261" s="273" t="s">
        <v>269</v>
      </c>
      <c r="E261" s="277" t="s">
        <v>1</v>
      </c>
      <c r="F261" s="278" t="s">
        <v>2790</v>
      </c>
      <c r="G261" s="276"/>
      <c r="H261" s="279">
        <v>160.80000000000001</v>
      </c>
      <c r="L261" s="249"/>
      <c r="M261" s="251"/>
      <c r="N261" s="252"/>
      <c r="O261" s="252"/>
      <c r="P261" s="252"/>
      <c r="Q261" s="252"/>
      <c r="R261" s="252"/>
      <c r="S261" s="252"/>
      <c r="T261" s="253"/>
      <c r="AT261" s="250" t="s">
        <v>269</v>
      </c>
      <c r="AU261" s="250" t="s">
        <v>91</v>
      </c>
      <c r="AV261" s="248" t="s">
        <v>91</v>
      </c>
      <c r="AW261" s="248" t="s">
        <v>34</v>
      </c>
      <c r="AX261" s="248" t="s">
        <v>81</v>
      </c>
      <c r="AY261" s="250" t="s">
        <v>260</v>
      </c>
    </row>
    <row r="262" spans="1:65" s="258" customFormat="1">
      <c r="B262" s="259"/>
      <c r="C262" s="285"/>
      <c r="D262" s="273" t="s">
        <v>269</v>
      </c>
      <c r="E262" s="286" t="s">
        <v>1</v>
      </c>
      <c r="F262" s="287" t="s">
        <v>279</v>
      </c>
      <c r="G262" s="285"/>
      <c r="H262" s="288">
        <v>321.60000000000002</v>
      </c>
      <c r="L262" s="259"/>
      <c r="M262" s="261"/>
      <c r="N262" s="262"/>
      <c r="O262" s="262"/>
      <c r="P262" s="262"/>
      <c r="Q262" s="262"/>
      <c r="R262" s="262"/>
      <c r="S262" s="262"/>
      <c r="T262" s="263"/>
      <c r="AT262" s="260" t="s">
        <v>269</v>
      </c>
      <c r="AU262" s="260" t="s">
        <v>91</v>
      </c>
      <c r="AV262" s="258" t="s">
        <v>267</v>
      </c>
      <c r="AW262" s="258" t="s">
        <v>34</v>
      </c>
      <c r="AX262" s="258" t="s">
        <v>88</v>
      </c>
      <c r="AY262" s="260" t="s">
        <v>260</v>
      </c>
    </row>
    <row r="263" spans="1:65" s="156" customFormat="1" ht="16.5" customHeight="1">
      <c r="A263" s="154"/>
      <c r="B263" s="91"/>
      <c r="C263" s="267" t="s">
        <v>468</v>
      </c>
      <c r="D263" s="267" t="s">
        <v>262</v>
      </c>
      <c r="E263" s="268" t="s">
        <v>2645</v>
      </c>
      <c r="F263" s="269" t="s">
        <v>2646</v>
      </c>
      <c r="G263" s="270" t="s">
        <v>380</v>
      </c>
      <c r="H263" s="271">
        <v>2.4E-2</v>
      </c>
      <c r="I263" s="93">
        <v>0</v>
      </c>
      <c r="J263" s="93">
        <f>ROUND(I263*H263,2)</f>
        <v>0</v>
      </c>
      <c r="K263" s="92" t="s">
        <v>266</v>
      </c>
      <c r="L263" s="91"/>
      <c r="M263" s="236" t="s">
        <v>1</v>
      </c>
      <c r="N263" s="237" t="s">
        <v>46</v>
      </c>
      <c r="O263" s="238">
        <v>21.428999999999998</v>
      </c>
      <c r="P263" s="238">
        <f>O263*H263</f>
        <v>0.51429599999999998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15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R263" s="240" t="s">
        <v>267</v>
      </c>
      <c r="AT263" s="240" t="s">
        <v>262</v>
      </c>
      <c r="AU263" s="240" t="s">
        <v>91</v>
      </c>
      <c r="AY263" s="145" t="s">
        <v>260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45" t="s">
        <v>88</v>
      </c>
      <c r="BK263" s="241">
        <f>ROUND(I263*H263,2)</f>
        <v>0</v>
      </c>
      <c r="BL263" s="145" t="s">
        <v>267</v>
      </c>
      <c r="BM263" s="240" t="s">
        <v>2647</v>
      </c>
    </row>
    <row r="264" spans="1:65" s="242" customFormat="1">
      <c r="B264" s="243"/>
      <c r="C264" s="272"/>
      <c r="D264" s="273" t="s">
        <v>269</v>
      </c>
      <c r="E264" s="274" t="s">
        <v>1</v>
      </c>
      <c r="F264" s="275" t="s">
        <v>2796</v>
      </c>
      <c r="G264" s="272"/>
      <c r="H264" s="274" t="s">
        <v>1</v>
      </c>
      <c r="L264" s="243"/>
      <c r="M264" s="245"/>
      <c r="N264" s="246"/>
      <c r="O264" s="246"/>
      <c r="P264" s="246"/>
      <c r="Q264" s="246"/>
      <c r="R264" s="246"/>
      <c r="S264" s="246"/>
      <c r="T264" s="247"/>
      <c r="AT264" s="244" t="s">
        <v>269</v>
      </c>
      <c r="AU264" s="244" t="s">
        <v>91</v>
      </c>
      <c r="AV264" s="242" t="s">
        <v>88</v>
      </c>
      <c r="AW264" s="242" t="s">
        <v>34</v>
      </c>
      <c r="AX264" s="242" t="s">
        <v>81</v>
      </c>
      <c r="AY264" s="244" t="s">
        <v>260</v>
      </c>
    </row>
    <row r="265" spans="1:65" s="248" customFormat="1">
      <c r="B265" s="249"/>
      <c r="C265" s="276"/>
      <c r="D265" s="273" t="s">
        <v>269</v>
      </c>
      <c r="E265" s="277" t="s">
        <v>1</v>
      </c>
      <c r="F265" s="278" t="s">
        <v>2797</v>
      </c>
      <c r="G265" s="276"/>
      <c r="H265" s="279">
        <v>1.9E-2</v>
      </c>
      <c r="L265" s="249"/>
      <c r="M265" s="251"/>
      <c r="N265" s="252"/>
      <c r="O265" s="252"/>
      <c r="P265" s="252"/>
      <c r="Q265" s="252"/>
      <c r="R265" s="252"/>
      <c r="S265" s="252"/>
      <c r="T265" s="253"/>
      <c r="AT265" s="250" t="s">
        <v>269</v>
      </c>
      <c r="AU265" s="250" t="s">
        <v>91</v>
      </c>
      <c r="AV265" s="248" t="s">
        <v>91</v>
      </c>
      <c r="AW265" s="248" t="s">
        <v>34</v>
      </c>
      <c r="AX265" s="248" t="s">
        <v>81</v>
      </c>
      <c r="AY265" s="250" t="s">
        <v>260</v>
      </c>
    </row>
    <row r="266" spans="1:65" s="248" customFormat="1">
      <c r="B266" s="249"/>
      <c r="C266" s="276"/>
      <c r="D266" s="273" t="s">
        <v>269</v>
      </c>
      <c r="E266" s="277" t="s">
        <v>1</v>
      </c>
      <c r="F266" s="278" t="s">
        <v>2798</v>
      </c>
      <c r="G266" s="276"/>
      <c r="H266" s="279">
        <v>5.0000000000000001E-3</v>
      </c>
      <c r="L266" s="249"/>
      <c r="M266" s="251"/>
      <c r="N266" s="252"/>
      <c r="O266" s="252"/>
      <c r="P266" s="252"/>
      <c r="Q266" s="252"/>
      <c r="R266" s="252"/>
      <c r="S266" s="252"/>
      <c r="T266" s="253"/>
      <c r="AT266" s="250" t="s">
        <v>269</v>
      </c>
      <c r="AU266" s="250" t="s">
        <v>91</v>
      </c>
      <c r="AV266" s="248" t="s">
        <v>91</v>
      </c>
      <c r="AW266" s="248" t="s">
        <v>34</v>
      </c>
      <c r="AX266" s="248" t="s">
        <v>81</v>
      </c>
      <c r="AY266" s="250" t="s">
        <v>260</v>
      </c>
    </row>
    <row r="267" spans="1:65" s="258" customFormat="1">
      <c r="B267" s="259"/>
      <c r="C267" s="285"/>
      <c r="D267" s="273" t="s">
        <v>269</v>
      </c>
      <c r="E267" s="286" t="s">
        <v>1</v>
      </c>
      <c r="F267" s="287" t="s">
        <v>279</v>
      </c>
      <c r="G267" s="285"/>
      <c r="H267" s="288">
        <v>2.4E-2</v>
      </c>
      <c r="L267" s="259"/>
      <c r="M267" s="261"/>
      <c r="N267" s="262"/>
      <c r="O267" s="262"/>
      <c r="P267" s="262"/>
      <c r="Q267" s="262"/>
      <c r="R267" s="262"/>
      <c r="S267" s="262"/>
      <c r="T267" s="263"/>
      <c r="AT267" s="260" t="s">
        <v>269</v>
      </c>
      <c r="AU267" s="260" t="s">
        <v>91</v>
      </c>
      <c r="AV267" s="258" t="s">
        <v>267</v>
      </c>
      <c r="AW267" s="258" t="s">
        <v>34</v>
      </c>
      <c r="AX267" s="258" t="s">
        <v>88</v>
      </c>
      <c r="AY267" s="260" t="s">
        <v>260</v>
      </c>
    </row>
    <row r="268" spans="1:65" s="156" customFormat="1" ht="16.5" customHeight="1">
      <c r="A268" s="154"/>
      <c r="B268" s="91"/>
      <c r="C268" s="310" t="s">
        <v>473</v>
      </c>
      <c r="D268" s="310" t="s">
        <v>633</v>
      </c>
      <c r="E268" s="311" t="s">
        <v>2650</v>
      </c>
      <c r="F268" s="312" t="s">
        <v>2651</v>
      </c>
      <c r="G268" s="313" t="s">
        <v>2427</v>
      </c>
      <c r="H268" s="314">
        <v>24.844000000000001</v>
      </c>
      <c r="I268" s="95">
        <v>0</v>
      </c>
      <c r="J268" s="95">
        <f>ROUND(I268*H268,2)</f>
        <v>0</v>
      </c>
      <c r="K268" s="94" t="s">
        <v>292</v>
      </c>
      <c r="L268" s="303"/>
      <c r="M268" s="304" t="s">
        <v>1</v>
      </c>
      <c r="N268" s="305" t="s">
        <v>46</v>
      </c>
      <c r="O268" s="238">
        <v>0</v>
      </c>
      <c r="P268" s="238">
        <f>O268*H268</f>
        <v>0</v>
      </c>
      <c r="Q268" s="238">
        <v>1E-3</v>
      </c>
      <c r="R268" s="238">
        <f>Q268*H268</f>
        <v>2.4844000000000001E-2</v>
      </c>
      <c r="S268" s="238">
        <v>0</v>
      </c>
      <c r="T268" s="239">
        <f>S268*H268</f>
        <v>0</v>
      </c>
      <c r="U268" s="15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R268" s="240" t="s">
        <v>322</v>
      </c>
      <c r="AT268" s="240" t="s">
        <v>633</v>
      </c>
      <c r="AU268" s="240" t="s">
        <v>91</v>
      </c>
      <c r="AY268" s="145" t="s">
        <v>260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45" t="s">
        <v>88</v>
      </c>
      <c r="BK268" s="241">
        <f>ROUND(I268*H268,2)</f>
        <v>0</v>
      </c>
      <c r="BL268" s="145" t="s">
        <v>267</v>
      </c>
      <c r="BM268" s="240" t="s">
        <v>2652</v>
      </c>
    </row>
    <row r="269" spans="1:65" s="156" customFormat="1" ht="28.8">
      <c r="A269" s="154"/>
      <c r="B269" s="91"/>
      <c r="C269" s="280"/>
      <c r="D269" s="273" t="s">
        <v>430</v>
      </c>
      <c r="E269" s="280"/>
      <c r="F269" s="281" t="s">
        <v>2653</v>
      </c>
      <c r="G269" s="280"/>
      <c r="H269" s="280"/>
      <c r="I269" s="154"/>
      <c r="J269" s="154"/>
      <c r="K269" s="154"/>
      <c r="L269" s="91"/>
      <c r="M269" s="254"/>
      <c r="N269" s="255"/>
      <c r="O269" s="256"/>
      <c r="P269" s="256"/>
      <c r="Q269" s="256"/>
      <c r="R269" s="256"/>
      <c r="S269" s="256"/>
      <c r="T269" s="257"/>
      <c r="U269" s="15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T269" s="145" t="s">
        <v>430</v>
      </c>
      <c r="AU269" s="145" t="s">
        <v>91</v>
      </c>
    </row>
    <row r="270" spans="1:65" s="248" customFormat="1">
      <c r="B270" s="249"/>
      <c r="C270" s="276"/>
      <c r="D270" s="273" t="s">
        <v>269</v>
      </c>
      <c r="E270" s="277" t="s">
        <v>1</v>
      </c>
      <c r="F270" s="278" t="s">
        <v>2799</v>
      </c>
      <c r="G270" s="276"/>
      <c r="H270" s="279">
        <v>19.875</v>
      </c>
      <c r="L270" s="249"/>
      <c r="M270" s="251"/>
      <c r="N270" s="252"/>
      <c r="O270" s="252"/>
      <c r="P270" s="252"/>
      <c r="Q270" s="252"/>
      <c r="R270" s="252"/>
      <c r="S270" s="252"/>
      <c r="T270" s="253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81</v>
      </c>
      <c r="AY270" s="250" t="s">
        <v>260</v>
      </c>
    </row>
    <row r="271" spans="1:65" s="248" customFormat="1">
      <c r="B271" s="249"/>
      <c r="C271" s="276"/>
      <c r="D271" s="273" t="s">
        <v>269</v>
      </c>
      <c r="E271" s="277" t="s">
        <v>1</v>
      </c>
      <c r="F271" s="278" t="s">
        <v>2741</v>
      </c>
      <c r="G271" s="276"/>
      <c r="H271" s="279">
        <v>4.9690000000000003</v>
      </c>
      <c r="L271" s="249"/>
      <c r="M271" s="251"/>
      <c r="N271" s="252"/>
      <c r="O271" s="252"/>
      <c r="P271" s="252"/>
      <c r="Q271" s="252"/>
      <c r="R271" s="252"/>
      <c r="S271" s="252"/>
      <c r="T271" s="253"/>
      <c r="AT271" s="250" t="s">
        <v>269</v>
      </c>
      <c r="AU271" s="250" t="s">
        <v>91</v>
      </c>
      <c r="AV271" s="248" t="s">
        <v>91</v>
      </c>
      <c r="AW271" s="248" t="s">
        <v>34</v>
      </c>
      <c r="AX271" s="248" t="s">
        <v>81</v>
      </c>
      <c r="AY271" s="250" t="s">
        <v>260</v>
      </c>
    </row>
    <row r="272" spans="1:65" s="258" customFormat="1">
      <c r="B272" s="259"/>
      <c r="C272" s="285"/>
      <c r="D272" s="273" t="s">
        <v>269</v>
      </c>
      <c r="E272" s="286" t="s">
        <v>1</v>
      </c>
      <c r="F272" s="287" t="s">
        <v>279</v>
      </c>
      <c r="G272" s="285"/>
      <c r="H272" s="288">
        <v>24.844000000000001</v>
      </c>
      <c r="L272" s="259"/>
      <c r="M272" s="261"/>
      <c r="N272" s="262"/>
      <c r="O272" s="262"/>
      <c r="P272" s="262"/>
      <c r="Q272" s="262"/>
      <c r="R272" s="262"/>
      <c r="S272" s="262"/>
      <c r="T272" s="263"/>
      <c r="AT272" s="260" t="s">
        <v>269</v>
      </c>
      <c r="AU272" s="260" t="s">
        <v>91</v>
      </c>
      <c r="AV272" s="258" t="s">
        <v>267</v>
      </c>
      <c r="AW272" s="258" t="s">
        <v>34</v>
      </c>
      <c r="AX272" s="258" t="s">
        <v>88</v>
      </c>
      <c r="AY272" s="260" t="s">
        <v>260</v>
      </c>
    </row>
    <row r="273" spans="1:65" s="156" customFormat="1" ht="16.5" customHeight="1">
      <c r="A273" s="154"/>
      <c r="B273" s="91"/>
      <c r="C273" s="267" t="s">
        <v>478</v>
      </c>
      <c r="D273" s="267" t="s">
        <v>262</v>
      </c>
      <c r="E273" s="268" t="s">
        <v>2654</v>
      </c>
      <c r="F273" s="269" t="s">
        <v>2655</v>
      </c>
      <c r="G273" s="270" t="s">
        <v>308</v>
      </c>
      <c r="H273" s="271">
        <v>8.0399999999999991</v>
      </c>
      <c r="I273" s="93">
        <v>0</v>
      </c>
      <c r="J273" s="93">
        <f>ROUND(I273*H273,2)</f>
        <v>0</v>
      </c>
      <c r="K273" s="92" t="s">
        <v>266</v>
      </c>
      <c r="L273" s="91"/>
      <c r="M273" s="236" t="s">
        <v>1</v>
      </c>
      <c r="N273" s="237" t="s">
        <v>46</v>
      </c>
      <c r="O273" s="238">
        <v>0.26100000000000001</v>
      </c>
      <c r="P273" s="238">
        <f>O273*H273</f>
        <v>2.0984399999999996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154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R273" s="240" t="s">
        <v>267</v>
      </c>
      <c r="AT273" s="240" t="s">
        <v>262</v>
      </c>
      <c r="AU273" s="240" t="s">
        <v>91</v>
      </c>
      <c r="AY273" s="145" t="s">
        <v>260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45" t="s">
        <v>88</v>
      </c>
      <c r="BK273" s="241">
        <f>ROUND(I273*H273,2)</f>
        <v>0</v>
      </c>
      <c r="BL273" s="145" t="s">
        <v>267</v>
      </c>
      <c r="BM273" s="240" t="s">
        <v>2656</v>
      </c>
    </row>
    <row r="274" spans="1:65" s="242" customFormat="1">
      <c r="B274" s="243"/>
      <c r="C274" s="272"/>
      <c r="D274" s="273" t="s">
        <v>269</v>
      </c>
      <c r="E274" s="274" t="s">
        <v>1</v>
      </c>
      <c r="F274" s="275" t="s">
        <v>2800</v>
      </c>
      <c r="G274" s="272"/>
      <c r="H274" s="274" t="s">
        <v>1</v>
      </c>
      <c r="L274" s="243"/>
      <c r="M274" s="245"/>
      <c r="N274" s="246"/>
      <c r="O274" s="246"/>
      <c r="P274" s="246"/>
      <c r="Q274" s="246"/>
      <c r="R274" s="246"/>
      <c r="S274" s="246"/>
      <c r="T274" s="247"/>
      <c r="AT274" s="244" t="s">
        <v>269</v>
      </c>
      <c r="AU274" s="244" t="s">
        <v>91</v>
      </c>
      <c r="AV274" s="242" t="s">
        <v>88</v>
      </c>
      <c r="AW274" s="242" t="s">
        <v>34</v>
      </c>
      <c r="AX274" s="242" t="s">
        <v>81</v>
      </c>
      <c r="AY274" s="244" t="s">
        <v>260</v>
      </c>
    </row>
    <row r="275" spans="1:65" s="248" customFormat="1">
      <c r="B275" s="249"/>
      <c r="C275" s="276"/>
      <c r="D275" s="273" t="s">
        <v>269</v>
      </c>
      <c r="E275" s="277" t="s">
        <v>1</v>
      </c>
      <c r="F275" s="278" t="s">
        <v>2801</v>
      </c>
      <c r="G275" s="276"/>
      <c r="H275" s="279">
        <v>6.4320000000000004</v>
      </c>
      <c r="L275" s="249"/>
      <c r="M275" s="251"/>
      <c r="N275" s="252"/>
      <c r="O275" s="252"/>
      <c r="P275" s="252"/>
      <c r="Q275" s="252"/>
      <c r="R275" s="252"/>
      <c r="S275" s="252"/>
      <c r="T275" s="253"/>
      <c r="AT275" s="250" t="s">
        <v>269</v>
      </c>
      <c r="AU275" s="250" t="s">
        <v>91</v>
      </c>
      <c r="AV275" s="248" t="s">
        <v>91</v>
      </c>
      <c r="AW275" s="248" t="s">
        <v>34</v>
      </c>
      <c r="AX275" s="248" t="s">
        <v>81</v>
      </c>
      <c r="AY275" s="250" t="s">
        <v>260</v>
      </c>
    </row>
    <row r="276" spans="1:65" s="248" customFormat="1">
      <c r="B276" s="249"/>
      <c r="C276" s="276"/>
      <c r="D276" s="273" t="s">
        <v>269</v>
      </c>
      <c r="E276" s="277" t="s">
        <v>1</v>
      </c>
      <c r="F276" s="278" t="s">
        <v>2802</v>
      </c>
      <c r="G276" s="276"/>
      <c r="H276" s="279">
        <v>1.6080000000000001</v>
      </c>
      <c r="L276" s="249"/>
      <c r="M276" s="251"/>
      <c r="N276" s="252"/>
      <c r="O276" s="252"/>
      <c r="P276" s="252"/>
      <c r="Q276" s="252"/>
      <c r="R276" s="252"/>
      <c r="S276" s="252"/>
      <c r="T276" s="253"/>
      <c r="AT276" s="250" t="s">
        <v>269</v>
      </c>
      <c r="AU276" s="250" t="s">
        <v>91</v>
      </c>
      <c r="AV276" s="248" t="s">
        <v>91</v>
      </c>
      <c r="AW276" s="248" t="s">
        <v>34</v>
      </c>
      <c r="AX276" s="248" t="s">
        <v>81</v>
      </c>
      <c r="AY276" s="250" t="s">
        <v>260</v>
      </c>
    </row>
    <row r="277" spans="1:65" s="292" customFormat="1">
      <c r="B277" s="293"/>
      <c r="C277" s="298"/>
      <c r="D277" s="273" t="s">
        <v>269</v>
      </c>
      <c r="E277" s="299" t="s">
        <v>2697</v>
      </c>
      <c r="F277" s="300" t="s">
        <v>2468</v>
      </c>
      <c r="G277" s="298"/>
      <c r="H277" s="301">
        <v>8.0399999999999991</v>
      </c>
      <c r="L277" s="293"/>
      <c r="M277" s="295"/>
      <c r="N277" s="296"/>
      <c r="O277" s="296"/>
      <c r="P277" s="296"/>
      <c r="Q277" s="296"/>
      <c r="R277" s="296"/>
      <c r="S277" s="296"/>
      <c r="T277" s="297"/>
      <c r="AT277" s="294" t="s">
        <v>269</v>
      </c>
      <c r="AU277" s="294" t="s">
        <v>91</v>
      </c>
      <c r="AV277" s="292" t="s">
        <v>277</v>
      </c>
      <c r="AW277" s="292" t="s">
        <v>34</v>
      </c>
      <c r="AX277" s="292" t="s">
        <v>88</v>
      </c>
      <c r="AY277" s="294" t="s">
        <v>260</v>
      </c>
    </row>
    <row r="278" spans="1:65" s="156" customFormat="1" ht="16.5" customHeight="1">
      <c r="A278" s="154"/>
      <c r="B278" s="91"/>
      <c r="C278" s="267" t="s">
        <v>486</v>
      </c>
      <c r="D278" s="267" t="s">
        <v>262</v>
      </c>
      <c r="E278" s="268" t="s">
        <v>2469</v>
      </c>
      <c r="F278" s="269" t="s">
        <v>2470</v>
      </c>
      <c r="G278" s="270" t="s">
        <v>308</v>
      </c>
      <c r="H278" s="271">
        <v>8.0399999999999991</v>
      </c>
      <c r="I278" s="93">
        <v>0</v>
      </c>
      <c r="J278" s="93">
        <f>ROUND(I278*H278,2)</f>
        <v>0</v>
      </c>
      <c r="K278" s="92" t="s">
        <v>266</v>
      </c>
      <c r="L278" s="91"/>
      <c r="M278" s="236" t="s">
        <v>1</v>
      </c>
      <c r="N278" s="237" t="s">
        <v>46</v>
      </c>
      <c r="O278" s="238">
        <v>0.45200000000000001</v>
      </c>
      <c r="P278" s="238">
        <f>O278*H278</f>
        <v>3.6340799999999995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15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R278" s="240" t="s">
        <v>267</v>
      </c>
      <c r="AT278" s="240" t="s">
        <v>262</v>
      </c>
      <c r="AU278" s="240" t="s">
        <v>91</v>
      </c>
      <c r="AY278" s="145" t="s">
        <v>260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45" t="s">
        <v>88</v>
      </c>
      <c r="BK278" s="241">
        <f>ROUND(I278*H278,2)</f>
        <v>0</v>
      </c>
      <c r="BL278" s="145" t="s">
        <v>267</v>
      </c>
      <c r="BM278" s="240" t="s">
        <v>2659</v>
      </c>
    </row>
    <row r="279" spans="1:65" s="248" customFormat="1">
      <c r="B279" s="249"/>
      <c r="C279" s="276"/>
      <c r="D279" s="273" t="s">
        <v>269</v>
      </c>
      <c r="E279" s="277" t="s">
        <v>1</v>
      </c>
      <c r="F279" s="278" t="s">
        <v>2697</v>
      </c>
      <c r="G279" s="276"/>
      <c r="H279" s="279">
        <v>8.0399999999999991</v>
      </c>
      <c r="L279" s="249"/>
      <c r="M279" s="251"/>
      <c r="N279" s="252"/>
      <c r="O279" s="252"/>
      <c r="P279" s="252"/>
      <c r="Q279" s="252"/>
      <c r="R279" s="252"/>
      <c r="S279" s="252"/>
      <c r="T279" s="253"/>
      <c r="AT279" s="250" t="s">
        <v>269</v>
      </c>
      <c r="AU279" s="250" t="s">
        <v>91</v>
      </c>
      <c r="AV279" s="248" t="s">
        <v>91</v>
      </c>
      <c r="AW279" s="248" t="s">
        <v>34</v>
      </c>
      <c r="AX279" s="248" t="s">
        <v>88</v>
      </c>
      <c r="AY279" s="250" t="s">
        <v>260</v>
      </c>
    </row>
    <row r="280" spans="1:65" s="156" customFormat="1" ht="16.5" customHeight="1">
      <c r="A280" s="154"/>
      <c r="B280" s="91"/>
      <c r="C280" s="267" t="s">
        <v>490</v>
      </c>
      <c r="D280" s="267" t="s">
        <v>262</v>
      </c>
      <c r="E280" s="268" t="s">
        <v>2472</v>
      </c>
      <c r="F280" s="269" t="s">
        <v>2473</v>
      </c>
      <c r="G280" s="270" t="s">
        <v>308</v>
      </c>
      <c r="H280" s="271">
        <v>8.0399999999999991</v>
      </c>
      <c r="I280" s="93">
        <v>0</v>
      </c>
      <c r="J280" s="93">
        <f>ROUND(I280*H280,2)</f>
        <v>0</v>
      </c>
      <c r="K280" s="92" t="s">
        <v>266</v>
      </c>
      <c r="L280" s="91"/>
      <c r="M280" s="236" t="s">
        <v>1</v>
      </c>
      <c r="N280" s="237" t="s">
        <v>46</v>
      </c>
      <c r="O280" s="238">
        <v>2.8000000000000001E-2</v>
      </c>
      <c r="P280" s="238">
        <f>O280*H280</f>
        <v>0.22511999999999999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154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  <c r="AR280" s="240" t="s">
        <v>267</v>
      </c>
      <c r="AT280" s="240" t="s">
        <v>262</v>
      </c>
      <c r="AU280" s="240" t="s">
        <v>91</v>
      </c>
      <c r="AY280" s="145" t="s">
        <v>260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45" t="s">
        <v>88</v>
      </c>
      <c r="BK280" s="241">
        <f>ROUND(I280*H280,2)</f>
        <v>0</v>
      </c>
      <c r="BL280" s="145" t="s">
        <v>267</v>
      </c>
      <c r="BM280" s="240" t="s">
        <v>2660</v>
      </c>
    </row>
    <row r="281" spans="1:65" s="242" customFormat="1">
      <c r="B281" s="243"/>
      <c r="C281" s="272"/>
      <c r="D281" s="273" t="s">
        <v>269</v>
      </c>
      <c r="E281" s="274" t="s">
        <v>1</v>
      </c>
      <c r="F281" s="275" t="s">
        <v>2521</v>
      </c>
      <c r="G281" s="272"/>
      <c r="H281" s="274" t="s">
        <v>1</v>
      </c>
      <c r="L281" s="243"/>
      <c r="M281" s="245"/>
      <c r="N281" s="246"/>
      <c r="O281" s="246"/>
      <c r="P281" s="246"/>
      <c r="Q281" s="246"/>
      <c r="R281" s="246"/>
      <c r="S281" s="246"/>
      <c r="T281" s="247"/>
      <c r="AT281" s="244" t="s">
        <v>269</v>
      </c>
      <c r="AU281" s="244" t="s">
        <v>91</v>
      </c>
      <c r="AV281" s="242" t="s">
        <v>88</v>
      </c>
      <c r="AW281" s="242" t="s">
        <v>34</v>
      </c>
      <c r="AX281" s="242" t="s">
        <v>81</v>
      </c>
      <c r="AY281" s="244" t="s">
        <v>260</v>
      </c>
    </row>
    <row r="282" spans="1:65" s="248" customFormat="1">
      <c r="B282" s="249"/>
      <c r="C282" s="276"/>
      <c r="D282" s="273" t="s">
        <v>269</v>
      </c>
      <c r="E282" s="277" t="s">
        <v>1</v>
      </c>
      <c r="F282" s="278" t="s">
        <v>2803</v>
      </c>
      <c r="G282" s="276"/>
      <c r="H282" s="279">
        <v>8.0399999999999991</v>
      </c>
      <c r="L282" s="249"/>
      <c r="M282" s="251"/>
      <c r="N282" s="252"/>
      <c r="O282" s="252"/>
      <c r="P282" s="252"/>
      <c r="Q282" s="252"/>
      <c r="R282" s="252"/>
      <c r="S282" s="252"/>
      <c r="T282" s="253"/>
      <c r="AT282" s="250" t="s">
        <v>269</v>
      </c>
      <c r="AU282" s="250" t="s">
        <v>91</v>
      </c>
      <c r="AV282" s="248" t="s">
        <v>91</v>
      </c>
      <c r="AW282" s="248" t="s">
        <v>34</v>
      </c>
      <c r="AX282" s="248" t="s">
        <v>88</v>
      </c>
      <c r="AY282" s="250" t="s">
        <v>260</v>
      </c>
    </row>
    <row r="283" spans="1:65" s="156" customFormat="1" ht="16.5" customHeight="1">
      <c r="A283" s="154"/>
      <c r="B283" s="91"/>
      <c r="C283" s="267" t="s">
        <v>497</v>
      </c>
      <c r="D283" s="267" t="s">
        <v>262</v>
      </c>
      <c r="E283" s="268" t="s">
        <v>915</v>
      </c>
      <c r="F283" s="269" t="s">
        <v>916</v>
      </c>
      <c r="G283" s="270" t="s">
        <v>380</v>
      </c>
      <c r="H283" s="271">
        <v>1.665</v>
      </c>
      <c r="I283" s="93">
        <v>0</v>
      </c>
      <c r="J283" s="93">
        <f>ROUND(I283*H283,2)</f>
        <v>0</v>
      </c>
      <c r="K283" s="92" t="s">
        <v>266</v>
      </c>
      <c r="L283" s="91"/>
      <c r="M283" s="236" t="s">
        <v>1</v>
      </c>
      <c r="N283" s="237" t="s">
        <v>46</v>
      </c>
      <c r="O283" s="238">
        <v>2.0030000000000001</v>
      </c>
      <c r="P283" s="238">
        <f>O283*H283</f>
        <v>3.3349950000000002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154"/>
      <c r="V283" s="154"/>
      <c r="W283" s="154"/>
      <c r="X283" s="154"/>
      <c r="Y283" s="154"/>
      <c r="Z283" s="154"/>
      <c r="AA283" s="154"/>
      <c r="AB283" s="154"/>
      <c r="AC283" s="154"/>
      <c r="AD283" s="154"/>
      <c r="AE283" s="154"/>
      <c r="AR283" s="240" t="s">
        <v>267</v>
      </c>
      <c r="AT283" s="240" t="s">
        <v>262</v>
      </c>
      <c r="AU283" s="240" t="s">
        <v>91</v>
      </c>
      <c r="AY283" s="145" t="s">
        <v>260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45" t="s">
        <v>88</v>
      </c>
      <c r="BK283" s="241">
        <f>ROUND(I283*H283,2)</f>
        <v>0</v>
      </c>
      <c r="BL283" s="145" t="s">
        <v>267</v>
      </c>
      <c r="BM283" s="240" t="s">
        <v>2668</v>
      </c>
    </row>
    <row r="284" spans="1:65" s="223" customFormat="1" ht="22.95" customHeight="1">
      <c r="B284" s="224"/>
      <c r="C284" s="282"/>
      <c r="D284" s="283" t="s">
        <v>80</v>
      </c>
      <c r="E284" s="284" t="s">
        <v>2804</v>
      </c>
      <c r="F284" s="284" t="s">
        <v>2805</v>
      </c>
      <c r="G284" s="282"/>
      <c r="H284" s="282"/>
      <c r="J284" s="235">
        <f>BK284</f>
        <v>0</v>
      </c>
      <c r="L284" s="224"/>
      <c r="M284" s="228"/>
      <c r="N284" s="229"/>
      <c r="O284" s="229"/>
      <c r="P284" s="230">
        <f>SUM(P285:P311)</f>
        <v>86.208235999999999</v>
      </c>
      <c r="Q284" s="229"/>
      <c r="R284" s="230">
        <f>SUM(R285:R311)</f>
        <v>4.1399999999999996E-3</v>
      </c>
      <c r="S284" s="229"/>
      <c r="T284" s="231">
        <f>SUM(T285:T311)</f>
        <v>0</v>
      </c>
      <c r="AR284" s="225" t="s">
        <v>88</v>
      </c>
      <c r="AT284" s="232" t="s">
        <v>80</v>
      </c>
      <c r="AU284" s="232" t="s">
        <v>88</v>
      </c>
      <c r="AY284" s="225" t="s">
        <v>260</v>
      </c>
      <c r="BK284" s="233">
        <f>SUM(BK285:BK311)</f>
        <v>0</v>
      </c>
    </row>
    <row r="285" spans="1:65" s="156" customFormat="1" ht="16.5" customHeight="1">
      <c r="A285" s="154"/>
      <c r="B285" s="91"/>
      <c r="C285" s="267" t="s">
        <v>501</v>
      </c>
      <c r="D285" s="267" t="s">
        <v>262</v>
      </c>
      <c r="E285" s="268" t="s">
        <v>2645</v>
      </c>
      <c r="F285" s="269" t="s">
        <v>2646</v>
      </c>
      <c r="G285" s="270" t="s">
        <v>380</v>
      </c>
      <c r="H285" s="271">
        <v>4.0000000000000001E-3</v>
      </c>
      <c r="I285" s="93">
        <v>0</v>
      </c>
      <c r="J285" s="93">
        <f>ROUND(I285*H285,2)</f>
        <v>0</v>
      </c>
      <c r="K285" s="92" t="s">
        <v>266</v>
      </c>
      <c r="L285" s="91"/>
      <c r="M285" s="236" t="s">
        <v>1</v>
      </c>
      <c r="N285" s="237" t="s">
        <v>46</v>
      </c>
      <c r="O285" s="238">
        <v>21.428999999999998</v>
      </c>
      <c r="P285" s="238">
        <f>O285*H285</f>
        <v>8.5716000000000001E-2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154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R285" s="240" t="s">
        <v>267</v>
      </c>
      <c r="AT285" s="240" t="s">
        <v>262</v>
      </c>
      <c r="AU285" s="240" t="s">
        <v>91</v>
      </c>
      <c r="AY285" s="145" t="s">
        <v>260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45" t="s">
        <v>88</v>
      </c>
      <c r="BK285" s="241">
        <f>ROUND(I285*H285,2)</f>
        <v>0</v>
      </c>
      <c r="BL285" s="145" t="s">
        <v>267</v>
      </c>
      <c r="BM285" s="240" t="s">
        <v>2671</v>
      </c>
    </row>
    <row r="286" spans="1:65" s="242" customFormat="1">
      <c r="B286" s="243"/>
      <c r="C286" s="272"/>
      <c r="D286" s="273" t="s">
        <v>269</v>
      </c>
      <c r="E286" s="274" t="s">
        <v>1</v>
      </c>
      <c r="F286" s="275" t="s">
        <v>2806</v>
      </c>
      <c r="G286" s="272"/>
      <c r="H286" s="274" t="s">
        <v>1</v>
      </c>
      <c r="L286" s="243"/>
      <c r="M286" s="245"/>
      <c r="N286" s="246"/>
      <c r="O286" s="246"/>
      <c r="P286" s="246"/>
      <c r="Q286" s="246"/>
      <c r="R286" s="246"/>
      <c r="S286" s="246"/>
      <c r="T286" s="247"/>
      <c r="AT286" s="244" t="s">
        <v>269</v>
      </c>
      <c r="AU286" s="244" t="s">
        <v>91</v>
      </c>
      <c r="AV286" s="242" t="s">
        <v>88</v>
      </c>
      <c r="AW286" s="242" t="s">
        <v>34</v>
      </c>
      <c r="AX286" s="242" t="s">
        <v>81</v>
      </c>
      <c r="AY286" s="244" t="s">
        <v>260</v>
      </c>
    </row>
    <row r="287" spans="1:65" s="248" customFormat="1">
      <c r="B287" s="249"/>
      <c r="C287" s="276"/>
      <c r="D287" s="273" t="s">
        <v>269</v>
      </c>
      <c r="E287" s="277" t="s">
        <v>1</v>
      </c>
      <c r="F287" s="278" t="s">
        <v>2807</v>
      </c>
      <c r="G287" s="276"/>
      <c r="H287" s="279">
        <v>3.0000000000000001E-3</v>
      </c>
      <c r="L287" s="249"/>
      <c r="M287" s="251"/>
      <c r="N287" s="252"/>
      <c r="O287" s="252"/>
      <c r="P287" s="252"/>
      <c r="Q287" s="252"/>
      <c r="R287" s="252"/>
      <c r="S287" s="252"/>
      <c r="T287" s="253"/>
      <c r="AT287" s="250" t="s">
        <v>269</v>
      </c>
      <c r="AU287" s="250" t="s">
        <v>91</v>
      </c>
      <c r="AV287" s="248" t="s">
        <v>91</v>
      </c>
      <c r="AW287" s="248" t="s">
        <v>34</v>
      </c>
      <c r="AX287" s="248" t="s">
        <v>81</v>
      </c>
      <c r="AY287" s="250" t="s">
        <v>260</v>
      </c>
    </row>
    <row r="288" spans="1:65" s="248" customFormat="1">
      <c r="B288" s="249"/>
      <c r="C288" s="276"/>
      <c r="D288" s="273" t="s">
        <v>269</v>
      </c>
      <c r="E288" s="277" t="s">
        <v>1</v>
      </c>
      <c r="F288" s="278" t="s">
        <v>2808</v>
      </c>
      <c r="G288" s="276"/>
      <c r="H288" s="279">
        <v>1E-3</v>
      </c>
      <c r="L288" s="249"/>
      <c r="M288" s="251"/>
      <c r="N288" s="252"/>
      <c r="O288" s="252"/>
      <c r="P288" s="252"/>
      <c r="Q288" s="252"/>
      <c r="R288" s="252"/>
      <c r="S288" s="252"/>
      <c r="T288" s="253"/>
      <c r="AT288" s="250" t="s">
        <v>269</v>
      </c>
      <c r="AU288" s="250" t="s">
        <v>91</v>
      </c>
      <c r="AV288" s="248" t="s">
        <v>91</v>
      </c>
      <c r="AW288" s="248" t="s">
        <v>34</v>
      </c>
      <c r="AX288" s="248" t="s">
        <v>81</v>
      </c>
      <c r="AY288" s="250" t="s">
        <v>260</v>
      </c>
    </row>
    <row r="289" spans="1:65" s="258" customFormat="1">
      <c r="B289" s="259"/>
      <c r="C289" s="285"/>
      <c r="D289" s="273" t="s">
        <v>269</v>
      </c>
      <c r="E289" s="286" t="s">
        <v>1</v>
      </c>
      <c r="F289" s="287" t="s">
        <v>279</v>
      </c>
      <c r="G289" s="285"/>
      <c r="H289" s="288">
        <v>4.0000000000000001E-3</v>
      </c>
      <c r="L289" s="259"/>
      <c r="M289" s="261"/>
      <c r="N289" s="262"/>
      <c r="O289" s="262"/>
      <c r="P289" s="262"/>
      <c r="Q289" s="262"/>
      <c r="R289" s="262"/>
      <c r="S289" s="262"/>
      <c r="T289" s="263"/>
      <c r="AT289" s="260" t="s">
        <v>269</v>
      </c>
      <c r="AU289" s="260" t="s">
        <v>91</v>
      </c>
      <c r="AV289" s="258" t="s">
        <v>267</v>
      </c>
      <c r="AW289" s="258" t="s">
        <v>34</v>
      </c>
      <c r="AX289" s="258" t="s">
        <v>88</v>
      </c>
      <c r="AY289" s="260" t="s">
        <v>260</v>
      </c>
    </row>
    <row r="290" spans="1:65" s="156" customFormat="1" ht="16.5" customHeight="1">
      <c r="A290" s="154"/>
      <c r="B290" s="91"/>
      <c r="C290" s="310" t="s">
        <v>509</v>
      </c>
      <c r="D290" s="310" t="s">
        <v>633</v>
      </c>
      <c r="E290" s="311" t="s">
        <v>2674</v>
      </c>
      <c r="F290" s="312" t="s">
        <v>2675</v>
      </c>
      <c r="G290" s="313" t="s">
        <v>2427</v>
      </c>
      <c r="H290" s="314">
        <v>4.1399999999999997</v>
      </c>
      <c r="I290" s="95">
        <v>0</v>
      </c>
      <c r="J290" s="95">
        <f>ROUND(I290*H290,2)</f>
        <v>0</v>
      </c>
      <c r="K290" s="94" t="s">
        <v>292</v>
      </c>
      <c r="L290" s="303"/>
      <c r="M290" s="304" t="s">
        <v>1</v>
      </c>
      <c r="N290" s="305" t="s">
        <v>46</v>
      </c>
      <c r="O290" s="238">
        <v>0</v>
      </c>
      <c r="P290" s="238">
        <f>O290*H290</f>
        <v>0</v>
      </c>
      <c r="Q290" s="238">
        <v>1E-3</v>
      </c>
      <c r="R290" s="238">
        <f>Q290*H290</f>
        <v>4.1399999999999996E-3</v>
      </c>
      <c r="S290" s="238">
        <v>0</v>
      </c>
      <c r="T290" s="239">
        <f>S290*H290</f>
        <v>0</v>
      </c>
      <c r="U290" s="154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R290" s="240" t="s">
        <v>322</v>
      </c>
      <c r="AT290" s="240" t="s">
        <v>633</v>
      </c>
      <c r="AU290" s="240" t="s">
        <v>91</v>
      </c>
      <c r="AY290" s="145" t="s">
        <v>260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45" t="s">
        <v>88</v>
      </c>
      <c r="BK290" s="241">
        <f>ROUND(I290*H290,2)</f>
        <v>0</v>
      </c>
      <c r="BL290" s="145" t="s">
        <v>267</v>
      </c>
      <c r="BM290" s="240" t="s">
        <v>2676</v>
      </c>
    </row>
    <row r="291" spans="1:65" s="242" customFormat="1">
      <c r="B291" s="243"/>
      <c r="C291" s="272"/>
      <c r="D291" s="273" t="s">
        <v>269</v>
      </c>
      <c r="E291" s="274" t="s">
        <v>1</v>
      </c>
      <c r="F291" s="275" t="s">
        <v>2809</v>
      </c>
      <c r="G291" s="272"/>
      <c r="H291" s="274" t="s">
        <v>1</v>
      </c>
      <c r="L291" s="243"/>
      <c r="M291" s="245"/>
      <c r="N291" s="246"/>
      <c r="O291" s="246"/>
      <c r="P291" s="246"/>
      <c r="Q291" s="246"/>
      <c r="R291" s="246"/>
      <c r="S291" s="246"/>
      <c r="T291" s="247"/>
      <c r="AT291" s="244" t="s">
        <v>269</v>
      </c>
      <c r="AU291" s="244" t="s">
        <v>91</v>
      </c>
      <c r="AV291" s="242" t="s">
        <v>88</v>
      </c>
      <c r="AW291" s="242" t="s">
        <v>34</v>
      </c>
      <c r="AX291" s="242" t="s">
        <v>81</v>
      </c>
      <c r="AY291" s="244" t="s">
        <v>260</v>
      </c>
    </row>
    <row r="292" spans="1:65" s="248" customFormat="1">
      <c r="B292" s="249"/>
      <c r="C292" s="276"/>
      <c r="D292" s="273" t="s">
        <v>269</v>
      </c>
      <c r="E292" s="277" t="s">
        <v>1</v>
      </c>
      <c r="F292" s="278" t="s">
        <v>2810</v>
      </c>
      <c r="G292" s="276"/>
      <c r="H292" s="279">
        <v>3.3119999999999998</v>
      </c>
      <c r="L292" s="249"/>
      <c r="M292" s="251"/>
      <c r="N292" s="252"/>
      <c r="O292" s="252"/>
      <c r="P292" s="252"/>
      <c r="Q292" s="252"/>
      <c r="R292" s="252"/>
      <c r="S292" s="252"/>
      <c r="T292" s="253"/>
      <c r="AT292" s="250" t="s">
        <v>269</v>
      </c>
      <c r="AU292" s="250" t="s">
        <v>91</v>
      </c>
      <c r="AV292" s="248" t="s">
        <v>91</v>
      </c>
      <c r="AW292" s="248" t="s">
        <v>34</v>
      </c>
      <c r="AX292" s="248" t="s">
        <v>81</v>
      </c>
      <c r="AY292" s="250" t="s">
        <v>260</v>
      </c>
    </row>
    <row r="293" spans="1:65" s="248" customFormat="1">
      <c r="B293" s="249"/>
      <c r="C293" s="276"/>
      <c r="D293" s="273" t="s">
        <v>269</v>
      </c>
      <c r="E293" s="277" t="s">
        <v>1</v>
      </c>
      <c r="F293" s="278" t="s">
        <v>2811</v>
      </c>
      <c r="G293" s="276"/>
      <c r="H293" s="279">
        <v>0.82799999999999996</v>
      </c>
      <c r="L293" s="249"/>
      <c r="M293" s="251"/>
      <c r="N293" s="252"/>
      <c r="O293" s="252"/>
      <c r="P293" s="252"/>
      <c r="Q293" s="252"/>
      <c r="R293" s="252"/>
      <c r="S293" s="252"/>
      <c r="T293" s="253"/>
      <c r="AT293" s="250" t="s">
        <v>269</v>
      </c>
      <c r="AU293" s="250" t="s">
        <v>91</v>
      </c>
      <c r="AV293" s="248" t="s">
        <v>91</v>
      </c>
      <c r="AW293" s="248" t="s">
        <v>34</v>
      </c>
      <c r="AX293" s="248" t="s">
        <v>81</v>
      </c>
      <c r="AY293" s="250" t="s">
        <v>260</v>
      </c>
    </row>
    <row r="294" spans="1:65" s="258" customFormat="1">
      <c r="B294" s="259"/>
      <c r="C294" s="285"/>
      <c r="D294" s="273" t="s">
        <v>269</v>
      </c>
      <c r="E294" s="286" t="s">
        <v>1</v>
      </c>
      <c r="F294" s="287" t="s">
        <v>279</v>
      </c>
      <c r="G294" s="285"/>
      <c r="H294" s="288">
        <v>4.1399999999999997</v>
      </c>
      <c r="L294" s="259"/>
      <c r="M294" s="261"/>
      <c r="N294" s="262"/>
      <c r="O294" s="262"/>
      <c r="P294" s="262"/>
      <c r="Q294" s="262"/>
      <c r="R294" s="262"/>
      <c r="S294" s="262"/>
      <c r="T294" s="263"/>
      <c r="AT294" s="260" t="s">
        <v>269</v>
      </c>
      <c r="AU294" s="260" t="s">
        <v>91</v>
      </c>
      <c r="AV294" s="258" t="s">
        <v>267</v>
      </c>
      <c r="AW294" s="258" t="s">
        <v>34</v>
      </c>
      <c r="AX294" s="258" t="s">
        <v>88</v>
      </c>
      <c r="AY294" s="260" t="s">
        <v>260</v>
      </c>
    </row>
    <row r="295" spans="1:65" s="156" customFormat="1" ht="16.5" customHeight="1">
      <c r="A295" s="154"/>
      <c r="B295" s="91"/>
      <c r="C295" s="267" t="s">
        <v>514</v>
      </c>
      <c r="D295" s="267" t="s">
        <v>262</v>
      </c>
      <c r="E295" s="268" t="s">
        <v>2678</v>
      </c>
      <c r="F295" s="269" t="s">
        <v>2679</v>
      </c>
      <c r="G295" s="270" t="s">
        <v>265</v>
      </c>
      <c r="H295" s="271">
        <v>2412</v>
      </c>
      <c r="I295" s="93">
        <v>0</v>
      </c>
      <c r="J295" s="93">
        <f>ROUND(I295*H295,2)</f>
        <v>0</v>
      </c>
      <c r="K295" s="92" t="s">
        <v>266</v>
      </c>
      <c r="L295" s="91"/>
      <c r="M295" s="236" t="s">
        <v>1</v>
      </c>
      <c r="N295" s="237" t="s">
        <v>46</v>
      </c>
      <c r="O295" s="238">
        <v>1.0999999999999999E-2</v>
      </c>
      <c r="P295" s="238">
        <f>O295*H295</f>
        <v>26.532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15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R295" s="240" t="s">
        <v>267</v>
      </c>
      <c r="AT295" s="240" t="s">
        <v>262</v>
      </c>
      <c r="AU295" s="240" t="s">
        <v>91</v>
      </c>
      <c r="AY295" s="145" t="s">
        <v>260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45" t="s">
        <v>88</v>
      </c>
      <c r="BK295" s="241">
        <f>ROUND(I295*H295,2)</f>
        <v>0</v>
      </c>
      <c r="BL295" s="145" t="s">
        <v>267</v>
      </c>
      <c r="BM295" s="240" t="s">
        <v>2680</v>
      </c>
    </row>
    <row r="296" spans="1:65" s="242" customFormat="1">
      <c r="B296" s="243"/>
      <c r="C296" s="272"/>
      <c r="D296" s="273" t="s">
        <v>269</v>
      </c>
      <c r="E296" s="274" t="s">
        <v>1</v>
      </c>
      <c r="F296" s="275" t="s">
        <v>2812</v>
      </c>
      <c r="G296" s="272"/>
      <c r="H296" s="274" t="s">
        <v>1</v>
      </c>
      <c r="L296" s="243"/>
      <c r="M296" s="245"/>
      <c r="N296" s="246"/>
      <c r="O296" s="246"/>
      <c r="P296" s="246"/>
      <c r="Q296" s="246"/>
      <c r="R296" s="246"/>
      <c r="S296" s="246"/>
      <c r="T296" s="247"/>
      <c r="AT296" s="244" t="s">
        <v>269</v>
      </c>
      <c r="AU296" s="244" t="s">
        <v>91</v>
      </c>
      <c r="AV296" s="242" t="s">
        <v>88</v>
      </c>
      <c r="AW296" s="242" t="s">
        <v>34</v>
      </c>
      <c r="AX296" s="242" t="s">
        <v>81</v>
      </c>
      <c r="AY296" s="244" t="s">
        <v>260</v>
      </c>
    </row>
    <row r="297" spans="1:65" s="242" customFormat="1">
      <c r="B297" s="243"/>
      <c r="C297" s="272"/>
      <c r="D297" s="273" t="s">
        <v>269</v>
      </c>
      <c r="E297" s="274" t="s">
        <v>1</v>
      </c>
      <c r="F297" s="275" t="s">
        <v>2682</v>
      </c>
      <c r="G297" s="272"/>
      <c r="H297" s="274" t="s">
        <v>1</v>
      </c>
      <c r="L297" s="243"/>
      <c r="M297" s="245"/>
      <c r="N297" s="246"/>
      <c r="O297" s="246"/>
      <c r="P297" s="246"/>
      <c r="Q297" s="246"/>
      <c r="R297" s="246"/>
      <c r="S297" s="246"/>
      <c r="T297" s="247"/>
      <c r="AT297" s="244" t="s">
        <v>269</v>
      </c>
      <c r="AU297" s="244" t="s">
        <v>91</v>
      </c>
      <c r="AV297" s="242" t="s">
        <v>88</v>
      </c>
      <c r="AW297" s="242" t="s">
        <v>34</v>
      </c>
      <c r="AX297" s="242" t="s">
        <v>81</v>
      </c>
      <c r="AY297" s="244" t="s">
        <v>260</v>
      </c>
    </row>
    <row r="298" spans="1:65" s="248" customFormat="1">
      <c r="B298" s="249"/>
      <c r="C298" s="276"/>
      <c r="D298" s="273" t="s">
        <v>269</v>
      </c>
      <c r="E298" s="277" t="s">
        <v>1</v>
      </c>
      <c r="F298" s="278" t="s">
        <v>2788</v>
      </c>
      <c r="G298" s="276"/>
      <c r="H298" s="279">
        <v>1929.6</v>
      </c>
      <c r="L298" s="249"/>
      <c r="M298" s="251"/>
      <c r="N298" s="252"/>
      <c r="O298" s="252"/>
      <c r="P298" s="252"/>
      <c r="Q298" s="252"/>
      <c r="R298" s="252"/>
      <c r="S298" s="252"/>
      <c r="T298" s="253"/>
      <c r="AT298" s="250" t="s">
        <v>269</v>
      </c>
      <c r="AU298" s="250" t="s">
        <v>91</v>
      </c>
      <c r="AV298" s="248" t="s">
        <v>91</v>
      </c>
      <c r="AW298" s="248" t="s">
        <v>34</v>
      </c>
      <c r="AX298" s="248" t="s">
        <v>81</v>
      </c>
      <c r="AY298" s="250" t="s">
        <v>260</v>
      </c>
    </row>
    <row r="299" spans="1:65" s="248" customFormat="1">
      <c r="B299" s="249"/>
      <c r="C299" s="276"/>
      <c r="D299" s="273" t="s">
        <v>269</v>
      </c>
      <c r="E299" s="277" t="s">
        <v>1</v>
      </c>
      <c r="F299" s="278" t="s">
        <v>2813</v>
      </c>
      <c r="G299" s="276"/>
      <c r="H299" s="279">
        <v>482.4</v>
      </c>
      <c r="L299" s="249"/>
      <c r="M299" s="251"/>
      <c r="N299" s="252"/>
      <c r="O299" s="252"/>
      <c r="P299" s="252"/>
      <c r="Q299" s="252"/>
      <c r="R299" s="252"/>
      <c r="S299" s="252"/>
      <c r="T299" s="253"/>
      <c r="AT299" s="250" t="s">
        <v>269</v>
      </c>
      <c r="AU299" s="250" t="s">
        <v>91</v>
      </c>
      <c r="AV299" s="248" t="s">
        <v>91</v>
      </c>
      <c r="AW299" s="248" t="s">
        <v>34</v>
      </c>
      <c r="AX299" s="248" t="s">
        <v>81</v>
      </c>
      <c r="AY299" s="250" t="s">
        <v>260</v>
      </c>
    </row>
    <row r="300" spans="1:65" s="258" customFormat="1">
      <c r="B300" s="259"/>
      <c r="C300" s="285"/>
      <c r="D300" s="273" t="s">
        <v>269</v>
      </c>
      <c r="E300" s="286" t="s">
        <v>1</v>
      </c>
      <c r="F300" s="287" t="s">
        <v>279</v>
      </c>
      <c r="G300" s="285"/>
      <c r="H300" s="288">
        <v>2412</v>
      </c>
      <c r="L300" s="259"/>
      <c r="M300" s="261"/>
      <c r="N300" s="262"/>
      <c r="O300" s="262"/>
      <c r="P300" s="262"/>
      <c r="Q300" s="262"/>
      <c r="R300" s="262"/>
      <c r="S300" s="262"/>
      <c r="T300" s="263"/>
      <c r="AT300" s="260" t="s">
        <v>269</v>
      </c>
      <c r="AU300" s="260" t="s">
        <v>91</v>
      </c>
      <c r="AV300" s="258" t="s">
        <v>267</v>
      </c>
      <c r="AW300" s="258" t="s">
        <v>34</v>
      </c>
      <c r="AX300" s="258" t="s">
        <v>88</v>
      </c>
      <c r="AY300" s="260" t="s">
        <v>260</v>
      </c>
    </row>
    <row r="301" spans="1:65" s="156" customFormat="1" ht="16.5" customHeight="1">
      <c r="A301" s="154"/>
      <c r="B301" s="91"/>
      <c r="C301" s="267" t="s">
        <v>521</v>
      </c>
      <c r="D301" s="267" t="s">
        <v>262</v>
      </c>
      <c r="E301" s="268" t="s">
        <v>2654</v>
      </c>
      <c r="F301" s="269" t="s">
        <v>2655</v>
      </c>
      <c r="G301" s="270" t="s">
        <v>308</v>
      </c>
      <c r="H301" s="271">
        <v>80.400000000000006</v>
      </c>
      <c r="I301" s="93">
        <v>0</v>
      </c>
      <c r="J301" s="93">
        <f>ROUND(I301*H301,2)</f>
        <v>0</v>
      </c>
      <c r="K301" s="92" t="s">
        <v>266</v>
      </c>
      <c r="L301" s="91"/>
      <c r="M301" s="236" t="s">
        <v>1</v>
      </c>
      <c r="N301" s="237" t="s">
        <v>46</v>
      </c>
      <c r="O301" s="238">
        <v>0.26100000000000001</v>
      </c>
      <c r="P301" s="238">
        <f>O301*H301</f>
        <v>20.984400000000001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154"/>
      <c r="V301" s="154"/>
      <c r="W301" s="154"/>
      <c r="X301" s="154"/>
      <c r="Y301" s="154"/>
      <c r="Z301" s="154"/>
      <c r="AA301" s="154"/>
      <c r="AB301" s="154"/>
      <c r="AC301" s="154"/>
      <c r="AD301" s="154"/>
      <c r="AE301" s="154"/>
      <c r="AR301" s="240" t="s">
        <v>267</v>
      </c>
      <c r="AT301" s="240" t="s">
        <v>262</v>
      </c>
      <c r="AU301" s="240" t="s">
        <v>91</v>
      </c>
      <c r="AY301" s="145" t="s">
        <v>260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45" t="s">
        <v>88</v>
      </c>
      <c r="BK301" s="241">
        <f>ROUND(I301*H301,2)</f>
        <v>0</v>
      </c>
      <c r="BL301" s="145" t="s">
        <v>267</v>
      </c>
      <c r="BM301" s="240" t="s">
        <v>2684</v>
      </c>
    </row>
    <row r="302" spans="1:65" s="242" customFormat="1">
      <c r="B302" s="243"/>
      <c r="C302" s="272"/>
      <c r="D302" s="273" t="s">
        <v>269</v>
      </c>
      <c r="E302" s="274" t="s">
        <v>1</v>
      </c>
      <c r="F302" s="275" t="s">
        <v>2814</v>
      </c>
      <c r="G302" s="272"/>
      <c r="H302" s="274" t="s">
        <v>1</v>
      </c>
      <c r="L302" s="243"/>
      <c r="M302" s="245"/>
      <c r="N302" s="246"/>
      <c r="O302" s="246"/>
      <c r="P302" s="246"/>
      <c r="Q302" s="246"/>
      <c r="R302" s="246"/>
      <c r="S302" s="246"/>
      <c r="T302" s="247"/>
      <c r="AT302" s="244" t="s">
        <v>269</v>
      </c>
      <c r="AU302" s="244" t="s">
        <v>91</v>
      </c>
      <c r="AV302" s="242" t="s">
        <v>88</v>
      </c>
      <c r="AW302" s="242" t="s">
        <v>34</v>
      </c>
      <c r="AX302" s="242" t="s">
        <v>81</v>
      </c>
      <c r="AY302" s="244" t="s">
        <v>260</v>
      </c>
    </row>
    <row r="303" spans="1:65" s="248" customFormat="1">
      <c r="B303" s="249"/>
      <c r="C303" s="276"/>
      <c r="D303" s="273" t="s">
        <v>269</v>
      </c>
      <c r="E303" s="277" t="s">
        <v>1</v>
      </c>
      <c r="F303" s="278" t="s">
        <v>2815</v>
      </c>
      <c r="G303" s="276"/>
      <c r="H303" s="279">
        <v>64.319999999999993</v>
      </c>
      <c r="L303" s="249"/>
      <c r="M303" s="251"/>
      <c r="N303" s="252"/>
      <c r="O303" s="252"/>
      <c r="P303" s="252"/>
      <c r="Q303" s="252"/>
      <c r="R303" s="252"/>
      <c r="S303" s="252"/>
      <c r="T303" s="253"/>
      <c r="AT303" s="250" t="s">
        <v>269</v>
      </c>
      <c r="AU303" s="250" t="s">
        <v>91</v>
      </c>
      <c r="AV303" s="248" t="s">
        <v>91</v>
      </c>
      <c r="AW303" s="248" t="s">
        <v>34</v>
      </c>
      <c r="AX303" s="248" t="s">
        <v>81</v>
      </c>
      <c r="AY303" s="250" t="s">
        <v>260</v>
      </c>
    </row>
    <row r="304" spans="1:65" s="248" customFormat="1">
      <c r="B304" s="249"/>
      <c r="C304" s="276"/>
      <c r="D304" s="273" t="s">
        <v>269</v>
      </c>
      <c r="E304" s="277" t="s">
        <v>1</v>
      </c>
      <c r="F304" s="278" t="s">
        <v>2816</v>
      </c>
      <c r="G304" s="276"/>
      <c r="H304" s="279">
        <v>16.079999999999998</v>
      </c>
      <c r="L304" s="249"/>
      <c r="M304" s="251"/>
      <c r="N304" s="252"/>
      <c r="O304" s="252"/>
      <c r="P304" s="252"/>
      <c r="Q304" s="252"/>
      <c r="R304" s="252"/>
      <c r="S304" s="252"/>
      <c r="T304" s="253"/>
      <c r="AT304" s="250" t="s">
        <v>269</v>
      </c>
      <c r="AU304" s="250" t="s">
        <v>91</v>
      </c>
      <c r="AV304" s="248" t="s">
        <v>91</v>
      </c>
      <c r="AW304" s="248" t="s">
        <v>34</v>
      </c>
      <c r="AX304" s="248" t="s">
        <v>81</v>
      </c>
      <c r="AY304" s="250" t="s">
        <v>260</v>
      </c>
    </row>
    <row r="305" spans="1:65" s="292" customFormat="1">
      <c r="B305" s="293"/>
      <c r="C305" s="298"/>
      <c r="D305" s="273" t="s">
        <v>269</v>
      </c>
      <c r="E305" s="299" t="s">
        <v>2699</v>
      </c>
      <c r="F305" s="300" t="s">
        <v>2468</v>
      </c>
      <c r="G305" s="298"/>
      <c r="H305" s="301">
        <v>80.400000000000006</v>
      </c>
      <c r="L305" s="293"/>
      <c r="M305" s="295"/>
      <c r="N305" s="296"/>
      <c r="O305" s="296"/>
      <c r="P305" s="296"/>
      <c r="Q305" s="296"/>
      <c r="R305" s="296"/>
      <c r="S305" s="296"/>
      <c r="T305" s="297"/>
      <c r="AT305" s="294" t="s">
        <v>269</v>
      </c>
      <c r="AU305" s="294" t="s">
        <v>91</v>
      </c>
      <c r="AV305" s="292" t="s">
        <v>277</v>
      </c>
      <c r="AW305" s="292" t="s">
        <v>34</v>
      </c>
      <c r="AX305" s="292" t="s">
        <v>88</v>
      </c>
      <c r="AY305" s="294" t="s">
        <v>260</v>
      </c>
    </row>
    <row r="306" spans="1:65" s="156" customFormat="1" ht="16.5" customHeight="1">
      <c r="A306" s="154"/>
      <c r="B306" s="91"/>
      <c r="C306" s="267" t="s">
        <v>525</v>
      </c>
      <c r="D306" s="267" t="s">
        <v>262</v>
      </c>
      <c r="E306" s="268" t="s">
        <v>2469</v>
      </c>
      <c r="F306" s="269" t="s">
        <v>2470</v>
      </c>
      <c r="G306" s="270" t="s">
        <v>308</v>
      </c>
      <c r="H306" s="271">
        <v>80.400000000000006</v>
      </c>
      <c r="I306" s="93">
        <v>0</v>
      </c>
      <c r="J306" s="93">
        <f>ROUND(I306*H306,2)</f>
        <v>0</v>
      </c>
      <c r="K306" s="92" t="s">
        <v>266</v>
      </c>
      <c r="L306" s="91"/>
      <c r="M306" s="236" t="s">
        <v>1</v>
      </c>
      <c r="N306" s="237" t="s">
        <v>46</v>
      </c>
      <c r="O306" s="238">
        <v>0.45200000000000001</v>
      </c>
      <c r="P306" s="238">
        <f>O306*H306</f>
        <v>36.340800000000002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154"/>
      <c r="V306" s="154"/>
      <c r="W306" s="154"/>
      <c r="X306" s="154"/>
      <c r="Y306" s="154"/>
      <c r="Z306" s="154"/>
      <c r="AA306" s="154"/>
      <c r="AB306" s="154"/>
      <c r="AC306" s="154"/>
      <c r="AD306" s="154"/>
      <c r="AE306" s="154"/>
      <c r="AR306" s="240" t="s">
        <v>267</v>
      </c>
      <c r="AT306" s="240" t="s">
        <v>262</v>
      </c>
      <c r="AU306" s="240" t="s">
        <v>91</v>
      </c>
      <c r="AY306" s="145" t="s">
        <v>260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45" t="s">
        <v>88</v>
      </c>
      <c r="BK306" s="241">
        <f>ROUND(I306*H306,2)</f>
        <v>0</v>
      </c>
      <c r="BL306" s="145" t="s">
        <v>267</v>
      </c>
      <c r="BM306" s="240" t="s">
        <v>2687</v>
      </c>
    </row>
    <row r="307" spans="1:65" s="248" customFormat="1">
      <c r="B307" s="249"/>
      <c r="C307" s="276"/>
      <c r="D307" s="273" t="s">
        <v>269</v>
      </c>
      <c r="E307" s="277" t="s">
        <v>1</v>
      </c>
      <c r="F307" s="278" t="s">
        <v>2699</v>
      </c>
      <c r="G307" s="276"/>
      <c r="H307" s="279">
        <v>80.400000000000006</v>
      </c>
      <c r="L307" s="249"/>
      <c r="M307" s="251"/>
      <c r="N307" s="252"/>
      <c r="O307" s="252"/>
      <c r="P307" s="252"/>
      <c r="Q307" s="252"/>
      <c r="R307" s="252"/>
      <c r="S307" s="252"/>
      <c r="T307" s="253"/>
      <c r="AT307" s="250" t="s">
        <v>269</v>
      </c>
      <c r="AU307" s="250" t="s">
        <v>91</v>
      </c>
      <c r="AV307" s="248" t="s">
        <v>91</v>
      </c>
      <c r="AW307" s="248" t="s">
        <v>34</v>
      </c>
      <c r="AX307" s="248" t="s">
        <v>88</v>
      </c>
      <c r="AY307" s="250" t="s">
        <v>260</v>
      </c>
    </row>
    <row r="308" spans="1:65" s="156" customFormat="1" ht="16.5" customHeight="1">
      <c r="A308" s="154"/>
      <c r="B308" s="91"/>
      <c r="C308" s="267" t="s">
        <v>529</v>
      </c>
      <c r="D308" s="267" t="s">
        <v>262</v>
      </c>
      <c r="E308" s="268" t="s">
        <v>2472</v>
      </c>
      <c r="F308" s="269" t="s">
        <v>2473</v>
      </c>
      <c r="G308" s="270" t="s">
        <v>308</v>
      </c>
      <c r="H308" s="271">
        <v>80.400000000000006</v>
      </c>
      <c r="I308" s="93">
        <v>0</v>
      </c>
      <c r="J308" s="93">
        <f>ROUND(I308*H308,2)</f>
        <v>0</v>
      </c>
      <c r="K308" s="92" t="s">
        <v>266</v>
      </c>
      <c r="L308" s="91"/>
      <c r="M308" s="236" t="s">
        <v>1</v>
      </c>
      <c r="N308" s="237" t="s">
        <v>46</v>
      </c>
      <c r="O308" s="238">
        <v>2.8000000000000001E-2</v>
      </c>
      <c r="P308" s="238">
        <f>O308*H308</f>
        <v>2.2512000000000003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154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R308" s="240" t="s">
        <v>267</v>
      </c>
      <c r="AT308" s="240" t="s">
        <v>262</v>
      </c>
      <c r="AU308" s="240" t="s">
        <v>91</v>
      </c>
      <c r="AY308" s="145" t="s">
        <v>260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45" t="s">
        <v>88</v>
      </c>
      <c r="BK308" s="241">
        <f>ROUND(I308*H308,2)</f>
        <v>0</v>
      </c>
      <c r="BL308" s="145" t="s">
        <v>267</v>
      </c>
      <c r="BM308" s="240" t="s">
        <v>2688</v>
      </c>
    </row>
    <row r="309" spans="1:65" s="242" customFormat="1">
      <c r="B309" s="243"/>
      <c r="C309" s="272"/>
      <c r="D309" s="273" t="s">
        <v>269</v>
      </c>
      <c r="E309" s="274" t="s">
        <v>1</v>
      </c>
      <c r="F309" s="275" t="s">
        <v>2521</v>
      </c>
      <c r="G309" s="272"/>
      <c r="H309" s="274" t="s">
        <v>1</v>
      </c>
      <c r="L309" s="243"/>
      <c r="M309" s="245"/>
      <c r="N309" s="246"/>
      <c r="O309" s="246"/>
      <c r="P309" s="246"/>
      <c r="Q309" s="246"/>
      <c r="R309" s="246"/>
      <c r="S309" s="246"/>
      <c r="T309" s="247"/>
      <c r="AT309" s="244" t="s">
        <v>269</v>
      </c>
      <c r="AU309" s="244" t="s">
        <v>91</v>
      </c>
      <c r="AV309" s="242" t="s">
        <v>88</v>
      </c>
      <c r="AW309" s="242" t="s">
        <v>34</v>
      </c>
      <c r="AX309" s="242" t="s">
        <v>81</v>
      </c>
      <c r="AY309" s="244" t="s">
        <v>260</v>
      </c>
    </row>
    <row r="310" spans="1:65" s="248" customFormat="1">
      <c r="B310" s="249"/>
      <c r="C310" s="276"/>
      <c r="D310" s="273" t="s">
        <v>269</v>
      </c>
      <c r="E310" s="277" t="s">
        <v>1</v>
      </c>
      <c r="F310" s="278" t="s">
        <v>2817</v>
      </c>
      <c r="G310" s="276"/>
      <c r="H310" s="279">
        <v>80.400000000000006</v>
      </c>
      <c r="L310" s="249"/>
      <c r="M310" s="251"/>
      <c r="N310" s="252"/>
      <c r="O310" s="252"/>
      <c r="P310" s="252"/>
      <c r="Q310" s="252"/>
      <c r="R310" s="252"/>
      <c r="S310" s="252"/>
      <c r="T310" s="253"/>
      <c r="AT310" s="250" t="s">
        <v>269</v>
      </c>
      <c r="AU310" s="250" t="s">
        <v>91</v>
      </c>
      <c r="AV310" s="248" t="s">
        <v>91</v>
      </c>
      <c r="AW310" s="248" t="s">
        <v>34</v>
      </c>
      <c r="AX310" s="248" t="s">
        <v>88</v>
      </c>
      <c r="AY310" s="250" t="s">
        <v>260</v>
      </c>
    </row>
    <row r="311" spans="1:65" s="156" customFormat="1" ht="16.5" customHeight="1">
      <c r="A311" s="154"/>
      <c r="B311" s="91"/>
      <c r="C311" s="267" t="s">
        <v>533</v>
      </c>
      <c r="D311" s="267" t="s">
        <v>262</v>
      </c>
      <c r="E311" s="268" t="s">
        <v>2690</v>
      </c>
      <c r="F311" s="269" t="s">
        <v>2691</v>
      </c>
      <c r="G311" s="270" t="s">
        <v>380</v>
      </c>
      <c r="H311" s="271">
        <v>4.0000000000000001E-3</v>
      </c>
      <c r="I311" s="93">
        <v>0</v>
      </c>
      <c r="J311" s="93">
        <f>ROUND(I311*H311,2)</f>
        <v>0</v>
      </c>
      <c r="K311" s="92" t="s">
        <v>266</v>
      </c>
      <c r="L311" s="91"/>
      <c r="M311" s="306" t="s">
        <v>1</v>
      </c>
      <c r="N311" s="307" t="s">
        <v>46</v>
      </c>
      <c r="O311" s="308">
        <v>3.53</v>
      </c>
      <c r="P311" s="308">
        <f>O311*H311</f>
        <v>1.4119999999999999E-2</v>
      </c>
      <c r="Q311" s="308">
        <v>0</v>
      </c>
      <c r="R311" s="308">
        <f>Q311*H311</f>
        <v>0</v>
      </c>
      <c r="S311" s="308">
        <v>0</v>
      </c>
      <c r="T311" s="309">
        <f>S311*H311</f>
        <v>0</v>
      </c>
      <c r="U311" s="154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R311" s="240" t="s">
        <v>267</v>
      </c>
      <c r="AT311" s="240" t="s">
        <v>262</v>
      </c>
      <c r="AU311" s="240" t="s">
        <v>91</v>
      </c>
      <c r="AY311" s="145" t="s">
        <v>260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45" t="s">
        <v>88</v>
      </c>
      <c r="BK311" s="241">
        <f>ROUND(I311*H311,2)</f>
        <v>0</v>
      </c>
      <c r="BL311" s="145" t="s">
        <v>267</v>
      </c>
      <c r="BM311" s="240" t="s">
        <v>2692</v>
      </c>
    </row>
    <row r="312" spans="1:65" s="156" customFormat="1" ht="6.9" customHeight="1">
      <c r="A312" s="154"/>
      <c r="B312" s="188"/>
      <c r="C312" s="189"/>
      <c r="D312" s="189"/>
      <c r="E312" s="189"/>
      <c r="F312" s="189"/>
      <c r="G312" s="189"/>
      <c r="H312" s="189"/>
      <c r="I312" s="189"/>
      <c r="J312" s="189"/>
      <c r="K312" s="189"/>
      <c r="L312" s="91"/>
      <c r="M312" s="154"/>
      <c r="O312" s="154"/>
      <c r="P312" s="154"/>
      <c r="Q312" s="154"/>
      <c r="R312" s="154"/>
      <c r="S312" s="154"/>
      <c r="T312" s="154"/>
      <c r="U312" s="154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</row>
  </sheetData>
  <sheetProtection password="C7E4" sheet="1" objects="1" scenarios="1"/>
  <autoFilter ref="C121:K311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3"/>
  <sheetViews>
    <sheetView showGridLines="0" topLeftCell="A335" workbookViewId="0">
      <selection activeCell="I353" sqref="I353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164</v>
      </c>
      <c r="AZ2" s="302" t="s">
        <v>2818</v>
      </c>
      <c r="BA2" s="302" t="s">
        <v>1</v>
      </c>
      <c r="BB2" s="302" t="s">
        <v>1</v>
      </c>
      <c r="BC2" s="302" t="s">
        <v>2819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2820</v>
      </c>
      <c r="BA3" s="302" t="s">
        <v>1</v>
      </c>
      <c r="BB3" s="302" t="s">
        <v>1</v>
      </c>
      <c r="BC3" s="302" t="s">
        <v>2821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2822</v>
      </c>
      <c r="BA4" s="302" t="s">
        <v>1</v>
      </c>
      <c r="BB4" s="302" t="s">
        <v>1</v>
      </c>
      <c r="BC4" s="302" t="s">
        <v>2823</v>
      </c>
      <c r="BD4" s="302" t="s">
        <v>91</v>
      </c>
    </row>
    <row r="5" spans="1:56" ht="6.9" customHeight="1">
      <c r="B5" s="148"/>
      <c r="L5" s="148"/>
      <c r="AZ5" s="302" t="s">
        <v>2824</v>
      </c>
      <c r="BA5" s="302" t="s">
        <v>1</v>
      </c>
      <c r="BB5" s="302" t="s">
        <v>1</v>
      </c>
      <c r="BC5" s="302" t="s">
        <v>2825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2826</v>
      </c>
      <c r="BA6" s="302" t="s">
        <v>1</v>
      </c>
      <c r="BB6" s="302" t="s">
        <v>1</v>
      </c>
      <c r="BC6" s="302" t="s">
        <v>2827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2828</v>
      </c>
      <c r="BA7" s="302" t="s">
        <v>1</v>
      </c>
      <c r="BB7" s="302" t="s">
        <v>1</v>
      </c>
      <c r="BC7" s="302" t="s">
        <v>2829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2830</v>
      </c>
      <c r="BA8" s="302" t="s">
        <v>1</v>
      </c>
      <c r="BB8" s="302" t="s">
        <v>1</v>
      </c>
      <c r="BC8" s="302" t="s">
        <v>2831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2227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2832</v>
      </c>
      <c r="BA9" s="302" t="s">
        <v>1</v>
      </c>
      <c r="BB9" s="302" t="s">
        <v>1</v>
      </c>
      <c r="BC9" s="302" t="s">
        <v>2827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Z10" s="302" t="s">
        <v>2833</v>
      </c>
      <c r="BA10" s="302" t="s">
        <v>1</v>
      </c>
      <c r="BB10" s="302" t="s">
        <v>1</v>
      </c>
      <c r="BC10" s="302" t="s">
        <v>2825</v>
      </c>
      <c r="BD10" s="302" t="s">
        <v>91</v>
      </c>
    </row>
    <row r="11" spans="1:56" s="156" customFormat="1" ht="30" customHeight="1">
      <c r="A11" s="154"/>
      <c r="B11" s="91"/>
      <c r="C11" s="154"/>
      <c r="D11" s="154"/>
      <c r="E11" s="157" t="s">
        <v>2834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Z11" s="302" t="s">
        <v>2835</v>
      </c>
      <c r="BA11" s="302" t="s">
        <v>1</v>
      </c>
      <c r="BB11" s="302" t="s">
        <v>1</v>
      </c>
      <c r="BC11" s="302" t="s">
        <v>2836</v>
      </c>
      <c r="BD11" s="302" t="s">
        <v>91</v>
      </c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Z12" s="302" t="s">
        <v>2837</v>
      </c>
      <c r="BA12" s="302" t="s">
        <v>1</v>
      </c>
      <c r="BB12" s="302" t="s">
        <v>1</v>
      </c>
      <c r="BC12" s="302" t="s">
        <v>2838</v>
      </c>
      <c r="BD12" s="302" t="s">
        <v>91</v>
      </c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Z13" s="302" t="s">
        <v>2839</v>
      </c>
      <c r="BA13" s="302" t="s">
        <v>1</v>
      </c>
      <c r="BB13" s="302" t="s">
        <v>1</v>
      </c>
      <c r="BC13" s="302" t="s">
        <v>2840</v>
      </c>
      <c r="BD13" s="302" t="s">
        <v>91</v>
      </c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2229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ROUND((SUM(BE122:BE352)),  2)</f>
        <v>0</v>
      </c>
      <c r="G35" s="154"/>
      <c r="H35" s="154"/>
      <c r="I35" s="173">
        <v>0.21</v>
      </c>
      <c r="J35" s="172">
        <f>ROUND(((SUM(BE122:BE352))*I35),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ROUND((SUM(BF122:BF352)),  2)</f>
        <v>0</v>
      </c>
      <c r="G36" s="154"/>
      <c r="H36" s="154"/>
      <c r="I36" s="173">
        <v>0.15</v>
      </c>
      <c r="J36" s="172">
        <f>ROUND(((SUM(BF122:BF352))*I36),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ROUND((SUM(BG122:BG352)),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ROUND((SUM(BH122:BH352)),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ROUND((SUM(BI122:BI352)),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2227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30" customHeight="1">
      <c r="A88" s="154"/>
      <c r="B88" s="91"/>
      <c r="C88" s="154"/>
      <c r="D88" s="154"/>
      <c r="E88" s="157" t="str">
        <f>E11</f>
        <v>SO 04.4 - C- ZALOŽENÍ ŠTĚRKOVÉHO TRÁVNÍKU- založení, rozvojová péče (do předání trávníku)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2841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2842</v>
      </c>
      <c r="E100" s="204"/>
      <c r="F100" s="204"/>
      <c r="G100" s="204"/>
      <c r="H100" s="204"/>
      <c r="I100" s="204"/>
      <c r="J100" s="205">
        <f>J292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2227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30" customHeight="1">
      <c r="A114" s="154"/>
      <c r="B114" s="91"/>
      <c r="C114" s="154"/>
      <c r="D114" s="154"/>
      <c r="E114" s="157" t="str">
        <f>E11</f>
        <v>SO 04.4 - C- ZALOŽENÍ ŠTĚRKOVÉHO TRÁVNÍKU- založení, rozvojová péče (do předání trávníku)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1136.6265960000003</v>
      </c>
      <c r="Q122" s="167"/>
      <c r="R122" s="220">
        <f>R123</f>
        <v>0.12274600000000001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P124+P292</f>
        <v>1136.6265960000003</v>
      </c>
      <c r="Q123" s="229"/>
      <c r="R123" s="230">
        <f>R124+R292</f>
        <v>0.12274600000000001</v>
      </c>
      <c r="S123" s="229"/>
      <c r="T123" s="231">
        <f>T124+T292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BK124+BK292</f>
        <v>0</v>
      </c>
    </row>
    <row r="124" spans="1:65" s="223" customFormat="1" ht="22.95" customHeight="1">
      <c r="B124" s="224"/>
      <c r="D124" s="225" t="s">
        <v>80</v>
      </c>
      <c r="E124" s="234" t="s">
        <v>2843</v>
      </c>
      <c r="F124" s="234" t="s">
        <v>2844</v>
      </c>
      <c r="J124" s="235">
        <f>BK124</f>
        <v>0</v>
      </c>
      <c r="L124" s="224"/>
      <c r="M124" s="228"/>
      <c r="N124" s="229"/>
      <c r="O124" s="229"/>
      <c r="P124" s="230">
        <f>SUM(P125:P291)</f>
        <v>455.52217400000012</v>
      </c>
      <c r="Q124" s="229"/>
      <c r="R124" s="230">
        <f>SUM(R125:R291)</f>
        <v>0.10088900000000001</v>
      </c>
      <c r="S124" s="229"/>
      <c r="T124" s="231">
        <f>SUM(T125:T291)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SUM(BK125:BK291)</f>
        <v>0</v>
      </c>
    </row>
    <row r="125" spans="1:65" s="156" customFormat="1" ht="22.8">
      <c r="A125" s="154"/>
      <c r="B125" s="91"/>
      <c r="C125" s="267" t="s">
        <v>88</v>
      </c>
      <c r="D125" s="267" t="s">
        <v>262</v>
      </c>
      <c r="E125" s="268" t="s">
        <v>927</v>
      </c>
      <c r="F125" s="269" t="s">
        <v>928</v>
      </c>
      <c r="G125" s="270" t="s">
        <v>265</v>
      </c>
      <c r="H125" s="271">
        <v>819</v>
      </c>
      <c r="I125" s="93">
        <v>0</v>
      </c>
      <c r="J125" s="93">
        <f>ROUND(I125*H125,2)</f>
        <v>0</v>
      </c>
      <c r="K125" s="92" t="s">
        <v>292</v>
      </c>
      <c r="L125" s="91"/>
      <c r="M125" s="236" t="s">
        <v>1</v>
      </c>
      <c r="N125" s="237" t="s">
        <v>46</v>
      </c>
      <c r="O125" s="238">
        <v>3.7999999999999999E-2</v>
      </c>
      <c r="P125" s="238">
        <f>O125*H125</f>
        <v>31.122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2549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271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2845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2237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2846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2239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2847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92" customFormat="1">
      <c r="B133" s="293"/>
      <c r="C133" s="298"/>
      <c r="D133" s="273" t="s">
        <v>269</v>
      </c>
      <c r="E133" s="299" t="s">
        <v>1</v>
      </c>
      <c r="F133" s="300" t="s">
        <v>276</v>
      </c>
      <c r="G133" s="298"/>
      <c r="H133" s="301">
        <v>0</v>
      </c>
      <c r="L133" s="293"/>
      <c r="M133" s="295"/>
      <c r="N133" s="296"/>
      <c r="O133" s="296"/>
      <c r="P133" s="296"/>
      <c r="Q133" s="296"/>
      <c r="R133" s="296"/>
      <c r="S133" s="296"/>
      <c r="T133" s="297"/>
      <c r="AT133" s="294" t="s">
        <v>269</v>
      </c>
      <c r="AU133" s="294" t="s">
        <v>91</v>
      </c>
      <c r="AV133" s="292" t="s">
        <v>277</v>
      </c>
      <c r="AW133" s="292" t="s">
        <v>34</v>
      </c>
      <c r="AX133" s="292" t="s">
        <v>81</v>
      </c>
      <c r="AY133" s="294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2848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8" customFormat="1">
      <c r="B135" s="249"/>
      <c r="C135" s="276"/>
      <c r="D135" s="273" t="s">
        <v>269</v>
      </c>
      <c r="E135" s="277" t="s">
        <v>1</v>
      </c>
      <c r="F135" s="278" t="s">
        <v>2849</v>
      </c>
      <c r="G135" s="276"/>
      <c r="H135" s="279">
        <v>819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34</v>
      </c>
      <c r="AX135" s="248" t="s">
        <v>81</v>
      </c>
      <c r="AY135" s="250" t="s">
        <v>260</v>
      </c>
    </row>
    <row r="136" spans="1:65" s="258" customFormat="1">
      <c r="B136" s="259"/>
      <c r="C136" s="285"/>
      <c r="D136" s="273" t="s">
        <v>269</v>
      </c>
      <c r="E136" s="286" t="s">
        <v>2824</v>
      </c>
      <c r="F136" s="287" t="s">
        <v>279</v>
      </c>
      <c r="G136" s="285"/>
      <c r="H136" s="288">
        <v>819</v>
      </c>
      <c r="L136" s="259"/>
      <c r="M136" s="261"/>
      <c r="N136" s="262"/>
      <c r="O136" s="262"/>
      <c r="P136" s="262"/>
      <c r="Q136" s="262"/>
      <c r="R136" s="262"/>
      <c r="S136" s="262"/>
      <c r="T136" s="263"/>
      <c r="AT136" s="260" t="s">
        <v>269</v>
      </c>
      <c r="AU136" s="260" t="s">
        <v>91</v>
      </c>
      <c r="AV136" s="258" t="s">
        <v>267</v>
      </c>
      <c r="AW136" s="258" t="s">
        <v>34</v>
      </c>
      <c r="AX136" s="258" t="s">
        <v>88</v>
      </c>
      <c r="AY136" s="260" t="s">
        <v>260</v>
      </c>
    </row>
    <row r="137" spans="1:65" s="156" customFormat="1" ht="21.75" customHeight="1">
      <c r="A137" s="154"/>
      <c r="B137" s="91"/>
      <c r="C137" s="267" t="s">
        <v>91</v>
      </c>
      <c r="D137" s="267" t="s">
        <v>262</v>
      </c>
      <c r="E137" s="268" t="s">
        <v>2850</v>
      </c>
      <c r="F137" s="269" t="s">
        <v>2851</v>
      </c>
      <c r="G137" s="270" t="s">
        <v>308</v>
      </c>
      <c r="H137" s="271">
        <v>85.5</v>
      </c>
      <c r="I137" s="93">
        <v>0</v>
      </c>
      <c r="J137" s="93">
        <f>ROUND(I137*H137,2)</f>
        <v>0</v>
      </c>
      <c r="K137" s="92" t="s">
        <v>266</v>
      </c>
      <c r="L137" s="91"/>
      <c r="M137" s="236" t="s">
        <v>1</v>
      </c>
      <c r="N137" s="237" t="s">
        <v>46</v>
      </c>
      <c r="O137" s="238">
        <v>0.23</v>
      </c>
      <c r="P137" s="238">
        <f>O137*H137</f>
        <v>19.664999999999999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267</v>
      </c>
      <c r="AT137" s="240" t="s">
        <v>262</v>
      </c>
      <c r="AU137" s="240" t="s">
        <v>91</v>
      </c>
      <c r="AY137" s="145" t="s">
        <v>260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45" t="s">
        <v>88</v>
      </c>
      <c r="BK137" s="241">
        <f>ROUND(I137*H137,2)</f>
        <v>0</v>
      </c>
      <c r="BL137" s="145" t="s">
        <v>267</v>
      </c>
      <c r="BM137" s="240" t="s">
        <v>2852</v>
      </c>
    </row>
    <row r="138" spans="1:65" s="242" customFormat="1">
      <c r="B138" s="243"/>
      <c r="C138" s="272"/>
      <c r="D138" s="273" t="s">
        <v>269</v>
      </c>
      <c r="E138" s="274" t="s">
        <v>1</v>
      </c>
      <c r="F138" s="275" t="s">
        <v>2853</v>
      </c>
      <c r="G138" s="272"/>
      <c r="H138" s="274" t="s">
        <v>1</v>
      </c>
      <c r="L138" s="243"/>
      <c r="M138" s="245"/>
      <c r="N138" s="246"/>
      <c r="O138" s="246"/>
      <c r="P138" s="246"/>
      <c r="Q138" s="246"/>
      <c r="R138" s="246"/>
      <c r="S138" s="246"/>
      <c r="T138" s="247"/>
      <c r="AT138" s="244" t="s">
        <v>269</v>
      </c>
      <c r="AU138" s="244" t="s">
        <v>91</v>
      </c>
      <c r="AV138" s="242" t="s">
        <v>88</v>
      </c>
      <c r="AW138" s="242" t="s">
        <v>34</v>
      </c>
      <c r="AX138" s="242" t="s">
        <v>81</v>
      </c>
      <c r="AY138" s="244" t="s">
        <v>260</v>
      </c>
    </row>
    <row r="139" spans="1:65" s="248" customFormat="1">
      <c r="B139" s="249"/>
      <c r="C139" s="276"/>
      <c r="D139" s="273" t="s">
        <v>269</v>
      </c>
      <c r="E139" s="277" t="s">
        <v>1</v>
      </c>
      <c r="F139" s="278" t="s">
        <v>2854</v>
      </c>
      <c r="G139" s="276"/>
      <c r="H139" s="279">
        <v>40.950000000000003</v>
      </c>
      <c r="L139" s="249"/>
      <c r="M139" s="251"/>
      <c r="N139" s="252"/>
      <c r="O139" s="252"/>
      <c r="P139" s="252"/>
      <c r="Q139" s="252"/>
      <c r="R139" s="252"/>
      <c r="S139" s="252"/>
      <c r="T139" s="253"/>
      <c r="AT139" s="250" t="s">
        <v>269</v>
      </c>
      <c r="AU139" s="250" t="s">
        <v>91</v>
      </c>
      <c r="AV139" s="248" t="s">
        <v>91</v>
      </c>
      <c r="AW139" s="248" t="s">
        <v>34</v>
      </c>
      <c r="AX139" s="248" t="s">
        <v>81</v>
      </c>
      <c r="AY139" s="250" t="s">
        <v>260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2855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48" customFormat="1">
      <c r="B141" s="249"/>
      <c r="C141" s="276"/>
      <c r="D141" s="273" t="s">
        <v>269</v>
      </c>
      <c r="E141" s="277" t="s">
        <v>1</v>
      </c>
      <c r="F141" s="278" t="s">
        <v>2856</v>
      </c>
      <c r="G141" s="276"/>
      <c r="H141" s="279">
        <v>44.55</v>
      </c>
      <c r="L141" s="249"/>
      <c r="M141" s="251"/>
      <c r="N141" s="252"/>
      <c r="O141" s="252"/>
      <c r="P141" s="252"/>
      <c r="Q141" s="252"/>
      <c r="R141" s="252"/>
      <c r="S141" s="252"/>
      <c r="T141" s="253"/>
      <c r="AT141" s="250" t="s">
        <v>269</v>
      </c>
      <c r="AU141" s="250" t="s">
        <v>91</v>
      </c>
      <c r="AV141" s="248" t="s">
        <v>91</v>
      </c>
      <c r="AW141" s="248" t="s">
        <v>34</v>
      </c>
      <c r="AX141" s="248" t="s">
        <v>81</v>
      </c>
      <c r="AY141" s="250" t="s">
        <v>260</v>
      </c>
    </row>
    <row r="142" spans="1:65" s="258" customFormat="1">
      <c r="B142" s="259"/>
      <c r="C142" s="285"/>
      <c r="D142" s="273" t="s">
        <v>269</v>
      </c>
      <c r="E142" s="286" t="s">
        <v>2837</v>
      </c>
      <c r="F142" s="287" t="s">
        <v>2857</v>
      </c>
      <c r="G142" s="285"/>
      <c r="H142" s="288">
        <v>85.5</v>
      </c>
      <c r="L142" s="259"/>
      <c r="M142" s="261"/>
      <c r="N142" s="262"/>
      <c r="O142" s="262"/>
      <c r="P142" s="262"/>
      <c r="Q142" s="262"/>
      <c r="R142" s="262"/>
      <c r="S142" s="262"/>
      <c r="T142" s="263"/>
      <c r="AT142" s="260" t="s">
        <v>269</v>
      </c>
      <c r="AU142" s="260" t="s">
        <v>91</v>
      </c>
      <c r="AV142" s="258" t="s">
        <v>267</v>
      </c>
      <c r="AW142" s="258" t="s">
        <v>34</v>
      </c>
      <c r="AX142" s="258" t="s">
        <v>88</v>
      </c>
      <c r="AY142" s="260" t="s">
        <v>260</v>
      </c>
    </row>
    <row r="143" spans="1:65" s="156" customFormat="1" ht="16.5" customHeight="1">
      <c r="A143" s="154"/>
      <c r="B143" s="91"/>
      <c r="C143" s="267" t="s">
        <v>277</v>
      </c>
      <c r="D143" s="267" t="s">
        <v>262</v>
      </c>
      <c r="E143" s="268" t="s">
        <v>358</v>
      </c>
      <c r="F143" s="269" t="s">
        <v>359</v>
      </c>
      <c r="G143" s="270" t="s">
        <v>308</v>
      </c>
      <c r="H143" s="271">
        <v>167.4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8.6999999999999994E-2</v>
      </c>
      <c r="P143" s="238">
        <f>O143*H143</f>
        <v>14.563799999999999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2555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2858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2859</v>
      </c>
      <c r="G145" s="276"/>
      <c r="H145" s="279">
        <v>81.900000000000006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81</v>
      </c>
      <c r="AY145" s="250" t="s">
        <v>260</v>
      </c>
    </row>
    <row r="146" spans="1:65" s="242" customFormat="1">
      <c r="B146" s="243"/>
      <c r="C146" s="272"/>
      <c r="D146" s="273" t="s">
        <v>269</v>
      </c>
      <c r="E146" s="274" t="s">
        <v>1</v>
      </c>
      <c r="F146" s="275" t="s">
        <v>2860</v>
      </c>
      <c r="G146" s="272"/>
      <c r="H146" s="274" t="s">
        <v>1</v>
      </c>
      <c r="L146" s="243"/>
      <c r="M146" s="245"/>
      <c r="N146" s="246"/>
      <c r="O146" s="246"/>
      <c r="P146" s="246"/>
      <c r="Q146" s="246"/>
      <c r="R146" s="246"/>
      <c r="S146" s="246"/>
      <c r="T146" s="247"/>
      <c r="AT146" s="244" t="s">
        <v>269</v>
      </c>
      <c r="AU146" s="244" t="s">
        <v>91</v>
      </c>
      <c r="AV146" s="242" t="s">
        <v>88</v>
      </c>
      <c r="AW146" s="242" t="s">
        <v>34</v>
      </c>
      <c r="AX146" s="242" t="s">
        <v>81</v>
      </c>
      <c r="AY146" s="244" t="s">
        <v>260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2837</v>
      </c>
      <c r="G147" s="276"/>
      <c r="H147" s="279">
        <v>85.5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81</v>
      </c>
      <c r="AY147" s="250" t="s">
        <v>260</v>
      </c>
    </row>
    <row r="148" spans="1:65" s="258" customFormat="1">
      <c r="B148" s="259"/>
      <c r="C148" s="285"/>
      <c r="D148" s="273" t="s">
        <v>269</v>
      </c>
      <c r="E148" s="286" t="s">
        <v>1</v>
      </c>
      <c r="F148" s="287" t="s">
        <v>279</v>
      </c>
      <c r="G148" s="285"/>
      <c r="H148" s="288">
        <v>167.4</v>
      </c>
      <c r="L148" s="259"/>
      <c r="M148" s="261"/>
      <c r="N148" s="262"/>
      <c r="O148" s="262"/>
      <c r="P148" s="262"/>
      <c r="Q148" s="262"/>
      <c r="R148" s="262"/>
      <c r="S148" s="262"/>
      <c r="T148" s="263"/>
      <c r="AT148" s="260" t="s">
        <v>269</v>
      </c>
      <c r="AU148" s="260" t="s">
        <v>91</v>
      </c>
      <c r="AV148" s="258" t="s">
        <v>267</v>
      </c>
      <c r="AW148" s="258" t="s">
        <v>34</v>
      </c>
      <c r="AX148" s="258" t="s">
        <v>88</v>
      </c>
      <c r="AY148" s="260" t="s">
        <v>260</v>
      </c>
    </row>
    <row r="149" spans="1:65" s="156" customFormat="1" ht="16.5" customHeight="1">
      <c r="A149" s="154"/>
      <c r="B149" s="91"/>
      <c r="C149" s="267" t="s">
        <v>267</v>
      </c>
      <c r="D149" s="267" t="s">
        <v>262</v>
      </c>
      <c r="E149" s="268" t="s">
        <v>366</v>
      </c>
      <c r="F149" s="269" t="s">
        <v>367</v>
      </c>
      <c r="G149" s="270" t="s">
        <v>308</v>
      </c>
      <c r="H149" s="271">
        <v>7.7549999999999999</v>
      </c>
      <c r="I149" s="93">
        <v>0</v>
      </c>
      <c r="J149" s="93">
        <f>ROUND(I149*H149,2)</f>
        <v>0</v>
      </c>
      <c r="K149" s="92" t="s">
        <v>266</v>
      </c>
      <c r="L149" s="91"/>
      <c r="M149" s="236" t="s">
        <v>1</v>
      </c>
      <c r="N149" s="237" t="s">
        <v>46</v>
      </c>
      <c r="O149" s="238">
        <v>9.9000000000000005E-2</v>
      </c>
      <c r="P149" s="238">
        <f>O149*H149</f>
        <v>0.76774500000000001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R149" s="240" t="s">
        <v>267</v>
      </c>
      <c r="AT149" s="240" t="s">
        <v>262</v>
      </c>
      <c r="AU149" s="240" t="s">
        <v>91</v>
      </c>
      <c r="AY149" s="145" t="s">
        <v>260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45" t="s">
        <v>88</v>
      </c>
      <c r="BK149" s="241">
        <f>ROUND(I149*H149,2)</f>
        <v>0</v>
      </c>
      <c r="BL149" s="145" t="s">
        <v>267</v>
      </c>
      <c r="BM149" s="240" t="s">
        <v>2861</v>
      </c>
    </row>
    <row r="150" spans="1:65" s="242" customFormat="1">
      <c r="B150" s="243"/>
      <c r="C150" s="272"/>
      <c r="D150" s="273" t="s">
        <v>269</v>
      </c>
      <c r="E150" s="274" t="s">
        <v>1</v>
      </c>
      <c r="F150" s="275" t="s">
        <v>2559</v>
      </c>
      <c r="G150" s="272"/>
      <c r="H150" s="274" t="s">
        <v>1</v>
      </c>
      <c r="L150" s="243"/>
      <c r="M150" s="245"/>
      <c r="N150" s="246"/>
      <c r="O150" s="246"/>
      <c r="P150" s="246"/>
      <c r="Q150" s="246"/>
      <c r="R150" s="246"/>
      <c r="S150" s="246"/>
      <c r="T150" s="247"/>
      <c r="AT150" s="244" t="s">
        <v>269</v>
      </c>
      <c r="AU150" s="244" t="s">
        <v>91</v>
      </c>
      <c r="AV150" s="242" t="s">
        <v>88</v>
      </c>
      <c r="AW150" s="242" t="s">
        <v>34</v>
      </c>
      <c r="AX150" s="242" t="s">
        <v>81</v>
      </c>
      <c r="AY150" s="244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2560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2862</v>
      </c>
      <c r="G152" s="276"/>
      <c r="H152" s="279">
        <v>7.7549999999999999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92" customFormat="1">
      <c r="B153" s="293"/>
      <c r="C153" s="298"/>
      <c r="D153" s="273" t="s">
        <v>269</v>
      </c>
      <c r="E153" s="299" t="s">
        <v>2830</v>
      </c>
      <c r="F153" s="300" t="s">
        <v>312</v>
      </c>
      <c r="G153" s="298"/>
      <c r="H153" s="301">
        <v>7.7549999999999999</v>
      </c>
      <c r="L153" s="293"/>
      <c r="M153" s="295"/>
      <c r="N153" s="296"/>
      <c r="O153" s="296"/>
      <c r="P153" s="296"/>
      <c r="Q153" s="296"/>
      <c r="R153" s="296"/>
      <c r="S153" s="296"/>
      <c r="T153" s="297"/>
      <c r="AT153" s="294" t="s">
        <v>269</v>
      </c>
      <c r="AU153" s="294" t="s">
        <v>91</v>
      </c>
      <c r="AV153" s="292" t="s">
        <v>277</v>
      </c>
      <c r="AW153" s="292" t="s">
        <v>34</v>
      </c>
      <c r="AX153" s="292" t="s">
        <v>88</v>
      </c>
      <c r="AY153" s="294" t="s">
        <v>260</v>
      </c>
    </row>
    <row r="154" spans="1:65" s="156" customFormat="1" ht="16.5" customHeight="1">
      <c r="A154" s="154"/>
      <c r="B154" s="91"/>
      <c r="C154" s="267" t="s">
        <v>296</v>
      </c>
      <c r="D154" s="267" t="s">
        <v>262</v>
      </c>
      <c r="E154" s="268" t="s">
        <v>2562</v>
      </c>
      <c r="F154" s="269" t="s">
        <v>2563</v>
      </c>
      <c r="G154" s="270" t="s">
        <v>308</v>
      </c>
      <c r="H154" s="271">
        <v>7.7549999999999999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0.25600000000000001</v>
      </c>
      <c r="P154" s="238">
        <f>O154*H154</f>
        <v>1.9852799999999999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2863</v>
      </c>
    </row>
    <row r="155" spans="1:65" s="242" customFormat="1">
      <c r="B155" s="243"/>
      <c r="C155" s="272"/>
      <c r="D155" s="273" t="s">
        <v>269</v>
      </c>
      <c r="E155" s="274" t="s">
        <v>1</v>
      </c>
      <c r="F155" s="275" t="s">
        <v>2560</v>
      </c>
      <c r="G155" s="272"/>
      <c r="H155" s="274" t="s">
        <v>1</v>
      </c>
      <c r="L155" s="243"/>
      <c r="M155" s="245"/>
      <c r="N155" s="246"/>
      <c r="O155" s="246"/>
      <c r="P155" s="246"/>
      <c r="Q155" s="246"/>
      <c r="R155" s="246"/>
      <c r="S155" s="246"/>
      <c r="T155" s="247"/>
      <c r="AT155" s="244" t="s">
        <v>269</v>
      </c>
      <c r="AU155" s="244" t="s">
        <v>91</v>
      </c>
      <c r="AV155" s="242" t="s">
        <v>88</v>
      </c>
      <c r="AW155" s="242" t="s">
        <v>34</v>
      </c>
      <c r="AX155" s="242" t="s">
        <v>81</v>
      </c>
      <c r="AY155" s="244" t="s">
        <v>260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2830</v>
      </c>
      <c r="G156" s="276"/>
      <c r="H156" s="279">
        <v>7.7549999999999999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88</v>
      </c>
      <c r="AY156" s="250" t="s">
        <v>260</v>
      </c>
    </row>
    <row r="157" spans="1:65" s="156" customFormat="1" ht="22.8">
      <c r="A157" s="154"/>
      <c r="B157" s="91"/>
      <c r="C157" s="267" t="s">
        <v>305</v>
      </c>
      <c r="D157" s="267" t="s">
        <v>262</v>
      </c>
      <c r="E157" s="268" t="s">
        <v>378</v>
      </c>
      <c r="F157" s="269" t="s">
        <v>379</v>
      </c>
      <c r="G157" s="270" t="s">
        <v>380</v>
      </c>
      <c r="H157" s="271">
        <v>280.66500000000002</v>
      </c>
      <c r="I157" s="93">
        <v>0</v>
      </c>
      <c r="J157" s="93">
        <f>ROUND(I157*H157,2)</f>
        <v>0</v>
      </c>
      <c r="K157" s="92" t="s">
        <v>292</v>
      </c>
      <c r="L157" s="91"/>
      <c r="M157" s="236" t="s">
        <v>1</v>
      </c>
      <c r="N157" s="237" t="s">
        <v>46</v>
      </c>
      <c r="O157" s="238">
        <v>0</v>
      </c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267</v>
      </c>
      <c r="AT157" s="240" t="s">
        <v>262</v>
      </c>
      <c r="AU157" s="240" t="s">
        <v>91</v>
      </c>
      <c r="AY157" s="145" t="s">
        <v>260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45" t="s">
        <v>88</v>
      </c>
      <c r="BK157" s="241">
        <f>ROUND(I157*H157,2)</f>
        <v>0</v>
      </c>
      <c r="BL157" s="145" t="s">
        <v>267</v>
      </c>
      <c r="BM157" s="240" t="s">
        <v>2565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2858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2864</v>
      </c>
      <c r="G159" s="276"/>
      <c r="H159" s="279">
        <v>131.04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81</v>
      </c>
      <c r="AY159" s="250" t="s">
        <v>260</v>
      </c>
    </row>
    <row r="160" spans="1:65" s="242" customFormat="1">
      <c r="B160" s="243"/>
      <c r="C160" s="272"/>
      <c r="D160" s="273" t="s">
        <v>269</v>
      </c>
      <c r="E160" s="274" t="s">
        <v>1</v>
      </c>
      <c r="F160" s="275" t="s">
        <v>2860</v>
      </c>
      <c r="G160" s="272"/>
      <c r="H160" s="274" t="s">
        <v>1</v>
      </c>
      <c r="L160" s="243"/>
      <c r="M160" s="245"/>
      <c r="N160" s="246"/>
      <c r="O160" s="246"/>
      <c r="P160" s="246"/>
      <c r="Q160" s="246"/>
      <c r="R160" s="246"/>
      <c r="S160" s="246"/>
      <c r="T160" s="247"/>
      <c r="AT160" s="244" t="s">
        <v>269</v>
      </c>
      <c r="AU160" s="244" t="s">
        <v>91</v>
      </c>
      <c r="AV160" s="242" t="s">
        <v>88</v>
      </c>
      <c r="AW160" s="242" t="s">
        <v>34</v>
      </c>
      <c r="AX160" s="242" t="s">
        <v>81</v>
      </c>
      <c r="AY160" s="244" t="s">
        <v>260</v>
      </c>
    </row>
    <row r="161" spans="1:65" s="248" customFormat="1">
      <c r="B161" s="249"/>
      <c r="C161" s="276"/>
      <c r="D161" s="273" t="s">
        <v>269</v>
      </c>
      <c r="E161" s="277" t="s">
        <v>1</v>
      </c>
      <c r="F161" s="278" t="s">
        <v>2865</v>
      </c>
      <c r="G161" s="276"/>
      <c r="H161" s="279">
        <v>149.625</v>
      </c>
      <c r="L161" s="249"/>
      <c r="M161" s="251"/>
      <c r="N161" s="252"/>
      <c r="O161" s="252"/>
      <c r="P161" s="252"/>
      <c r="Q161" s="252"/>
      <c r="R161" s="252"/>
      <c r="S161" s="252"/>
      <c r="T161" s="253"/>
      <c r="AT161" s="250" t="s">
        <v>269</v>
      </c>
      <c r="AU161" s="250" t="s">
        <v>91</v>
      </c>
      <c r="AV161" s="248" t="s">
        <v>91</v>
      </c>
      <c r="AW161" s="248" t="s">
        <v>34</v>
      </c>
      <c r="AX161" s="248" t="s">
        <v>81</v>
      </c>
      <c r="AY161" s="250" t="s">
        <v>260</v>
      </c>
    </row>
    <row r="162" spans="1:65" s="258" customFormat="1">
      <c r="B162" s="259"/>
      <c r="C162" s="285"/>
      <c r="D162" s="273" t="s">
        <v>269</v>
      </c>
      <c r="E162" s="286" t="s">
        <v>1</v>
      </c>
      <c r="F162" s="287" t="s">
        <v>279</v>
      </c>
      <c r="G162" s="285"/>
      <c r="H162" s="288">
        <v>280.66500000000002</v>
      </c>
      <c r="L162" s="259"/>
      <c r="M162" s="261"/>
      <c r="N162" s="262"/>
      <c r="O162" s="262"/>
      <c r="P162" s="262"/>
      <c r="Q162" s="262"/>
      <c r="R162" s="262"/>
      <c r="S162" s="262"/>
      <c r="T162" s="263"/>
      <c r="AT162" s="260" t="s">
        <v>269</v>
      </c>
      <c r="AU162" s="260" t="s">
        <v>91</v>
      </c>
      <c r="AV162" s="258" t="s">
        <v>267</v>
      </c>
      <c r="AW162" s="258" t="s">
        <v>34</v>
      </c>
      <c r="AX162" s="258" t="s">
        <v>88</v>
      </c>
      <c r="AY162" s="260" t="s">
        <v>260</v>
      </c>
    </row>
    <row r="163" spans="1:65" s="156" customFormat="1" ht="34.200000000000003">
      <c r="A163" s="154"/>
      <c r="B163" s="91"/>
      <c r="C163" s="267" t="s">
        <v>313</v>
      </c>
      <c r="D163" s="267" t="s">
        <v>262</v>
      </c>
      <c r="E163" s="268" t="s">
        <v>2568</v>
      </c>
      <c r="F163" s="269" t="s">
        <v>2569</v>
      </c>
      <c r="G163" s="270" t="s">
        <v>380</v>
      </c>
      <c r="H163" s="271">
        <v>14.347</v>
      </c>
      <c r="I163" s="93">
        <v>0</v>
      </c>
      <c r="J163" s="93">
        <f>ROUND(I163*H163,2)</f>
        <v>0</v>
      </c>
      <c r="K163" s="92" t="s">
        <v>292</v>
      </c>
      <c r="L163" s="91"/>
      <c r="M163" s="236" t="s">
        <v>1</v>
      </c>
      <c r="N163" s="237" t="s">
        <v>46</v>
      </c>
      <c r="O163" s="238">
        <v>0</v>
      </c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267</v>
      </c>
      <c r="AT163" s="240" t="s">
        <v>262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267</v>
      </c>
      <c r="BM163" s="240" t="s">
        <v>2866</v>
      </c>
    </row>
    <row r="164" spans="1:65" s="242" customFormat="1">
      <c r="B164" s="243"/>
      <c r="C164" s="272"/>
      <c r="D164" s="273" t="s">
        <v>269</v>
      </c>
      <c r="E164" s="274" t="s">
        <v>1</v>
      </c>
      <c r="F164" s="275" t="s">
        <v>2571</v>
      </c>
      <c r="G164" s="272"/>
      <c r="H164" s="274" t="s">
        <v>1</v>
      </c>
      <c r="L164" s="243"/>
      <c r="M164" s="245"/>
      <c r="N164" s="246"/>
      <c r="O164" s="246"/>
      <c r="P164" s="246"/>
      <c r="Q164" s="246"/>
      <c r="R164" s="246"/>
      <c r="S164" s="246"/>
      <c r="T164" s="247"/>
      <c r="AT164" s="244" t="s">
        <v>269</v>
      </c>
      <c r="AU164" s="244" t="s">
        <v>91</v>
      </c>
      <c r="AV164" s="242" t="s">
        <v>88</v>
      </c>
      <c r="AW164" s="242" t="s">
        <v>34</v>
      </c>
      <c r="AX164" s="242" t="s">
        <v>81</v>
      </c>
      <c r="AY164" s="244" t="s">
        <v>260</v>
      </c>
    </row>
    <row r="165" spans="1:65" s="242" customFormat="1" ht="20.399999999999999">
      <c r="B165" s="243"/>
      <c r="C165" s="272"/>
      <c r="D165" s="273" t="s">
        <v>269</v>
      </c>
      <c r="E165" s="274" t="s">
        <v>1</v>
      </c>
      <c r="F165" s="275" t="s">
        <v>2572</v>
      </c>
      <c r="G165" s="272"/>
      <c r="H165" s="274" t="s">
        <v>1</v>
      </c>
      <c r="L165" s="243"/>
      <c r="M165" s="245"/>
      <c r="N165" s="246"/>
      <c r="O165" s="246"/>
      <c r="P165" s="246"/>
      <c r="Q165" s="246"/>
      <c r="R165" s="246"/>
      <c r="S165" s="246"/>
      <c r="T165" s="247"/>
      <c r="AT165" s="244" t="s">
        <v>269</v>
      </c>
      <c r="AU165" s="244" t="s">
        <v>91</v>
      </c>
      <c r="AV165" s="242" t="s">
        <v>88</v>
      </c>
      <c r="AW165" s="242" t="s">
        <v>34</v>
      </c>
      <c r="AX165" s="242" t="s">
        <v>81</v>
      </c>
      <c r="AY165" s="244" t="s">
        <v>260</v>
      </c>
    </row>
    <row r="166" spans="1:65" s="242" customFormat="1">
      <c r="B166" s="243"/>
      <c r="C166" s="272"/>
      <c r="D166" s="273" t="s">
        <v>269</v>
      </c>
      <c r="E166" s="274" t="s">
        <v>1</v>
      </c>
      <c r="F166" s="275" t="s">
        <v>2867</v>
      </c>
      <c r="G166" s="272"/>
      <c r="H166" s="274" t="s">
        <v>1</v>
      </c>
      <c r="L166" s="243"/>
      <c r="M166" s="245"/>
      <c r="N166" s="246"/>
      <c r="O166" s="246"/>
      <c r="P166" s="246"/>
      <c r="Q166" s="246"/>
      <c r="R166" s="246"/>
      <c r="S166" s="246"/>
      <c r="T166" s="247"/>
      <c r="AT166" s="244" t="s">
        <v>269</v>
      </c>
      <c r="AU166" s="244" t="s">
        <v>91</v>
      </c>
      <c r="AV166" s="242" t="s">
        <v>88</v>
      </c>
      <c r="AW166" s="242" t="s">
        <v>34</v>
      </c>
      <c r="AX166" s="242" t="s">
        <v>81</v>
      </c>
      <c r="AY166" s="244" t="s">
        <v>260</v>
      </c>
    </row>
    <row r="167" spans="1:65" s="248" customFormat="1">
      <c r="B167" s="249"/>
      <c r="C167" s="276"/>
      <c r="D167" s="273" t="s">
        <v>269</v>
      </c>
      <c r="E167" s="277" t="s">
        <v>1</v>
      </c>
      <c r="F167" s="278" t="s">
        <v>2868</v>
      </c>
      <c r="G167" s="276"/>
      <c r="H167" s="279">
        <v>14.347</v>
      </c>
      <c r="L167" s="249"/>
      <c r="M167" s="251"/>
      <c r="N167" s="252"/>
      <c r="O167" s="252"/>
      <c r="P167" s="252"/>
      <c r="Q167" s="252"/>
      <c r="R167" s="252"/>
      <c r="S167" s="252"/>
      <c r="T167" s="253"/>
      <c r="AT167" s="250" t="s">
        <v>269</v>
      </c>
      <c r="AU167" s="250" t="s">
        <v>91</v>
      </c>
      <c r="AV167" s="248" t="s">
        <v>91</v>
      </c>
      <c r="AW167" s="248" t="s">
        <v>34</v>
      </c>
      <c r="AX167" s="248" t="s">
        <v>88</v>
      </c>
      <c r="AY167" s="250" t="s">
        <v>260</v>
      </c>
    </row>
    <row r="168" spans="1:65" s="156" customFormat="1" ht="16.5" customHeight="1">
      <c r="A168" s="154"/>
      <c r="B168" s="91"/>
      <c r="C168" s="267" t="s">
        <v>322</v>
      </c>
      <c r="D168" s="267" t="s">
        <v>262</v>
      </c>
      <c r="E168" s="268" t="s">
        <v>386</v>
      </c>
      <c r="F168" s="269" t="s">
        <v>387</v>
      </c>
      <c r="G168" s="270" t="s">
        <v>308</v>
      </c>
      <c r="H168" s="271">
        <v>175.155</v>
      </c>
      <c r="I168" s="93">
        <v>0</v>
      </c>
      <c r="J168" s="93">
        <f>ROUND(I168*H168,2)</f>
        <v>0</v>
      </c>
      <c r="K168" s="92" t="s">
        <v>266</v>
      </c>
      <c r="L168" s="91"/>
      <c r="M168" s="236" t="s">
        <v>1</v>
      </c>
      <c r="N168" s="237" t="s">
        <v>46</v>
      </c>
      <c r="O168" s="238">
        <v>8.9999999999999993E-3</v>
      </c>
      <c r="P168" s="238">
        <f>O168*H168</f>
        <v>1.576395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R168" s="240" t="s">
        <v>267</v>
      </c>
      <c r="AT168" s="240" t="s">
        <v>262</v>
      </c>
      <c r="AU168" s="240" t="s">
        <v>91</v>
      </c>
      <c r="AY168" s="145" t="s">
        <v>260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45" t="s">
        <v>88</v>
      </c>
      <c r="BK168" s="241">
        <f>ROUND(I168*H168,2)</f>
        <v>0</v>
      </c>
      <c r="BL168" s="145" t="s">
        <v>267</v>
      </c>
      <c r="BM168" s="240" t="s">
        <v>2575</v>
      </c>
    </row>
    <row r="169" spans="1:65" s="242" customFormat="1">
      <c r="B169" s="243"/>
      <c r="C169" s="272"/>
      <c r="D169" s="273" t="s">
        <v>269</v>
      </c>
      <c r="E169" s="274" t="s">
        <v>1</v>
      </c>
      <c r="F169" s="275" t="s">
        <v>2869</v>
      </c>
      <c r="G169" s="272"/>
      <c r="H169" s="274" t="s">
        <v>1</v>
      </c>
      <c r="L169" s="243"/>
      <c r="M169" s="245"/>
      <c r="N169" s="246"/>
      <c r="O169" s="246"/>
      <c r="P169" s="246"/>
      <c r="Q169" s="246"/>
      <c r="R169" s="246"/>
      <c r="S169" s="246"/>
      <c r="T169" s="247"/>
      <c r="AT169" s="244" t="s">
        <v>269</v>
      </c>
      <c r="AU169" s="244" t="s">
        <v>91</v>
      </c>
      <c r="AV169" s="242" t="s">
        <v>88</v>
      </c>
      <c r="AW169" s="242" t="s">
        <v>34</v>
      </c>
      <c r="AX169" s="242" t="s">
        <v>81</v>
      </c>
      <c r="AY169" s="244" t="s">
        <v>260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2859</v>
      </c>
      <c r="G170" s="276"/>
      <c r="H170" s="279">
        <v>81.900000000000006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81</v>
      </c>
      <c r="AY170" s="250" t="s">
        <v>260</v>
      </c>
    </row>
    <row r="171" spans="1:65" s="248" customFormat="1">
      <c r="B171" s="249"/>
      <c r="C171" s="276"/>
      <c r="D171" s="273" t="s">
        <v>269</v>
      </c>
      <c r="E171" s="277" t="s">
        <v>1</v>
      </c>
      <c r="F171" s="278" t="s">
        <v>2837</v>
      </c>
      <c r="G171" s="276"/>
      <c r="H171" s="279">
        <v>85.5</v>
      </c>
      <c r="L171" s="249"/>
      <c r="M171" s="251"/>
      <c r="N171" s="252"/>
      <c r="O171" s="252"/>
      <c r="P171" s="252"/>
      <c r="Q171" s="252"/>
      <c r="R171" s="252"/>
      <c r="S171" s="252"/>
      <c r="T171" s="253"/>
      <c r="AT171" s="250" t="s">
        <v>269</v>
      </c>
      <c r="AU171" s="250" t="s">
        <v>91</v>
      </c>
      <c r="AV171" s="248" t="s">
        <v>91</v>
      </c>
      <c r="AW171" s="248" t="s">
        <v>34</v>
      </c>
      <c r="AX171" s="248" t="s">
        <v>81</v>
      </c>
      <c r="AY171" s="250" t="s">
        <v>260</v>
      </c>
    </row>
    <row r="172" spans="1:65" s="292" customFormat="1">
      <c r="B172" s="293"/>
      <c r="C172" s="298"/>
      <c r="D172" s="273" t="s">
        <v>269</v>
      </c>
      <c r="E172" s="299" t="s">
        <v>1</v>
      </c>
      <c r="F172" s="300" t="s">
        <v>2577</v>
      </c>
      <c r="G172" s="298"/>
      <c r="H172" s="301">
        <v>167.4</v>
      </c>
      <c r="L172" s="293"/>
      <c r="M172" s="295"/>
      <c r="N172" s="296"/>
      <c r="O172" s="296"/>
      <c r="P172" s="296"/>
      <c r="Q172" s="296"/>
      <c r="R172" s="296"/>
      <c r="S172" s="296"/>
      <c r="T172" s="297"/>
      <c r="AT172" s="294" t="s">
        <v>269</v>
      </c>
      <c r="AU172" s="294" t="s">
        <v>91</v>
      </c>
      <c r="AV172" s="292" t="s">
        <v>277</v>
      </c>
      <c r="AW172" s="292" t="s">
        <v>34</v>
      </c>
      <c r="AX172" s="292" t="s">
        <v>81</v>
      </c>
      <c r="AY172" s="294" t="s">
        <v>260</v>
      </c>
    </row>
    <row r="173" spans="1:65" s="242" customFormat="1">
      <c r="B173" s="243"/>
      <c r="C173" s="272"/>
      <c r="D173" s="273" t="s">
        <v>269</v>
      </c>
      <c r="E173" s="274" t="s">
        <v>1</v>
      </c>
      <c r="F173" s="275" t="s">
        <v>2578</v>
      </c>
      <c r="G173" s="272"/>
      <c r="H173" s="274" t="s">
        <v>1</v>
      </c>
      <c r="L173" s="243"/>
      <c r="M173" s="245"/>
      <c r="N173" s="246"/>
      <c r="O173" s="246"/>
      <c r="P173" s="246"/>
      <c r="Q173" s="246"/>
      <c r="R173" s="246"/>
      <c r="S173" s="246"/>
      <c r="T173" s="247"/>
      <c r="AT173" s="244" t="s">
        <v>269</v>
      </c>
      <c r="AU173" s="244" t="s">
        <v>91</v>
      </c>
      <c r="AV173" s="242" t="s">
        <v>88</v>
      </c>
      <c r="AW173" s="242" t="s">
        <v>34</v>
      </c>
      <c r="AX173" s="242" t="s">
        <v>81</v>
      </c>
      <c r="AY173" s="244" t="s">
        <v>260</v>
      </c>
    </row>
    <row r="174" spans="1:65" s="248" customFormat="1">
      <c r="B174" s="249"/>
      <c r="C174" s="276"/>
      <c r="D174" s="273" t="s">
        <v>269</v>
      </c>
      <c r="E174" s="277" t="s">
        <v>1</v>
      </c>
      <c r="F174" s="278" t="s">
        <v>2830</v>
      </c>
      <c r="G174" s="276"/>
      <c r="H174" s="279">
        <v>7.7549999999999999</v>
      </c>
      <c r="L174" s="249"/>
      <c r="M174" s="251"/>
      <c r="N174" s="252"/>
      <c r="O174" s="252"/>
      <c r="P174" s="252"/>
      <c r="Q174" s="252"/>
      <c r="R174" s="252"/>
      <c r="S174" s="252"/>
      <c r="T174" s="253"/>
      <c r="AT174" s="250" t="s">
        <v>269</v>
      </c>
      <c r="AU174" s="250" t="s">
        <v>91</v>
      </c>
      <c r="AV174" s="248" t="s">
        <v>91</v>
      </c>
      <c r="AW174" s="248" t="s">
        <v>34</v>
      </c>
      <c r="AX174" s="248" t="s">
        <v>81</v>
      </c>
      <c r="AY174" s="250" t="s">
        <v>260</v>
      </c>
    </row>
    <row r="175" spans="1:65" s="258" customFormat="1">
      <c r="B175" s="259"/>
      <c r="C175" s="285"/>
      <c r="D175" s="273" t="s">
        <v>269</v>
      </c>
      <c r="E175" s="286" t="s">
        <v>1</v>
      </c>
      <c r="F175" s="287" t="s">
        <v>279</v>
      </c>
      <c r="G175" s="285"/>
      <c r="H175" s="288">
        <v>175.155</v>
      </c>
      <c r="L175" s="259"/>
      <c r="M175" s="261"/>
      <c r="N175" s="262"/>
      <c r="O175" s="262"/>
      <c r="P175" s="262"/>
      <c r="Q175" s="262"/>
      <c r="R175" s="262"/>
      <c r="S175" s="262"/>
      <c r="T175" s="263"/>
      <c r="AT175" s="260" t="s">
        <v>269</v>
      </c>
      <c r="AU175" s="260" t="s">
        <v>91</v>
      </c>
      <c r="AV175" s="258" t="s">
        <v>267</v>
      </c>
      <c r="AW175" s="258" t="s">
        <v>34</v>
      </c>
      <c r="AX175" s="258" t="s">
        <v>88</v>
      </c>
      <c r="AY175" s="260" t="s">
        <v>260</v>
      </c>
    </row>
    <row r="176" spans="1:65" s="156" customFormat="1" ht="21.75" customHeight="1">
      <c r="A176" s="154"/>
      <c r="B176" s="91"/>
      <c r="C176" s="267" t="s">
        <v>334</v>
      </c>
      <c r="D176" s="267" t="s">
        <v>262</v>
      </c>
      <c r="E176" s="268" t="s">
        <v>980</v>
      </c>
      <c r="F176" s="269" t="s">
        <v>981</v>
      </c>
      <c r="G176" s="270" t="s">
        <v>265</v>
      </c>
      <c r="H176" s="271">
        <v>1633</v>
      </c>
      <c r="I176" s="93">
        <v>0</v>
      </c>
      <c r="J176" s="93">
        <f>ROUND(I176*H176,2)</f>
        <v>0</v>
      </c>
      <c r="K176" s="92" t="s">
        <v>266</v>
      </c>
      <c r="L176" s="91"/>
      <c r="M176" s="236" t="s">
        <v>1</v>
      </c>
      <c r="N176" s="237" t="s">
        <v>46</v>
      </c>
      <c r="O176" s="238">
        <v>1.2E-2</v>
      </c>
      <c r="P176" s="238">
        <f>O176*H176</f>
        <v>19.596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R176" s="240" t="s">
        <v>267</v>
      </c>
      <c r="AT176" s="240" t="s">
        <v>262</v>
      </c>
      <c r="AU176" s="240" t="s">
        <v>91</v>
      </c>
      <c r="AY176" s="145" t="s">
        <v>260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45" t="s">
        <v>88</v>
      </c>
      <c r="BK176" s="241">
        <f>ROUND(I176*H176,2)</f>
        <v>0</v>
      </c>
      <c r="BL176" s="145" t="s">
        <v>267</v>
      </c>
      <c r="BM176" s="240" t="s">
        <v>2579</v>
      </c>
    </row>
    <row r="177" spans="1:65" s="242" customFormat="1">
      <c r="B177" s="243"/>
      <c r="C177" s="272"/>
      <c r="D177" s="273" t="s">
        <v>269</v>
      </c>
      <c r="E177" s="274" t="s">
        <v>1</v>
      </c>
      <c r="F177" s="275" t="s">
        <v>2870</v>
      </c>
      <c r="G177" s="272"/>
      <c r="H177" s="274" t="s">
        <v>1</v>
      </c>
      <c r="L177" s="243"/>
      <c r="M177" s="245"/>
      <c r="N177" s="246"/>
      <c r="O177" s="246"/>
      <c r="P177" s="246"/>
      <c r="Q177" s="246"/>
      <c r="R177" s="246"/>
      <c r="S177" s="246"/>
      <c r="T177" s="247"/>
      <c r="AT177" s="244" t="s">
        <v>269</v>
      </c>
      <c r="AU177" s="244" t="s">
        <v>91</v>
      </c>
      <c r="AV177" s="242" t="s">
        <v>88</v>
      </c>
      <c r="AW177" s="242" t="s">
        <v>34</v>
      </c>
      <c r="AX177" s="242" t="s">
        <v>81</v>
      </c>
      <c r="AY177" s="244" t="s">
        <v>260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2871</v>
      </c>
      <c r="G178" s="276"/>
      <c r="H178" s="279">
        <v>297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81</v>
      </c>
      <c r="AY178" s="250" t="s">
        <v>260</v>
      </c>
    </row>
    <row r="179" spans="1:65" s="292" customFormat="1">
      <c r="B179" s="293"/>
      <c r="C179" s="298"/>
      <c r="D179" s="273" t="s">
        <v>269</v>
      </c>
      <c r="E179" s="299" t="s">
        <v>2835</v>
      </c>
      <c r="F179" s="300" t="s">
        <v>312</v>
      </c>
      <c r="G179" s="298"/>
      <c r="H179" s="301">
        <v>297</v>
      </c>
      <c r="L179" s="293"/>
      <c r="M179" s="295"/>
      <c r="N179" s="296"/>
      <c r="O179" s="296"/>
      <c r="P179" s="296"/>
      <c r="Q179" s="296"/>
      <c r="R179" s="296"/>
      <c r="S179" s="296"/>
      <c r="T179" s="297"/>
      <c r="AT179" s="294" t="s">
        <v>269</v>
      </c>
      <c r="AU179" s="294" t="s">
        <v>91</v>
      </c>
      <c r="AV179" s="292" t="s">
        <v>277</v>
      </c>
      <c r="AW179" s="292" t="s">
        <v>34</v>
      </c>
      <c r="AX179" s="292" t="s">
        <v>81</v>
      </c>
      <c r="AY179" s="294" t="s">
        <v>260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2872</v>
      </c>
      <c r="G180" s="276"/>
      <c r="H180" s="279">
        <v>819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81</v>
      </c>
      <c r="AY180" s="250" t="s">
        <v>260</v>
      </c>
    </row>
    <row r="181" spans="1:65" s="292" customFormat="1">
      <c r="B181" s="293"/>
      <c r="C181" s="298"/>
      <c r="D181" s="273" t="s">
        <v>269</v>
      </c>
      <c r="E181" s="299" t="s">
        <v>2833</v>
      </c>
      <c r="F181" s="300" t="s">
        <v>312</v>
      </c>
      <c r="G181" s="298"/>
      <c r="H181" s="301">
        <v>819</v>
      </c>
      <c r="L181" s="293"/>
      <c r="M181" s="295"/>
      <c r="N181" s="296"/>
      <c r="O181" s="296"/>
      <c r="P181" s="296"/>
      <c r="Q181" s="296"/>
      <c r="R181" s="296"/>
      <c r="S181" s="296"/>
      <c r="T181" s="297"/>
      <c r="AT181" s="294" t="s">
        <v>269</v>
      </c>
      <c r="AU181" s="294" t="s">
        <v>91</v>
      </c>
      <c r="AV181" s="292" t="s">
        <v>277</v>
      </c>
      <c r="AW181" s="292" t="s">
        <v>34</v>
      </c>
      <c r="AX181" s="292" t="s">
        <v>81</v>
      </c>
      <c r="AY181" s="294" t="s">
        <v>260</v>
      </c>
    </row>
    <row r="182" spans="1:65" s="248" customFormat="1">
      <c r="B182" s="249"/>
      <c r="C182" s="276"/>
      <c r="D182" s="273" t="s">
        <v>269</v>
      </c>
      <c r="E182" s="277" t="s">
        <v>1</v>
      </c>
      <c r="F182" s="278" t="s">
        <v>2873</v>
      </c>
      <c r="G182" s="276"/>
      <c r="H182" s="279">
        <v>517</v>
      </c>
      <c r="L182" s="249"/>
      <c r="M182" s="251"/>
      <c r="N182" s="252"/>
      <c r="O182" s="252"/>
      <c r="P182" s="252"/>
      <c r="Q182" s="252"/>
      <c r="R182" s="252"/>
      <c r="S182" s="252"/>
      <c r="T182" s="253"/>
      <c r="AT182" s="250" t="s">
        <v>269</v>
      </c>
      <c r="AU182" s="250" t="s">
        <v>91</v>
      </c>
      <c r="AV182" s="248" t="s">
        <v>91</v>
      </c>
      <c r="AW182" s="248" t="s">
        <v>34</v>
      </c>
      <c r="AX182" s="248" t="s">
        <v>81</v>
      </c>
      <c r="AY182" s="250" t="s">
        <v>260</v>
      </c>
    </row>
    <row r="183" spans="1:65" s="292" customFormat="1">
      <c r="B183" s="293"/>
      <c r="C183" s="298"/>
      <c r="D183" s="273" t="s">
        <v>269</v>
      </c>
      <c r="E183" s="299" t="s">
        <v>2832</v>
      </c>
      <c r="F183" s="300" t="s">
        <v>312</v>
      </c>
      <c r="G183" s="298"/>
      <c r="H183" s="301">
        <v>517</v>
      </c>
      <c r="L183" s="293"/>
      <c r="M183" s="295"/>
      <c r="N183" s="296"/>
      <c r="O183" s="296"/>
      <c r="P183" s="296"/>
      <c r="Q183" s="296"/>
      <c r="R183" s="296"/>
      <c r="S183" s="296"/>
      <c r="T183" s="297"/>
      <c r="AT183" s="294" t="s">
        <v>269</v>
      </c>
      <c r="AU183" s="294" t="s">
        <v>91</v>
      </c>
      <c r="AV183" s="292" t="s">
        <v>277</v>
      </c>
      <c r="AW183" s="292" t="s">
        <v>34</v>
      </c>
      <c r="AX183" s="292" t="s">
        <v>81</v>
      </c>
      <c r="AY183" s="294" t="s">
        <v>260</v>
      </c>
    </row>
    <row r="184" spans="1:65" s="258" customFormat="1">
      <c r="B184" s="259"/>
      <c r="C184" s="285"/>
      <c r="D184" s="273" t="s">
        <v>269</v>
      </c>
      <c r="E184" s="286" t="s">
        <v>1</v>
      </c>
      <c r="F184" s="287" t="s">
        <v>279</v>
      </c>
      <c r="G184" s="285"/>
      <c r="H184" s="288">
        <v>1633</v>
      </c>
      <c r="L184" s="259"/>
      <c r="M184" s="261"/>
      <c r="N184" s="262"/>
      <c r="O184" s="262"/>
      <c r="P184" s="262"/>
      <c r="Q184" s="262"/>
      <c r="R184" s="262"/>
      <c r="S184" s="262"/>
      <c r="T184" s="263"/>
      <c r="AT184" s="260" t="s">
        <v>269</v>
      </c>
      <c r="AU184" s="260" t="s">
        <v>91</v>
      </c>
      <c r="AV184" s="258" t="s">
        <v>267</v>
      </c>
      <c r="AW184" s="258" t="s">
        <v>34</v>
      </c>
      <c r="AX184" s="258" t="s">
        <v>88</v>
      </c>
      <c r="AY184" s="260" t="s">
        <v>260</v>
      </c>
    </row>
    <row r="185" spans="1:65" s="156" customFormat="1" ht="22.8">
      <c r="A185" s="154"/>
      <c r="B185" s="91"/>
      <c r="C185" s="310" t="s">
        <v>349</v>
      </c>
      <c r="D185" s="310" t="s">
        <v>633</v>
      </c>
      <c r="E185" s="311" t="s">
        <v>2874</v>
      </c>
      <c r="F185" s="312" t="s">
        <v>2875</v>
      </c>
      <c r="G185" s="313" t="s">
        <v>308</v>
      </c>
      <c r="H185" s="314">
        <v>252.3</v>
      </c>
      <c r="I185" s="95">
        <v>0</v>
      </c>
      <c r="J185" s="95">
        <f>ROUND(I185*H185,2)</f>
        <v>0</v>
      </c>
      <c r="K185" s="94" t="s">
        <v>292</v>
      </c>
      <c r="L185" s="303"/>
      <c r="M185" s="304" t="s">
        <v>1</v>
      </c>
      <c r="N185" s="305" t="s">
        <v>46</v>
      </c>
      <c r="O185" s="238">
        <v>0</v>
      </c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322</v>
      </c>
      <c r="AT185" s="240" t="s">
        <v>633</v>
      </c>
      <c r="AU185" s="240" t="s">
        <v>91</v>
      </c>
      <c r="AY185" s="145" t="s">
        <v>260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45" t="s">
        <v>88</v>
      </c>
      <c r="BK185" s="241">
        <f>ROUND(I185*H185,2)</f>
        <v>0</v>
      </c>
      <c r="BL185" s="145" t="s">
        <v>267</v>
      </c>
      <c r="BM185" s="240" t="s">
        <v>2585</v>
      </c>
    </row>
    <row r="186" spans="1:65" s="156" customFormat="1" ht="19.2">
      <c r="A186" s="154"/>
      <c r="B186" s="91"/>
      <c r="C186" s="280"/>
      <c r="D186" s="273" t="s">
        <v>430</v>
      </c>
      <c r="E186" s="280"/>
      <c r="F186" s="281" t="s">
        <v>2876</v>
      </c>
      <c r="G186" s="280"/>
      <c r="H186" s="280"/>
      <c r="I186" s="154"/>
      <c r="J186" s="154"/>
      <c r="K186" s="154"/>
      <c r="L186" s="91"/>
      <c r="M186" s="254"/>
      <c r="N186" s="255"/>
      <c r="O186" s="256"/>
      <c r="P186" s="256"/>
      <c r="Q186" s="256"/>
      <c r="R186" s="256"/>
      <c r="S186" s="256"/>
      <c r="T186" s="257"/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T186" s="145" t="s">
        <v>430</v>
      </c>
      <c r="AU186" s="145" t="s">
        <v>91</v>
      </c>
    </row>
    <row r="187" spans="1:65" s="242" customFormat="1">
      <c r="B187" s="243"/>
      <c r="C187" s="272"/>
      <c r="D187" s="273" t="s">
        <v>269</v>
      </c>
      <c r="E187" s="274" t="s">
        <v>1</v>
      </c>
      <c r="F187" s="275" t="s">
        <v>2870</v>
      </c>
      <c r="G187" s="272"/>
      <c r="H187" s="274" t="s">
        <v>1</v>
      </c>
      <c r="L187" s="243"/>
      <c r="M187" s="245"/>
      <c r="N187" s="246"/>
      <c r="O187" s="246"/>
      <c r="P187" s="246"/>
      <c r="Q187" s="246"/>
      <c r="R187" s="246"/>
      <c r="S187" s="246"/>
      <c r="T187" s="247"/>
      <c r="AT187" s="244" t="s">
        <v>269</v>
      </c>
      <c r="AU187" s="244" t="s">
        <v>91</v>
      </c>
      <c r="AV187" s="242" t="s">
        <v>88</v>
      </c>
      <c r="AW187" s="242" t="s">
        <v>34</v>
      </c>
      <c r="AX187" s="242" t="s">
        <v>81</v>
      </c>
      <c r="AY187" s="244" t="s">
        <v>260</v>
      </c>
    </row>
    <row r="188" spans="1:65" s="242" customFormat="1">
      <c r="B188" s="243"/>
      <c r="C188" s="272"/>
      <c r="D188" s="273" t="s">
        <v>269</v>
      </c>
      <c r="E188" s="274" t="s">
        <v>1</v>
      </c>
      <c r="F188" s="275" t="s">
        <v>958</v>
      </c>
      <c r="G188" s="272"/>
      <c r="H188" s="274" t="s">
        <v>1</v>
      </c>
      <c r="L188" s="243"/>
      <c r="M188" s="245"/>
      <c r="N188" s="246"/>
      <c r="O188" s="246"/>
      <c r="P188" s="246"/>
      <c r="Q188" s="246"/>
      <c r="R188" s="246"/>
      <c r="S188" s="246"/>
      <c r="T188" s="247"/>
      <c r="AT188" s="244" t="s">
        <v>269</v>
      </c>
      <c r="AU188" s="244" t="s">
        <v>91</v>
      </c>
      <c r="AV188" s="242" t="s">
        <v>88</v>
      </c>
      <c r="AW188" s="242" t="s">
        <v>34</v>
      </c>
      <c r="AX188" s="242" t="s">
        <v>81</v>
      </c>
      <c r="AY188" s="244" t="s">
        <v>260</v>
      </c>
    </row>
    <row r="189" spans="1:65" s="292" customFormat="1">
      <c r="B189" s="293"/>
      <c r="C189" s="298"/>
      <c r="D189" s="273" t="s">
        <v>269</v>
      </c>
      <c r="E189" s="299" t="s">
        <v>1</v>
      </c>
      <c r="F189" s="300" t="s">
        <v>312</v>
      </c>
      <c r="G189" s="298"/>
      <c r="H189" s="301">
        <v>0</v>
      </c>
      <c r="L189" s="293"/>
      <c r="M189" s="295"/>
      <c r="N189" s="296"/>
      <c r="O189" s="296"/>
      <c r="P189" s="296"/>
      <c r="Q189" s="296"/>
      <c r="R189" s="296"/>
      <c r="S189" s="296"/>
      <c r="T189" s="297"/>
      <c r="AT189" s="294" t="s">
        <v>269</v>
      </c>
      <c r="AU189" s="294" t="s">
        <v>91</v>
      </c>
      <c r="AV189" s="292" t="s">
        <v>277</v>
      </c>
      <c r="AW189" s="292" t="s">
        <v>34</v>
      </c>
      <c r="AX189" s="292" t="s">
        <v>81</v>
      </c>
      <c r="AY189" s="294" t="s">
        <v>260</v>
      </c>
    </row>
    <row r="190" spans="1:65" s="242" customFormat="1">
      <c r="B190" s="243"/>
      <c r="C190" s="272"/>
      <c r="D190" s="273" t="s">
        <v>269</v>
      </c>
      <c r="E190" s="274" t="s">
        <v>1</v>
      </c>
      <c r="F190" s="275" t="s">
        <v>2877</v>
      </c>
      <c r="G190" s="272"/>
      <c r="H190" s="274" t="s">
        <v>1</v>
      </c>
      <c r="L190" s="243"/>
      <c r="M190" s="245"/>
      <c r="N190" s="246"/>
      <c r="O190" s="246"/>
      <c r="P190" s="246"/>
      <c r="Q190" s="246"/>
      <c r="R190" s="246"/>
      <c r="S190" s="246"/>
      <c r="T190" s="247"/>
      <c r="AT190" s="244" t="s">
        <v>269</v>
      </c>
      <c r="AU190" s="244" t="s">
        <v>91</v>
      </c>
      <c r="AV190" s="242" t="s">
        <v>88</v>
      </c>
      <c r="AW190" s="242" t="s">
        <v>34</v>
      </c>
      <c r="AX190" s="242" t="s">
        <v>81</v>
      </c>
      <c r="AY190" s="244" t="s">
        <v>260</v>
      </c>
    </row>
    <row r="191" spans="1:65" s="248" customFormat="1">
      <c r="B191" s="249"/>
      <c r="C191" s="276"/>
      <c r="D191" s="273" t="s">
        <v>269</v>
      </c>
      <c r="E191" s="277" t="s">
        <v>1</v>
      </c>
      <c r="F191" s="278" t="s">
        <v>2878</v>
      </c>
      <c r="G191" s="276"/>
      <c r="H191" s="279">
        <v>45.887</v>
      </c>
      <c r="L191" s="249"/>
      <c r="M191" s="251"/>
      <c r="N191" s="252"/>
      <c r="O191" s="252"/>
      <c r="P191" s="252"/>
      <c r="Q191" s="252"/>
      <c r="R191" s="252"/>
      <c r="S191" s="252"/>
      <c r="T191" s="253"/>
      <c r="AT191" s="250" t="s">
        <v>269</v>
      </c>
      <c r="AU191" s="250" t="s">
        <v>91</v>
      </c>
      <c r="AV191" s="248" t="s">
        <v>91</v>
      </c>
      <c r="AW191" s="248" t="s">
        <v>34</v>
      </c>
      <c r="AX191" s="248" t="s">
        <v>81</v>
      </c>
      <c r="AY191" s="250" t="s">
        <v>260</v>
      </c>
    </row>
    <row r="192" spans="1:65" s="242" customFormat="1">
      <c r="B192" s="243"/>
      <c r="C192" s="272"/>
      <c r="D192" s="273" t="s">
        <v>269</v>
      </c>
      <c r="E192" s="274" t="s">
        <v>1</v>
      </c>
      <c r="F192" s="275" t="s">
        <v>2879</v>
      </c>
      <c r="G192" s="272"/>
      <c r="H192" s="274" t="s">
        <v>1</v>
      </c>
      <c r="L192" s="243"/>
      <c r="M192" s="245"/>
      <c r="N192" s="246"/>
      <c r="O192" s="246"/>
      <c r="P192" s="246"/>
      <c r="Q192" s="246"/>
      <c r="R192" s="246"/>
      <c r="S192" s="246"/>
      <c r="T192" s="247"/>
      <c r="AT192" s="244" t="s">
        <v>269</v>
      </c>
      <c r="AU192" s="244" t="s">
        <v>91</v>
      </c>
      <c r="AV192" s="242" t="s">
        <v>88</v>
      </c>
      <c r="AW192" s="242" t="s">
        <v>34</v>
      </c>
      <c r="AX192" s="242" t="s">
        <v>81</v>
      </c>
      <c r="AY192" s="244" t="s">
        <v>260</v>
      </c>
    </row>
    <row r="193" spans="1:65" s="248" customFormat="1">
      <c r="B193" s="249"/>
      <c r="C193" s="276"/>
      <c r="D193" s="273" t="s">
        <v>269</v>
      </c>
      <c r="E193" s="277" t="s">
        <v>1</v>
      </c>
      <c r="F193" s="278" t="s">
        <v>2880</v>
      </c>
      <c r="G193" s="276"/>
      <c r="H193" s="279">
        <v>126.536</v>
      </c>
      <c r="L193" s="249"/>
      <c r="M193" s="251"/>
      <c r="N193" s="252"/>
      <c r="O193" s="252"/>
      <c r="P193" s="252"/>
      <c r="Q193" s="252"/>
      <c r="R193" s="252"/>
      <c r="S193" s="252"/>
      <c r="T193" s="253"/>
      <c r="AT193" s="250" t="s">
        <v>269</v>
      </c>
      <c r="AU193" s="250" t="s">
        <v>91</v>
      </c>
      <c r="AV193" s="248" t="s">
        <v>91</v>
      </c>
      <c r="AW193" s="248" t="s">
        <v>34</v>
      </c>
      <c r="AX193" s="248" t="s">
        <v>81</v>
      </c>
      <c r="AY193" s="250" t="s">
        <v>260</v>
      </c>
    </row>
    <row r="194" spans="1:65" s="242" customFormat="1">
      <c r="B194" s="243"/>
      <c r="C194" s="272"/>
      <c r="D194" s="273" t="s">
        <v>269</v>
      </c>
      <c r="E194" s="274" t="s">
        <v>1</v>
      </c>
      <c r="F194" s="275" t="s">
        <v>2588</v>
      </c>
      <c r="G194" s="272"/>
      <c r="H194" s="274" t="s">
        <v>1</v>
      </c>
      <c r="L194" s="243"/>
      <c r="M194" s="245"/>
      <c r="N194" s="246"/>
      <c r="O194" s="246"/>
      <c r="P194" s="246"/>
      <c r="Q194" s="246"/>
      <c r="R194" s="246"/>
      <c r="S194" s="246"/>
      <c r="T194" s="247"/>
      <c r="AT194" s="244" t="s">
        <v>269</v>
      </c>
      <c r="AU194" s="244" t="s">
        <v>91</v>
      </c>
      <c r="AV194" s="242" t="s">
        <v>88</v>
      </c>
      <c r="AW194" s="242" t="s">
        <v>34</v>
      </c>
      <c r="AX194" s="242" t="s">
        <v>81</v>
      </c>
      <c r="AY194" s="244" t="s">
        <v>260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2881</v>
      </c>
      <c r="G195" s="276"/>
      <c r="H195" s="279">
        <v>79.876999999999995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81</v>
      </c>
      <c r="AY195" s="250" t="s">
        <v>260</v>
      </c>
    </row>
    <row r="196" spans="1:65" s="292" customFormat="1">
      <c r="B196" s="293"/>
      <c r="C196" s="298"/>
      <c r="D196" s="273" t="s">
        <v>269</v>
      </c>
      <c r="E196" s="299" t="s">
        <v>1</v>
      </c>
      <c r="F196" s="300" t="s">
        <v>312</v>
      </c>
      <c r="G196" s="298"/>
      <c r="H196" s="301">
        <v>252.3</v>
      </c>
      <c r="L196" s="293"/>
      <c r="M196" s="295"/>
      <c r="N196" s="296"/>
      <c r="O196" s="296"/>
      <c r="P196" s="296"/>
      <c r="Q196" s="296"/>
      <c r="R196" s="296"/>
      <c r="S196" s="296"/>
      <c r="T196" s="297"/>
      <c r="AT196" s="294" t="s">
        <v>269</v>
      </c>
      <c r="AU196" s="294" t="s">
        <v>91</v>
      </c>
      <c r="AV196" s="292" t="s">
        <v>277</v>
      </c>
      <c r="AW196" s="292" t="s">
        <v>34</v>
      </c>
      <c r="AX196" s="292" t="s">
        <v>81</v>
      </c>
      <c r="AY196" s="294" t="s">
        <v>260</v>
      </c>
    </row>
    <row r="197" spans="1:65" s="242" customFormat="1">
      <c r="B197" s="243"/>
      <c r="C197" s="272"/>
      <c r="D197" s="273" t="s">
        <v>269</v>
      </c>
      <c r="E197" s="274" t="s">
        <v>1</v>
      </c>
      <c r="F197" s="275" t="s">
        <v>2882</v>
      </c>
      <c r="G197" s="272"/>
      <c r="H197" s="274" t="s">
        <v>1</v>
      </c>
      <c r="L197" s="243"/>
      <c r="M197" s="245"/>
      <c r="N197" s="246"/>
      <c r="O197" s="246"/>
      <c r="P197" s="246"/>
      <c r="Q197" s="246"/>
      <c r="R197" s="246"/>
      <c r="S197" s="246"/>
      <c r="T197" s="247"/>
      <c r="AT197" s="244" t="s">
        <v>269</v>
      </c>
      <c r="AU197" s="244" t="s">
        <v>91</v>
      </c>
      <c r="AV197" s="242" t="s">
        <v>88</v>
      </c>
      <c r="AW197" s="242" t="s">
        <v>34</v>
      </c>
      <c r="AX197" s="242" t="s">
        <v>81</v>
      </c>
      <c r="AY197" s="244" t="s">
        <v>260</v>
      </c>
    </row>
    <row r="198" spans="1:65" s="258" customFormat="1">
      <c r="B198" s="259"/>
      <c r="C198" s="285"/>
      <c r="D198" s="273" t="s">
        <v>269</v>
      </c>
      <c r="E198" s="286" t="s">
        <v>2828</v>
      </c>
      <c r="F198" s="287" t="s">
        <v>279</v>
      </c>
      <c r="G198" s="285"/>
      <c r="H198" s="288">
        <v>252.3</v>
      </c>
      <c r="L198" s="259"/>
      <c r="M198" s="261"/>
      <c r="N198" s="262"/>
      <c r="O198" s="262"/>
      <c r="P198" s="262"/>
      <c r="Q198" s="262"/>
      <c r="R198" s="262"/>
      <c r="S198" s="262"/>
      <c r="T198" s="263"/>
      <c r="AT198" s="260" t="s">
        <v>269</v>
      </c>
      <c r="AU198" s="260" t="s">
        <v>91</v>
      </c>
      <c r="AV198" s="258" t="s">
        <v>267</v>
      </c>
      <c r="AW198" s="258" t="s">
        <v>34</v>
      </c>
      <c r="AX198" s="258" t="s">
        <v>88</v>
      </c>
      <c r="AY198" s="260" t="s">
        <v>260</v>
      </c>
    </row>
    <row r="199" spans="1:65" s="156" customFormat="1" ht="16.5" customHeight="1">
      <c r="A199" s="154"/>
      <c r="B199" s="91"/>
      <c r="C199" s="267" t="s">
        <v>357</v>
      </c>
      <c r="D199" s="267" t="s">
        <v>262</v>
      </c>
      <c r="E199" s="268" t="s">
        <v>2592</v>
      </c>
      <c r="F199" s="269" t="s">
        <v>2593</v>
      </c>
      <c r="G199" s="270" t="s">
        <v>308</v>
      </c>
      <c r="H199" s="271">
        <v>252.3</v>
      </c>
      <c r="I199" s="93">
        <v>0</v>
      </c>
      <c r="J199" s="93">
        <f>ROUND(I199*H199,2)</f>
        <v>0</v>
      </c>
      <c r="K199" s="92" t="s">
        <v>266</v>
      </c>
      <c r="L199" s="91"/>
      <c r="M199" s="236" t="s">
        <v>1</v>
      </c>
      <c r="N199" s="237" t="s">
        <v>46</v>
      </c>
      <c r="O199" s="238">
        <v>7.0000000000000007E-2</v>
      </c>
      <c r="P199" s="238">
        <f>O199*H199</f>
        <v>17.661000000000001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R199" s="240" t="s">
        <v>267</v>
      </c>
      <c r="AT199" s="240" t="s">
        <v>262</v>
      </c>
      <c r="AU199" s="240" t="s">
        <v>91</v>
      </c>
      <c r="AY199" s="145" t="s">
        <v>260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45" t="s">
        <v>88</v>
      </c>
      <c r="BK199" s="241">
        <f>ROUND(I199*H199,2)</f>
        <v>0</v>
      </c>
      <c r="BL199" s="145" t="s">
        <v>267</v>
      </c>
      <c r="BM199" s="240" t="s">
        <v>2594</v>
      </c>
    </row>
    <row r="200" spans="1:65" s="242" customFormat="1">
      <c r="B200" s="243"/>
      <c r="C200" s="272"/>
      <c r="D200" s="273" t="s">
        <v>269</v>
      </c>
      <c r="E200" s="274" t="s">
        <v>1</v>
      </c>
      <c r="F200" s="275" t="s">
        <v>2595</v>
      </c>
      <c r="G200" s="272"/>
      <c r="H200" s="274" t="s">
        <v>1</v>
      </c>
      <c r="L200" s="243"/>
      <c r="M200" s="245"/>
      <c r="N200" s="246"/>
      <c r="O200" s="246"/>
      <c r="P200" s="246"/>
      <c r="Q200" s="246"/>
      <c r="R200" s="246"/>
      <c r="S200" s="246"/>
      <c r="T200" s="247"/>
      <c r="AT200" s="244" t="s">
        <v>269</v>
      </c>
      <c r="AU200" s="244" t="s">
        <v>91</v>
      </c>
      <c r="AV200" s="242" t="s">
        <v>88</v>
      </c>
      <c r="AW200" s="242" t="s">
        <v>34</v>
      </c>
      <c r="AX200" s="242" t="s">
        <v>81</v>
      </c>
      <c r="AY200" s="244" t="s">
        <v>260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2828</v>
      </c>
      <c r="G201" s="276"/>
      <c r="H201" s="279">
        <v>252.3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88</v>
      </c>
      <c r="AY201" s="250" t="s">
        <v>260</v>
      </c>
    </row>
    <row r="202" spans="1:65" s="156" customFormat="1" ht="16.5" customHeight="1">
      <c r="A202" s="154"/>
      <c r="B202" s="91"/>
      <c r="C202" s="267" t="s">
        <v>365</v>
      </c>
      <c r="D202" s="267" t="s">
        <v>262</v>
      </c>
      <c r="E202" s="268" t="s">
        <v>1071</v>
      </c>
      <c r="F202" s="269" t="s">
        <v>1072</v>
      </c>
      <c r="G202" s="270" t="s">
        <v>308</v>
      </c>
      <c r="H202" s="271">
        <v>252.3</v>
      </c>
      <c r="I202" s="93">
        <v>0</v>
      </c>
      <c r="J202" s="93">
        <f>ROUND(I202*H202,2)</f>
        <v>0</v>
      </c>
      <c r="K202" s="92" t="s">
        <v>266</v>
      </c>
      <c r="L202" s="91"/>
      <c r="M202" s="236" t="s">
        <v>1</v>
      </c>
      <c r="N202" s="237" t="s">
        <v>46</v>
      </c>
      <c r="O202" s="238">
        <v>0.19700000000000001</v>
      </c>
      <c r="P202" s="238">
        <f>O202*H202</f>
        <v>49.703100000000006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267</v>
      </c>
      <c r="AT202" s="240" t="s">
        <v>262</v>
      </c>
      <c r="AU202" s="240" t="s">
        <v>91</v>
      </c>
      <c r="AY202" s="145" t="s">
        <v>260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45" t="s">
        <v>88</v>
      </c>
      <c r="BK202" s="241">
        <f>ROUND(I202*H202,2)</f>
        <v>0</v>
      </c>
      <c r="BL202" s="145" t="s">
        <v>267</v>
      </c>
      <c r="BM202" s="240" t="s">
        <v>2596</v>
      </c>
    </row>
    <row r="203" spans="1:65" s="242" customFormat="1">
      <c r="B203" s="243"/>
      <c r="C203" s="272"/>
      <c r="D203" s="273" t="s">
        <v>269</v>
      </c>
      <c r="E203" s="274" t="s">
        <v>1</v>
      </c>
      <c r="F203" s="275" t="s">
        <v>2595</v>
      </c>
      <c r="G203" s="272"/>
      <c r="H203" s="274" t="s">
        <v>1</v>
      </c>
      <c r="L203" s="243"/>
      <c r="M203" s="245"/>
      <c r="N203" s="246"/>
      <c r="O203" s="246"/>
      <c r="P203" s="246"/>
      <c r="Q203" s="246"/>
      <c r="R203" s="246"/>
      <c r="S203" s="246"/>
      <c r="T203" s="247"/>
      <c r="AT203" s="244" t="s">
        <v>269</v>
      </c>
      <c r="AU203" s="244" t="s">
        <v>91</v>
      </c>
      <c r="AV203" s="242" t="s">
        <v>88</v>
      </c>
      <c r="AW203" s="242" t="s">
        <v>34</v>
      </c>
      <c r="AX203" s="242" t="s">
        <v>81</v>
      </c>
      <c r="AY203" s="244" t="s">
        <v>260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2828</v>
      </c>
      <c r="G204" s="276"/>
      <c r="H204" s="279">
        <v>252.3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88</v>
      </c>
      <c r="AY204" s="250" t="s">
        <v>260</v>
      </c>
    </row>
    <row r="205" spans="1:65" s="156" customFormat="1" ht="21.75" customHeight="1">
      <c r="A205" s="154"/>
      <c r="B205" s="91"/>
      <c r="C205" s="267" t="s">
        <v>370</v>
      </c>
      <c r="D205" s="267" t="s">
        <v>262</v>
      </c>
      <c r="E205" s="268" t="s">
        <v>2597</v>
      </c>
      <c r="F205" s="269" t="s">
        <v>2598</v>
      </c>
      <c r="G205" s="270" t="s">
        <v>265</v>
      </c>
      <c r="H205" s="271">
        <v>1633</v>
      </c>
      <c r="I205" s="93">
        <v>0</v>
      </c>
      <c r="J205" s="93">
        <f>ROUND(I205*H205,2)</f>
        <v>0</v>
      </c>
      <c r="K205" s="92" t="s">
        <v>266</v>
      </c>
      <c r="L205" s="91"/>
      <c r="M205" s="236" t="s">
        <v>1</v>
      </c>
      <c r="N205" s="237" t="s">
        <v>46</v>
      </c>
      <c r="O205" s="238">
        <v>5.2999999999999999E-2</v>
      </c>
      <c r="P205" s="238">
        <f>O205*H205</f>
        <v>86.548999999999992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267</v>
      </c>
      <c r="AT205" s="240" t="s">
        <v>262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2599</v>
      </c>
    </row>
    <row r="206" spans="1:65" s="242" customFormat="1">
      <c r="B206" s="243"/>
      <c r="C206" s="272"/>
      <c r="D206" s="273" t="s">
        <v>269</v>
      </c>
      <c r="E206" s="274" t="s">
        <v>1</v>
      </c>
      <c r="F206" s="275" t="s">
        <v>2883</v>
      </c>
      <c r="G206" s="272"/>
      <c r="H206" s="274" t="s">
        <v>1</v>
      </c>
      <c r="L206" s="243"/>
      <c r="M206" s="245"/>
      <c r="N206" s="246"/>
      <c r="O206" s="246"/>
      <c r="P206" s="246"/>
      <c r="Q206" s="246"/>
      <c r="R206" s="246"/>
      <c r="S206" s="246"/>
      <c r="T206" s="247"/>
      <c r="AT206" s="244" t="s">
        <v>269</v>
      </c>
      <c r="AU206" s="244" t="s">
        <v>91</v>
      </c>
      <c r="AV206" s="242" t="s">
        <v>88</v>
      </c>
      <c r="AW206" s="242" t="s">
        <v>34</v>
      </c>
      <c r="AX206" s="242" t="s">
        <v>81</v>
      </c>
      <c r="AY206" s="244" t="s">
        <v>260</v>
      </c>
    </row>
    <row r="207" spans="1:65" s="248" customFormat="1">
      <c r="B207" s="249"/>
      <c r="C207" s="276"/>
      <c r="D207" s="273" t="s">
        <v>269</v>
      </c>
      <c r="E207" s="277" t="s">
        <v>1</v>
      </c>
      <c r="F207" s="278" t="s">
        <v>2818</v>
      </c>
      <c r="G207" s="276"/>
      <c r="H207" s="279">
        <v>1633</v>
      </c>
      <c r="L207" s="249"/>
      <c r="M207" s="251"/>
      <c r="N207" s="252"/>
      <c r="O207" s="252"/>
      <c r="P207" s="252"/>
      <c r="Q207" s="252"/>
      <c r="R207" s="252"/>
      <c r="S207" s="252"/>
      <c r="T207" s="253"/>
      <c r="AT207" s="250" t="s">
        <v>269</v>
      </c>
      <c r="AU207" s="250" t="s">
        <v>91</v>
      </c>
      <c r="AV207" s="248" t="s">
        <v>91</v>
      </c>
      <c r="AW207" s="248" t="s">
        <v>34</v>
      </c>
      <c r="AX207" s="248" t="s">
        <v>88</v>
      </c>
      <c r="AY207" s="250" t="s">
        <v>260</v>
      </c>
    </row>
    <row r="208" spans="1:65" s="156" customFormat="1" ht="16.5" customHeight="1">
      <c r="A208" s="154"/>
      <c r="B208" s="91"/>
      <c r="C208" s="267" t="s">
        <v>377</v>
      </c>
      <c r="D208" s="267" t="s">
        <v>262</v>
      </c>
      <c r="E208" s="268" t="s">
        <v>2884</v>
      </c>
      <c r="F208" s="269" t="s">
        <v>2885</v>
      </c>
      <c r="G208" s="270" t="s">
        <v>265</v>
      </c>
      <c r="H208" s="271">
        <v>1633</v>
      </c>
      <c r="I208" s="93">
        <v>0</v>
      </c>
      <c r="J208" s="93">
        <f>ROUND(I208*H208,2)</f>
        <v>0</v>
      </c>
      <c r="K208" s="92" t="s">
        <v>266</v>
      </c>
      <c r="L208" s="91"/>
      <c r="M208" s="236" t="s">
        <v>1</v>
      </c>
      <c r="N208" s="237" t="s">
        <v>46</v>
      </c>
      <c r="O208" s="238">
        <v>4.4999999999999998E-2</v>
      </c>
      <c r="P208" s="238">
        <f>O208*H208</f>
        <v>73.484999999999999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R208" s="240" t="s">
        <v>267</v>
      </c>
      <c r="AT208" s="240" t="s">
        <v>262</v>
      </c>
      <c r="AU208" s="240" t="s">
        <v>91</v>
      </c>
      <c r="AY208" s="145" t="s">
        <v>260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45" t="s">
        <v>88</v>
      </c>
      <c r="BK208" s="241">
        <f>ROUND(I208*H208,2)</f>
        <v>0</v>
      </c>
      <c r="BL208" s="145" t="s">
        <v>267</v>
      </c>
      <c r="BM208" s="240" t="s">
        <v>2603</v>
      </c>
    </row>
    <row r="209" spans="1:65" s="242" customFormat="1">
      <c r="B209" s="243"/>
      <c r="C209" s="272"/>
      <c r="D209" s="273" t="s">
        <v>269</v>
      </c>
      <c r="E209" s="274" t="s">
        <v>1</v>
      </c>
      <c r="F209" s="275" t="s">
        <v>2886</v>
      </c>
      <c r="G209" s="272"/>
      <c r="H209" s="274" t="s">
        <v>1</v>
      </c>
      <c r="L209" s="243"/>
      <c r="M209" s="245"/>
      <c r="N209" s="246"/>
      <c r="O209" s="246"/>
      <c r="P209" s="246"/>
      <c r="Q209" s="246"/>
      <c r="R209" s="246"/>
      <c r="S209" s="246"/>
      <c r="T209" s="247"/>
      <c r="AT209" s="244" t="s">
        <v>269</v>
      </c>
      <c r="AU209" s="244" t="s">
        <v>91</v>
      </c>
      <c r="AV209" s="242" t="s">
        <v>88</v>
      </c>
      <c r="AW209" s="242" t="s">
        <v>34</v>
      </c>
      <c r="AX209" s="242" t="s">
        <v>81</v>
      </c>
      <c r="AY209" s="244" t="s">
        <v>260</v>
      </c>
    </row>
    <row r="210" spans="1:65" s="242" customFormat="1">
      <c r="B210" s="243"/>
      <c r="C210" s="272"/>
      <c r="D210" s="273" t="s">
        <v>269</v>
      </c>
      <c r="E210" s="274" t="s">
        <v>1</v>
      </c>
      <c r="F210" s="275" t="s">
        <v>2887</v>
      </c>
      <c r="G210" s="272"/>
      <c r="H210" s="274" t="s">
        <v>1</v>
      </c>
      <c r="L210" s="243"/>
      <c r="M210" s="245"/>
      <c r="N210" s="246"/>
      <c r="O210" s="246"/>
      <c r="P210" s="246"/>
      <c r="Q210" s="246"/>
      <c r="R210" s="246"/>
      <c r="S210" s="246"/>
      <c r="T210" s="247"/>
      <c r="AT210" s="244" t="s">
        <v>269</v>
      </c>
      <c r="AU210" s="244" t="s">
        <v>91</v>
      </c>
      <c r="AV210" s="242" t="s">
        <v>88</v>
      </c>
      <c r="AW210" s="242" t="s">
        <v>34</v>
      </c>
      <c r="AX210" s="242" t="s">
        <v>81</v>
      </c>
      <c r="AY210" s="244" t="s">
        <v>260</v>
      </c>
    </row>
    <row r="211" spans="1:65" s="248" customFormat="1">
      <c r="B211" s="249"/>
      <c r="C211" s="276"/>
      <c r="D211" s="273" t="s">
        <v>269</v>
      </c>
      <c r="E211" s="277" t="s">
        <v>1</v>
      </c>
      <c r="F211" s="278" t="s">
        <v>2835</v>
      </c>
      <c r="G211" s="276"/>
      <c r="H211" s="279">
        <v>297</v>
      </c>
      <c r="L211" s="249"/>
      <c r="M211" s="251"/>
      <c r="N211" s="252"/>
      <c r="O211" s="252"/>
      <c r="P211" s="252"/>
      <c r="Q211" s="252"/>
      <c r="R211" s="252"/>
      <c r="S211" s="252"/>
      <c r="T211" s="253"/>
      <c r="AT211" s="250" t="s">
        <v>269</v>
      </c>
      <c r="AU211" s="250" t="s">
        <v>91</v>
      </c>
      <c r="AV211" s="248" t="s">
        <v>91</v>
      </c>
      <c r="AW211" s="248" t="s">
        <v>34</v>
      </c>
      <c r="AX211" s="248" t="s">
        <v>81</v>
      </c>
      <c r="AY211" s="250" t="s">
        <v>260</v>
      </c>
    </row>
    <row r="212" spans="1:65" s="248" customFormat="1">
      <c r="B212" s="249"/>
      <c r="C212" s="276"/>
      <c r="D212" s="273" t="s">
        <v>269</v>
      </c>
      <c r="E212" s="277" t="s">
        <v>1</v>
      </c>
      <c r="F212" s="278" t="s">
        <v>2833</v>
      </c>
      <c r="G212" s="276"/>
      <c r="H212" s="279">
        <v>819</v>
      </c>
      <c r="L212" s="249"/>
      <c r="M212" s="251"/>
      <c r="N212" s="252"/>
      <c r="O212" s="252"/>
      <c r="P212" s="252"/>
      <c r="Q212" s="252"/>
      <c r="R212" s="252"/>
      <c r="S212" s="252"/>
      <c r="T212" s="253"/>
      <c r="AT212" s="250" t="s">
        <v>269</v>
      </c>
      <c r="AU212" s="250" t="s">
        <v>91</v>
      </c>
      <c r="AV212" s="248" t="s">
        <v>91</v>
      </c>
      <c r="AW212" s="248" t="s">
        <v>34</v>
      </c>
      <c r="AX212" s="248" t="s">
        <v>81</v>
      </c>
      <c r="AY212" s="250" t="s">
        <v>260</v>
      </c>
    </row>
    <row r="213" spans="1:65" s="248" customFormat="1">
      <c r="B213" s="249"/>
      <c r="C213" s="276"/>
      <c r="D213" s="273" t="s">
        <v>269</v>
      </c>
      <c r="E213" s="277" t="s">
        <v>1</v>
      </c>
      <c r="F213" s="278" t="s">
        <v>2832</v>
      </c>
      <c r="G213" s="276"/>
      <c r="H213" s="279">
        <v>517</v>
      </c>
      <c r="L213" s="249"/>
      <c r="M213" s="251"/>
      <c r="N213" s="252"/>
      <c r="O213" s="252"/>
      <c r="P213" s="252"/>
      <c r="Q213" s="252"/>
      <c r="R213" s="252"/>
      <c r="S213" s="252"/>
      <c r="T213" s="253"/>
      <c r="AT213" s="250" t="s">
        <v>269</v>
      </c>
      <c r="AU213" s="250" t="s">
        <v>91</v>
      </c>
      <c r="AV213" s="248" t="s">
        <v>91</v>
      </c>
      <c r="AW213" s="248" t="s">
        <v>34</v>
      </c>
      <c r="AX213" s="248" t="s">
        <v>81</v>
      </c>
      <c r="AY213" s="250" t="s">
        <v>260</v>
      </c>
    </row>
    <row r="214" spans="1:65" s="292" customFormat="1">
      <c r="B214" s="293"/>
      <c r="C214" s="298"/>
      <c r="D214" s="273" t="s">
        <v>269</v>
      </c>
      <c r="E214" s="299" t="s">
        <v>2818</v>
      </c>
      <c r="F214" s="300" t="s">
        <v>312</v>
      </c>
      <c r="G214" s="298"/>
      <c r="H214" s="301">
        <v>1633</v>
      </c>
      <c r="L214" s="293"/>
      <c r="M214" s="295"/>
      <c r="N214" s="296"/>
      <c r="O214" s="296"/>
      <c r="P214" s="296"/>
      <c r="Q214" s="296"/>
      <c r="R214" s="296"/>
      <c r="S214" s="296"/>
      <c r="T214" s="297"/>
      <c r="AT214" s="294" t="s">
        <v>269</v>
      </c>
      <c r="AU214" s="294" t="s">
        <v>91</v>
      </c>
      <c r="AV214" s="292" t="s">
        <v>277</v>
      </c>
      <c r="AW214" s="292" t="s">
        <v>34</v>
      </c>
      <c r="AX214" s="292" t="s">
        <v>88</v>
      </c>
      <c r="AY214" s="294" t="s">
        <v>260</v>
      </c>
    </row>
    <row r="215" spans="1:65" s="156" customFormat="1" ht="34.200000000000003">
      <c r="A215" s="154"/>
      <c r="B215" s="91"/>
      <c r="C215" s="310" t="s">
        <v>8</v>
      </c>
      <c r="D215" s="310" t="s">
        <v>633</v>
      </c>
      <c r="E215" s="311" t="s">
        <v>2606</v>
      </c>
      <c r="F215" s="312" t="s">
        <v>2607</v>
      </c>
      <c r="G215" s="313" t="s">
        <v>2427</v>
      </c>
      <c r="H215" s="314">
        <v>45.825000000000003</v>
      </c>
      <c r="I215" s="95">
        <v>0</v>
      </c>
      <c r="J215" s="95">
        <f>ROUND(I215*H215,2)</f>
        <v>0</v>
      </c>
      <c r="K215" s="94" t="s">
        <v>292</v>
      </c>
      <c r="L215" s="303"/>
      <c r="M215" s="304" t="s">
        <v>1</v>
      </c>
      <c r="N215" s="305" t="s">
        <v>46</v>
      </c>
      <c r="O215" s="238">
        <v>0</v>
      </c>
      <c r="P215" s="238">
        <f>O215*H215</f>
        <v>0</v>
      </c>
      <c r="Q215" s="238">
        <v>1E-3</v>
      </c>
      <c r="R215" s="238">
        <f>Q215*H215</f>
        <v>4.5825000000000005E-2</v>
      </c>
      <c r="S215" s="238">
        <v>0</v>
      </c>
      <c r="T215" s="239">
        <f>S215*H215</f>
        <v>0</v>
      </c>
      <c r="U215" s="15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R215" s="240" t="s">
        <v>322</v>
      </c>
      <c r="AT215" s="240" t="s">
        <v>633</v>
      </c>
      <c r="AU215" s="240" t="s">
        <v>91</v>
      </c>
      <c r="AY215" s="145" t="s">
        <v>260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45" t="s">
        <v>88</v>
      </c>
      <c r="BK215" s="241">
        <f>ROUND(I215*H215,2)</f>
        <v>0</v>
      </c>
      <c r="BL215" s="145" t="s">
        <v>267</v>
      </c>
      <c r="BM215" s="240" t="s">
        <v>2608</v>
      </c>
    </row>
    <row r="216" spans="1:65" s="156" customFormat="1" ht="76.8">
      <c r="A216" s="154"/>
      <c r="B216" s="91"/>
      <c r="C216" s="280"/>
      <c r="D216" s="273" t="s">
        <v>430</v>
      </c>
      <c r="E216" s="280"/>
      <c r="F216" s="281" t="s">
        <v>2888</v>
      </c>
      <c r="G216" s="280"/>
      <c r="H216" s="280"/>
      <c r="I216" s="154"/>
      <c r="J216" s="154"/>
      <c r="K216" s="154"/>
      <c r="L216" s="91"/>
      <c r="M216" s="254"/>
      <c r="N216" s="255"/>
      <c r="O216" s="256"/>
      <c r="P216" s="256"/>
      <c r="Q216" s="256"/>
      <c r="R216" s="256"/>
      <c r="S216" s="256"/>
      <c r="T216" s="257"/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T216" s="145" t="s">
        <v>430</v>
      </c>
      <c r="AU216" s="145" t="s">
        <v>91</v>
      </c>
    </row>
    <row r="217" spans="1:65" s="242" customFormat="1">
      <c r="B217" s="243"/>
      <c r="C217" s="272"/>
      <c r="D217" s="273" t="s">
        <v>269</v>
      </c>
      <c r="E217" s="274" t="s">
        <v>1</v>
      </c>
      <c r="F217" s="275" t="s">
        <v>2889</v>
      </c>
      <c r="G217" s="272"/>
      <c r="H217" s="274" t="s">
        <v>1</v>
      </c>
      <c r="L217" s="243"/>
      <c r="M217" s="245"/>
      <c r="N217" s="246"/>
      <c r="O217" s="246"/>
      <c r="P217" s="246"/>
      <c r="Q217" s="246"/>
      <c r="R217" s="246"/>
      <c r="S217" s="246"/>
      <c r="T217" s="247"/>
      <c r="AT217" s="244" t="s">
        <v>269</v>
      </c>
      <c r="AU217" s="244" t="s">
        <v>91</v>
      </c>
      <c r="AV217" s="242" t="s">
        <v>88</v>
      </c>
      <c r="AW217" s="242" t="s">
        <v>34</v>
      </c>
      <c r="AX217" s="242" t="s">
        <v>81</v>
      </c>
      <c r="AY217" s="244" t="s">
        <v>260</v>
      </c>
    </row>
    <row r="218" spans="1:65" s="242" customFormat="1">
      <c r="B218" s="243"/>
      <c r="C218" s="272"/>
      <c r="D218" s="273" t="s">
        <v>269</v>
      </c>
      <c r="E218" s="274" t="s">
        <v>1</v>
      </c>
      <c r="F218" s="275" t="s">
        <v>2890</v>
      </c>
      <c r="G218" s="272"/>
      <c r="H218" s="274" t="s">
        <v>1</v>
      </c>
      <c r="L218" s="243"/>
      <c r="M218" s="245"/>
      <c r="N218" s="246"/>
      <c r="O218" s="246"/>
      <c r="P218" s="246"/>
      <c r="Q218" s="246"/>
      <c r="R218" s="246"/>
      <c r="S218" s="246"/>
      <c r="T218" s="247"/>
      <c r="AT218" s="244" t="s">
        <v>269</v>
      </c>
      <c r="AU218" s="244" t="s">
        <v>91</v>
      </c>
      <c r="AV218" s="242" t="s">
        <v>88</v>
      </c>
      <c r="AW218" s="242" t="s">
        <v>34</v>
      </c>
      <c r="AX218" s="242" t="s">
        <v>81</v>
      </c>
      <c r="AY218" s="244" t="s">
        <v>260</v>
      </c>
    </row>
    <row r="219" spans="1:65" s="248" customFormat="1">
      <c r="B219" s="249"/>
      <c r="C219" s="276"/>
      <c r="D219" s="273" t="s">
        <v>269</v>
      </c>
      <c r="E219" s="277" t="s">
        <v>1</v>
      </c>
      <c r="F219" s="278" t="s">
        <v>2891</v>
      </c>
      <c r="G219" s="276"/>
      <c r="H219" s="279">
        <v>34.56</v>
      </c>
      <c r="L219" s="249"/>
      <c r="M219" s="251"/>
      <c r="N219" s="252"/>
      <c r="O219" s="252"/>
      <c r="P219" s="252"/>
      <c r="Q219" s="252"/>
      <c r="R219" s="252"/>
      <c r="S219" s="252"/>
      <c r="T219" s="253"/>
      <c r="AT219" s="250" t="s">
        <v>269</v>
      </c>
      <c r="AU219" s="250" t="s">
        <v>91</v>
      </c>
      <c r="AV219" s="248" t="s">
        <v>91</v>
      </c>
      <c r="AW219" s="248" t="s">
        <v>34</v>
      </c>
      <c r="AX219" s="248" t="s">
        <v>81</v>
      </c>
      <c r="AY219" s="250" t="s">
        <v>260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2892</v>
      </c>
      <c r="G220" s="276"/>
      <c r="H220" s="279">
        <v>1.0369999999999999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81</v>
      </c>
      <c r="AY220" s="250" t="s">
        <v>260</v>
      </c>
    </row>
    <row r="221" spans="1:65" s="292" customFormat="1">
      <c r="B221" s="293"/>
      <c r="C221" s="298"/>
      <c r="D221" s="273" t="s">
        <v>269</v>
      </c>
      <c r="E221" s="299" t="s">
        <v>1</v>
      </c>
      <c r="F221" s="300" t="s">
        <v>312</v>
      </c>
      <c r="G221" s="298"/>
      <c r="H221" s="301">
        <v>35.597000000000001</v>
      </c>
      <c r="L221" s="293"/>
      <c r="M221" s="295"/>
      <c r="N221" s="296"/>
      <c r="O221" s="296"/>
      <c r="P221" s="296"/>
      <c r="Q221" s="296"/>
      <c r="R221" s="296"/>
      <c r="S221" s="296"/>
      <c r="T221" s="297"/>
      <c r="AT221" s="294" t="s">
        <v>269</v>
      </c>
      <c r="AU221" s="294" t="s">
        <v>91</v>
      </c>
      <c r="AV221" s="292" t="s">
        <v>277</v>
      </c>
      <c r="AW221" s="292" t="s">
        <v>34</v>
      </c>
      <c r="AX221" s="292" t="s">
        <v>81</v>
      </c>
      <c r="AY221" s="294" t="s">
        <v>260</v>
      </c>
    </row>
    <row r="222" spans="1:65" s="242" customFormat="1">
      <c r="B222" s="243"/>
      <c r="C222" s="272"/>
      <c r="D222" s="273" t="s">
        <v>269</v>
      </c>
      <c r="E222" s="274" t="s">
        <v>1</v>
      </c>
      <c r="F222" s="275" t="s">
        <v>2893</v>
      </c>
      <c r="G222" s="272"/>
      <c r="H222" s="274" t="s">
        <v>1</v>
      </c>
      <c r="L222" s="243"/>
      <c r="M222" s="245"/>
      <c r="N222" s="246"/>
      <c r="O222" s="246"/>
      <c r="P222" s="246"/>
      <c r="Q222" s="246"/>
      <c r="R222" s="246"/>
      <c r="S222" s="246"/>
      <c r="T222" s="247"/>
      <c r="AT222" s="244" t="s">
        <v>269</v>
      </c>
      <c r="AU222" s="244" t="s">
        <v>91</v>
      </c>
      <c r="AV222" s="242" t="s">
        <v>88</v>
      </c>
      <c r="AW222" s="242" t="s">
        <v>34</v>
      </c>
      <c r="AX222" s="242" t="s">
        <v>81</v>
      </c>
      <c r="AY222" s="244" t="s">
        <v>260</v>
      </c>
    </row>
    <row r="223" spans="1:65" s="242" customFormat="1">
      <c r="B223" s="243"/>
      <c r="C223" s="272"/>
      <c r="D223" s="273" t="s">
        <v>269</v>
      </c>
      <c r="E223" s="274" t="s">
        <v>1</v>
      </c>
      <c r="F223" s="275" t="s">
        <v>2894</v>
      </c>
      <c r="G223" s="272"/>
      <c r="H223" s="274" t="s">
        <v>1</v>
      </c>
      <c r="L223" s="243"/>
      <c r="M223" s="245"/>
      <c r="N223" s="246"/>
      <c r="O223" s="246"/>
      <c r="P223" s="246"/>
      <c r="Q223" s="246"/>
      <c r="R223" s="246"/>
      <c r="S223" s="246"/>
      <c r="T223" s="247"/>
      <c r="AT223" s="244" t="s">
        <v>269</v>
      </c>
      <c r="AU223" s="244" t="s">
        <v>91</v>
      </c>
      <c r="AV223" s="242" t="s">
        <v>88</v>
      </c>
      <c r="AW223" s="242" t="s">
        <v>34</v>
      </c>
      <c r="AX223" s="242" t="s">
        <v>81</v>
      </c>
      <c r="AY223" s="244" t="s">
        <v>260</v>
      </c>
    </row>
    <row r="224" spans="1:65" s="248" customFormat="1">
      <c r="B224" s="249"/>
      <c r="C224" s="276"/>
      <c r="D224" s="273" t="s">
        <v>269</v>
      </c>
      <c r="E224" s="277" t="s">
        <v>1</v>
      </c>
      <c r="F224" s="278" t="s">
        <v>2895</v>
      </c>
      <c r="G224" s="276"/>
      <c r="H224" s="279">
        <v>9.93</v>
      </c>
      <c r="L224" s="249"/>
      <c r="M224" s="251"/>
      <c r="N224" s="252"/>
      <c r="O224" s="252"/>
      <c r="P224" s="252"/>
      <c r="Q224" s="252"/>
      <c r="R224" s="252"/>
      <c r="S224" s="252"/>
      <c r="T224" s="253"/>
      <c r="AT224" s="250" t="s">
        <v>269</v>
      </c>
      <c r="AU224" s="250" t="s">
        <v>91</v>
      </c>
      <c r="AV224" s="248" t="s">
        <v>91</v>
      </c>
      <c r="AW224" s="248" t="s">
        <v>34</v>
      </c>
      <c r="AX224" s="248" t="s">
        <v>81</v>
      </c>
      <c r="AY224" s="250" t="s">
        <v>260</v>
      </c>
    </row>
    <row r="225" spans="1:65" s="248" customFormat="1">
      <c r="B225" s="249"/>
      <c r="C225" s="276"/>
      <c r="D225" s="273" t="s">
        <v>269</v>
      </c>
      <c r="E225" s="277" t="s">
        <v>1</v>
      </c>
      <c r="F225" s="278" t="s">
        <v>2896</v>
      </c>
      <c r="G225" s="276"/>
      <c r="H225" s="279">
        <v>0.29799999999999999</v>
      </c>
      <c r="L225" s="249"/>
      <c r="M225" s="251"/>
      <c r="N225" s="252"/>
      <c r="O225" s="252"/>
      <c r="P225" s="252"/>
      <c r="Q225" s="252"/>
      <c r="R225" s="252"/>
      <c r="S225" s="252"/>
      <c r="T225" s="253"/>
      <c r="AT225" s="250" t="s">
        <v>269</v>
      </c>
      <c r="AU225" s="250" t="s">
        <v>91</v>
      </c>
      <c r="AV225" s="248" t="s">
        <v>91</v>
      </c>
      <c r="AW225" s="248" t="s">
        <v>34</v>
      </c>
      <c r="AX225" s="248" t="s">
        <v>81</v>
      </c>
      <c r="AY225" s="250" t="s">
        <v>260</v>
      </c>
    </row>
    <row r="226" spans="1:65" s="292" customFormat="1">
      <c r="B226" s="293"/>
      <c r="C226" s="298"/>
      <c r="D226" s="273" t="s">
        <v>269</v>
      </c>
      <c r="E226" s="299" t="s">
        <v>1</v>
      </c>
      <c r="F226" s="300" t="s">
        <v>312</v>
      </c>
      <c r="G226" s="298"/>
      <c r="H226" s="301">
        <v>10.228</v>
      </c>
      <c r="L226" s="293"/>
      <c r="M226" s="295"/>
      <c r="N226" s="296"/>
      <c r="O226" s="296"/>
      <c r="P226" s="296"/>
      <c r="Q226" s="296"/>
      <c r="R226" s="296"/>
      <c r="S226" s="296"/>
      <c r="T226" s="297"/>
      <c r="AT226" s="294" t="s">
        <v>269</v>
      </c>
      <c r="AU226" s="294" t="s">
        <v>91</v>
      </c>
      <c r="AV226" s="292" t="s">
        <v>277</v>
      </c>
      <c r="AW226" s="292" t="s">
        <v>34</v>
      </c>
      <c r="AX226" s="292" t="s">
        <v>81</v>
      </c>
      <c r="AY226" s="294" t="s">
        <v>260</v>
      </c>
    </row>
    <row r="227" spans="1:65" s="258" customFormat="1">
      <c r="B227" s="259"/>
      <c r="C227" s="285"/>
      <c r="D227" s="273" t="s">
        <v>269</v>
      </c>
      <c r="E227" s="286" t="s">
        <v>1</v>
      </c>
      <c r="F227" s="287" t="s">
        <v>279</v>
      </c>
      <c r="G227" s="285"/>
      <c r="H227" s="288">
        <v>45.825000000000003</v>
      </c>
      <c r="L227" s="259"/>
      <c r="M227" s="261"/>
      <c r="N227" s="262"/>
      <c r="O227" s="262"/>
      <c r="P227" s="262"/>
      <c r="Q227" s="262"/>
      <c r="R227" s="262"/>
      <c r="S227" s="262"/>
      <c r="T227" s="263"/>
      <c r="AT227" s="260" t="s">
        <v>269</v>
      </c>
      <c r="AU227" s="260" t="s">
        <v>91</v>
      </c>
      <c r="AV227" s="258" t="s">
        <v>267</v>
      </c>
      <c r="AW227" s="258" t="s">
        <v>34</v>
      </c>
      <c r="AX227" s="258" t="s">
        <v>88</v>
      </c>
      <c r="AY227" s="260" t="s">
        <v>260</v>
      </c>
    </row>
    <row r="228" spans="1:65" s="156" customFormat="1" ht="22.8">
      <c r="A228" s="154"/>
      <c r="B228" s="91"/>
      <c r="C228" s="310" t="s">
        <v>389</v>
      </c>
      <c r="D228" s="310" t="s">
        <v>633</v>
      </c>
      <c r="E228" s="311" t="s">
        <v>2735</v>
      </c>
      <c r="F228" s="312" t="s">
        <v>2736</v>
      </c>
      <c r="G228" s="313" t="s">
        <v>2427</v>
      </c>
      <c r="H228" s="314">
        <v>4.6040000000000001</v>
      </c>
      <c r="I228" s="95">
        <v>0</v>
      </c>
      <c r="J228" s="95">
        <f>ROUND(I228*H228,2)</f>
        <v>0</v>
      </c>
      <c r="K228" s="94" t="s">
        <v>292</v>
      </c>
      <c r="L228" s="303"/>
      <c r="M228" s="304" t="s">
        <v>1</v>
      </c>
      <c r="N228" s="305" t="s">
        <v>46</v>
      </c>
      <c r="O228" s="238">
        <v>0</v>
      </c>
      <c r="P228" s="238">
        <f>O228*H228</f>
        <v>0</v>
      </c>
      <c r="Q228" s="238">
        <v>1E-3</v>
      </c>
      <c r="R228" s="238">
        <f>Q228*H228</f>
        <v>4.6040000000000005E-3</v>
      </c>
      <c r="S228" s="238">
        <v>0</v>
      </c>
      <c r="T228" s="239">
        <f>S228*H228</f>
        <v>0</v>
      </c>
      <c r="U228" s="15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R228" s="240" t="s">
        <v>322</v>
      </c>
      <c r="AT228" s="240" t="s">
        <v>633</v>
      </c>
      <c r="AU228" s="240" t="s">
        <v>91</v>
      </c>
      <c r="AY228" s="145" t="s">
        <v>260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45" t="s">
        <v>88</v>
      </c>
      <c r="BK228" s="241">
        <f>ROUND(I228*H228,2)</f>
        <v>0</v>
      </c>
      <c r="BL228" s="145" t="s">
        <v>267</v>
      </c>
      <c r="BM228" s="240" t="s">
        <v>2897</v>
      </c>
    </row>
    <row r="229" spans="1:65" s="242" customFormat="1">
      <c r="B229" s="243"/>
      <c r="C229" s="272"/>
      <c r="D229" s="273" t="s">
        <v>269</v>
      </c>
      <c r="E229" s="274" t="s">
        <v>1</v>
      </c>
      <c r="F229" s="275" t="s">
        <v>2898</v>
      </c>
      <c r="G229" s="272"/>
      <c r="H229" s="274" t="s">
        <v>1</v>
      </c>
      <c r="L229" s="243"/>
      <c r="M229" s="245"/>
      <c r="N229" s="246"/>
      <c r="O229" s="246"/>
      <c r="P229" s="246"/>
      <c r="Q229" s="246"/>
      <c r="R229" s="246"/>
      <c r="S229" s="246"/>
      <c r="T229" s="247"/>
      <c r="AT229" s="244" t="s">
        <v>269</v>
      </c>
      <c r="AU229" s="244" t="s">
        <v>91</v>
      </c>
      <c r="AV229" s="242" t="s">
        <v>88</v>
      </c>
      <c r="AW229" s="242" t="s">
        <v>34</v>
      </c>
      <c r="AX229" s="242" t="s">
        <v>81</v>
      </c>
      <c r="AY229" s="244" t="s">
        <v>260</v>
      </c>
    </row>
    <row r="230" spans="1:65" s="242" customFormat="1">
      <c r="B230" s="243"/>
      <c r="C230" s="272"/>
      <c r="D230" s="273" t="s">
        <v>269</v>
      </c>
      <c r="E230" s="274" t="s">
        <v>1</v>
      </c>
      <c r="F230" s="275" t="s">
        <v>2899</v>
      </c>
      <c r="G230" s="272"/>
      <c r="H230" s="274" t="s">
        <v>1</v>
      </c>
      <c r="L230" s="243"/>
      <c r="M230" s="245"/>
      <c r="N230" s="246"/>
      <c r="O230" s="246"/>
      <c r="P230" s="246"/>
      <c r="Q230" s="246"/>
      <c r="R230" s="246"/>
      <c r="S230" s="246"/>
      <c r="T230" s="247"/>
      <c r="AT230" s="244" t="s">
        <v>269</v>
      </c>
      <c r="AU230" s="244" t="s">
        <v>91</v>
      </c>
      <c r="AV230" s="242" t="s">
        <v>88</v>
      </c>
      <c r="AW230" s="242" t="s">
        <v>34</v>
      </c>
      <c r="AX230" s="242" t="s">
        <v>81</v>
      </c>
      <c r="AY230" s="244" t="s">
        <v>260</v>
      </c>
    </row>
    <row r="231" spans="1:65" s="248" customFormat="1">
      <c r="B231" s="249"/>
      <c r="C231" s="276"/>
      <c r="D231" s="273" t="s">
        <v>269</v>
      </c>
      <c r="E231" s="277" t="s">
        <v>1</v>
      </c>
      <c r="F231" s="278" t="s">
        <v>2900</v>
      </c>
      <c r="G231" s="276"/>
      <c r="H231" s="279">
        <v>4.47</v>
      </c>
      <c r="L231" s="249"/>
      <c r="M231" s="251"/>
      <c r="N231" s="252"/>
      <c r="O231" s="252"/>
      <c r="P231" s="252"/>
      <c r="Q231" s="252"/>
      <c r="R231" s="252"/>
      <c r="S231" s="252"/>
      <c r="T231" s="253"/>
      <c r="AT231" s="250" t="s">
        <v>269</v>
      </c>
      <c r="AU231" s="250" t="s">
        <v>91</v>
      </c>
      <c r="AV231" s="248" t="s">
        <v>91</v>
      </c>
      <c r="AW231" s="248" t="s">
        <v>34</v>
      </c>
      <c r="AX231" s="248" t="s">
        <v>81</v>
      </c>
      <c r="AY231" s="250" t="s">
        <v>260</v>
      </c>
    </row>
    <row r="232" spans="1:65" s="248" customFormat="1">
      <c r="B232" s="249"/>
      <c r="C232" s="276"/>
      <c r="D232" s="273" t="s">
        <v>269</v>
      </c>
      <c r="E232" s="277" t="s">
        <v>1</v>
      </c>
      <c r="F232" s="278" t="s">
        <v>2901</v>
      </c>
      <c r="G232" s="276"/>
      <c r="H232" s="279">
        <v>0.13400000000000001</v>
      </c>
      <c r="L232" s="249"/>
      <c r="M232" s="251"/>
      <c r="N232" s="252"/>
      <c r="O232" s="252"/>
      <c r="P232" s="252"/>
      <c r="Q232" s="252"/>
      <c r="R232" s="252"/>
      <c r="S232" s="252"/>
      <c r="T232" s="253"/>
      <c r="AT232" s="250" t="s">
        <v>269</v>
      </c>
      <c r="AU232" s="250" t="s">
        <v>91</v>
      </c>
      <c r="AV232" s="248" t="s">
        <v>91</v>
      </c>
      <c r="AW232" s="248" t="s">
        <v>34</v>
      </c>
      <c r="AX232" s="248" t="s">
        <v>81</v>
      </c>
      <c r="AY232" s="250" t="s">
        <v>260</v>
      </c>
    </row>
    <row r="233" spans="1:65" s="292" customFormat="1">
      <c r="B233" s="293"/>
      <c r="C233" s="298"/>
      <c r="D233" s="273" t="s">
        <v>269</v>
      </c>
      <c r="E233" s="299" t="s">
        <v>1</v>
      </c>
      <c r="F233" s="300" t="s">
        <v>312</v>
      </c>
      <c r="G233" s="298"/>
      <c r="H233" s="301">
        <v>4.6040000000000001</v>
      </c>
      <c r="L233" s="293"/>
      <c r="M233" s="295"/>
      <c r="N233" s="296"/>
      <c r="O233" s="296"/>
      <c r="P233" s="296"/>
      <c r="Q233" s="296"/>
      <c r="R233" s="296"/>
      <c r="S233" s="296"/>
      <c r="T233" s="297"/>
      <c r="AT233" s="294" t="s">
        <v>269</v>
      </c>
      <c r="AU233" s="294" t="s">
        <v>91</v>
      </c>
      <c r="AV233" s="292" t="s">
        <v>277</v>
      </c>
      <c r="AW233" s="292" t="s">
        <v>34</v>
      </c>
      <c r="AX233" s="292" t="s">
        <v>88</v>
      </c>
      <c r="AY233" s="294" t="s">
        <v>260</v>
      </c>
    </row>
    <row r="234" spans="1:65" s="156" customFormat="1" ht="16.5" customHeight="1">
      <c r="A234" s="154"/>
      <c r="B234" s="91"/>
      <c r="C234" s="267" t="s">
        <v>394</v>
      </c>
      <c r="D234" s="267" t="s">
        <v>262</v>
      </c>
      <c r="E234" s="268" t="s">
        <v>2612</v>
      </c>
      <c r="F234" s="269" t="s">
        <v>2613</v>
      </c>
      <c r="G234" s="270" t="s">
        <v>265</v>
      </c>
      <c r="H234" s="271">
        <v>1633</v>
      </c>
      <c r="I234" s="93">
        <v>0</v>
      </c>
      <c r="J234" s="93">
        <f>ROUND(I234*H234,2)</f>
        <v>0</v>
      </c>
      <c r="K234" s="92" t="s">
        <v>266</v>
      </c>
      <c r="L234" s="91"/>
      <c r="M234" s="236" t="s">
        <v>1</v>
      </c>
      <c r="N234" s="237" t="s">
        <v>46</v>
      </c>
      <c r="O234" s="238">
        <v>1.9E-2</v>
      </c>
      <c r="P234" s="238">
        <f>O234*H234</f>
        <v>31.026999999999997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15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R234" s="240" t="s">
        <v>267</v>
      </c>
      <c r="AT234" s="240" t="s">
        <v>262</v>
      </c>
      <c r="AU234" s="240" t="s">
        <v>91</v>
      </c>
      <c r="AY234" s="145" t="s">
        <v>260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45" t="s">
        <v>88</v>
      </c>
      <c r="BK234" s="241">
        <f>ROUND(I234*H234,2)</f>
        <v>0</v>
      </c>
      <c r="BL234" s="145" t="s">
        <v>267</v>
      </c>
      <c r="BM234" s="240" t="s">
        <v>2614</v>
      </c>
    </row>
    <row r="235" spans="1:65" s="242" customFormat="1" ht="20.399999999999999">
      <c r="B235" s="243"/>
      <c r="C235" s="272"/>
      <c r="D235" s="273" t="s">
        <v>269</v>
      </c>
      <c r="E235" s="274" t="s">
        <v>1</v>
      </c>
      <c r="F235" s="275" t="s">
        <v>2902</v>
      </c>
      <c r="G235" s="272"/>
      <c r="H235" s="274" t="s">
        <v>1</v>
      </c>
      <c r="L235" s="243"/>
      <c r="M235" s="245"/>
      <c r="N235" s="246"/>
      <c r="O235" s="246"/>
      <c r="P235" s="246"/>
      <c r="Q235" s="246"/>
      <c r="R235" s="246"/>
      <c r="S235" s="246"/>
      <c r="T235" s="247"/>
      <c r="AT235" s="244" t="s">
        <v>269</v>
      </c>
      <c r="AU235" s="244" t="s">
        <v>91</v>
      </c>
      <c r="AV235" s="242" t="s">
        <v>88</v>
      </c>
      <c r="AW235" s="242" t="s">
        <v>34</v>
      </c>
      <c r="AX235" s="242" t="s">
        <v>81</v>
      </c>
      <c r="AY235" s="244" t="s">
        <v>260</v>
      </c>
    </row>
    <row r="236" spans="1:65" s="292" customFormat="1">
      <c r="B236" s="293"/>
      <c r="C236" s="298"/>
      <c r="D236" s="273" t="s">
        <v>269</v>
      </c>
      <c r="E236" s="299" t="s">
        <v>1</v>
      </c>
      <c r="F236" s="300" t="s">
        <v>312</v>
      </c>
      <c r="G236" s="298"/>
      <c r="H236" s="301">
        <v>0</v>
      </c>
      <c r="L236" s="293"/>
      <c r="M236" s="295"/>
      <c r="N236" s="296"/>
      <c r="O236" s="296"/>
      <c r="P236" s="296"/>
      <c r="Q236" s="296"/>
      <c r="R236" s="296"/>
      <c r="S236" s="296"/>
      <c r="T236" s="297"/>
      <c r="AT236" s="294" t="s">
        <v>269</v>
      </c>
      <c r="AU236" s="294" t="s">
        <v>91</v>
      </c>
      <c r="AV236" s="292" t="s">
        <v>277</v>
      </c>
      <c r="AW236" s="292" t="s">
        <v>34</v>
      </c>
      <c r="AX236" s="292" t="s">
        <v>81</v>
      </c>
      <c r="AY236" s="294" t="s">
        <v>260</v>
      </c>
    </row>
    <row r="237" spans="1:65" s="242" customFormat="1">
      <c r="B237" s="243"/>
      <c r="C237" s="272"/>
      <c r="D237" s="273" t="s">
        <v>269</v>
      </c>
      <c r="E237" s="274" t="s">
        <v>1</v>
      </c>
      <c r="F237" s="275" t="s">
        <v>2903</v>
      </c>
      <c r="G237" s="272"/>
      <c r="H237" s="274" t="s">
        <v>1</v>
      </c>
      <c r="L237" s="243"/>
      <c r="M237" s="245"/>
      <c r="N237" s="246"/>
      <c r="O237" s="246"/>
      <c r="P237" s="246"/>
      <c r="Q237" s="246"/>
      <c r="R237" s="246"/>
      <c r="S237" s="246"/>
      <c r="T237" s="247"/>
      <c r="AT237" s="244" t="s">
        <v>269</v>
      </c>
      <c r="AU237" s="244" t="s">
        <v>91</v>
      </c>
      <c r="AV237" s="242" t="s">
        <v>88</v>
      </c>
      <c r="AW237" s="242" t="s">
        <v>34</v>
      </c>
      <c r="AX237" s="242" t="s">
        <v>81</v>
      </c>
      <c r="AY237" s="244" t="s">
        <v>260</v>
      </c>
    </row>
    <row r="238" spans="1:65" s="248" customFormat="1">
      <c r="B238" s="249"/>
      <c r="C238" s="276"/>
      <c r="D238" s="273" t="s">
        <v>269</v>
      </c>
      <c r="E238" s="277" t="s">
        <v>1</v>
      </c>
      <c r="F238" s="278" t="s">
        <v>2835</v>
      </c>
      <c r="G238" s="276"/>
      <c r="H238" s="279">
        <v>297</v>
      </c>
      <c r="L238" s="249"/>
      <c r="M238" s="251"/>
      <c r="N238" s="252"/>
      <c r="O238" s="252"/>
      <c r="P238" s="252"/>
      <c r="Q238" s="252"/>
      <c r="R238" s="252"/>
      <c r="S238" s="252"/>
      <c r="T238" s="253"/>
      <c r="AT238" s="250" t="s">
        <v>269</v>
      </c>
      <c r="AU238" s="250" t="s">
        <v>91</v>
      </c>
      <c r="AV238" s="248" t="s">
        <v>91</v>
      </c>
      <c r="AW238" s="248" t="s">
        <v>34</v>
      </c>
      <c r="AX238" s="248" t="s">
        <v>81</v>
      </c>
      <c r="AY238" s="250" t="s">
        <v>260</v>
      </c>
    </row>
    <row r="239" spans="1:65" s="242" customFormat="1">
      <c r="B239" s="243"/>
      <c r="C239" s="272"/>
      <c r="D239" s="273" t="s">
        <v>269</v>
      </c>
      <c r="E239" s="274" t="s">
        <v>1</v>
      </c>
      <c r="F239" s="275" t="s">
        <v>2617</v>
      </c>
      <c r="G239" s="272"/>
      <c r="H239" s="274" t="s">
        <v>1</v>
      </c>
      <c r="L239" s="243"/>
      <c r="M239" s="245"/>
      <c r="N239" s="246"/>
      <c r="O239" s="246"/>
      <c r="P239" s="246"/>
      <c r="Q239" s="246"/>
      <c r="R239" s="246"/>
      <c r="S239" s="246"/>
      <c r="T239" s="247"/>
      <c r="AT239" s="244" t="s">
        <v>269</v>
      </c>
      <c r="AU239" s="244" t="s">
        <v>91</v>
      </c>
      <c r="AV239" s="242" t="s">
        <v>88</v>
      </c>
      <c r="AW239" s="242" t="s">
        <v>34</v>
      </c>
      <c r="AX239" s="242" t="s">
        <v>81</v>
      </c>
      <c r="AY239" s="244" t="s">
        <v>260</v>
      </c>
    </row>
    <row r="240" spans="1:65" s="248" customFormat="1">
      <c r="B240" s="249"/>
      <c r="C240" s="276"/>
      <c r="D240" s="273" t="s">
        <v>269</v>
      </c>
      <c r="E240" s="277" t="s">
        <v>1</v>
      </c>
      <c r="F240" s="278" t="s">
        <v>2833</v>
      </c>
      <c r="G240" s="276"/>
      <c r="H240" s="279">
        <v>819</v>
      </c>
      <c r="L240" s="249"/>
      <c r="M240" s="251"/>
      <c r="N240" s="252"/>
      <c r="O240" s="252"/>
      <c r="P240" s="252"/>
      <c r="Q240" s="252"/>
      <c r="R240" s="252"/>
      <c r="S240" s="252"/>
      <c r="T240" s="253"/>
      <c r="AT240" s="250" t="s">
        <v>269</v>
      </c>
      <c r="AU240" s="250" t="s">
        <v>91</v>
      </c>
      <c r="AV240" s="248" t="s">
        <v>91</v>
      </c>
      <c r="AW240" s="248" t="s">
        <v>34</v>
      </c>
      <c r="AX240" s="248" t="s">
        <v>81</v>
      </c>
      <c r="AY240" s="250" t="s">
        <v>260</v>
      </c>
    </row>
    <row r="241" spans="1:65" s="242" customFormat="1">
      <c r="B241" s="243"/>
      <c r="C241" s="272"/>
      <c r="D241" s="273" t="s">
        <v>269</v>
      </c>
      <c r="E241" s="274" t="s">
        <v>1</v>
      </c>
      <c r="F241" s="275" t="s">
        <v>2616</v>
      </c>
      <c r="G241" s="272"/>
      <c r="H241" s="274" t="s">
        <v>1</v>
      </c>
      <c r="L241" s="243"/>
      <c r="M241" s="245"/>
      <c r="N241" s="246"/>
      <c r="O241" s="246"/>
      <c r="P241" s="246"/>
      <c r="Q241" s="246"/>
      <c r="R241" s="246"/>
      <c r="S241" s="246"/>
      <c r="T241" s="247"/>
      <c r="AT241" s="244" t="s">
        <v>269</v>
      </c>
      <c r="AU241" s="244" t="s">
        <v>91</v>
      </c>
      <c r="AV241" s="242" t="s">
        <v>88</v>
      </c>
      <c r="AW241" s="242" t="s">
        <v>34</v>
      </c>
      <c r="AX241" s="242" t="s">
        <v>81</v>
      </c>
      <c r="AY241" s="244" t="s">
        <v>260</v>
      </c>
    </row>
    <row r="242" spans="1:65" s="248" customFormat="1">
      <c r="B242" s="249"/>
      <c r="C242" s="276"/>
      <c r="D242" s="273" t="s">
        <v>269</v>
      </c>
      <c r="E242" s="277" t="s">
        <v>1</v>
      </c>
      <c r="F242" s="278" t="s">
        <v>2832</v>
      </c>
      <c r="G242" s="276"/>
      <c r="H242" s="279">
        <v>517</v>
      </c>
      <c r="L242" s="249"/>
      <c r="M242" s="251"/>
      <c r="N242" s="252"/>
      <c r="O242" s="252"/>
      <c r="P242" s="252"/>
      <c r="Q242" s="252"/>
      <c r="R242" s="252"/>
      <c r="S242" s="252"/>
      <c r="T242" s="253"/>
      <c r="AT242" s="250" t="s">
        <v>269</v>
      </c>
      <c r="AU242" s="250" t="s">
        <v>91</v>
      </c>
      <c r="AV242" s="248" t="s">
        <v>91</v>
      </c>
      <c r="AW242" s="248" t="s">
        <v>34</v>
      </c>
      <c r="AX242" s="248" t="s">
        <v>81</v>
      </c>
      <c r="AY242" s="250" t="s">
        <v>260</v>
      </c>
    </row>
    <row r="243" spans="1:65" s="258" customFormat="1">
      <c r="B243" s="259"/>
      <c r="C243" s="285"/>
      <c r="D243" s="273" t="s">
        <v>269</v>
      </c>
      <c r="E243" s="286" t="s">
        <v>1</v>
      </c>
      <c r="F243" s="287" t="s">
        <v>279</v>
      </c>
      <c r="G243" s="285"/>
      <c r="H243" s="288">
        <v>1633</v>
      </c>
      <c r="L243" s="259"/>
      <c r="M243" s="261"/>
      <c r="N243" s="262"/>
      <c r="O243" s="262"/>
      <c r="P243" s="262"/>
      <c r="Q243" s="262"/>
      <c r="R243" s="262"/>
      <c r="S243" s="262"/>
      <c r="T243" s="263"/>
      <c r="AT243" s="260" t="s">
        <v>269</v>
      </c>
      <c r="AU243" s="260" t="s">
        <v>91</v>
      </c>
      <c r="AV243" s="258" t="s">
        <v>267</v>
      </c>
      <c r="AW243" s="258" t="s">
        <v>34</v>
      </c>
      <c r="AX243" s="258" t="s">
        <v>88</v>
      </c>
      <c r="AY243" s="260" t="s">
        <v>260</v>
      </c>
    </row>
    <row r="244" spans="1:65" s="156" customFormat="1" ht="16.5" customHeight="1">
      <c r="A244" s="154"/>
      <c r="B244" s="91"/>
      <c r="C244" s="267" t="s">
        <v>400</v>
      </c>
      <c r="D244" s="267" t="s">
        <v>262</v>
      </c>
      <c r="E244" s="268" t="s">
        <v>2618</v>
      </c>
      <c r="F244" s="269" t="s">
        <v>2619</v>
      </c>
      <c r="G244" s="270" t="s">
        <v>265</v>
      </c>
      <c r="H244" s="271">
        <v>1633</v>
      </c>
      <c r="I244" s="93">
        <v>0</v>
      </c>
      <c r="J244" s="93">
        <f>ROUND(I244*H244,2)</f>
        <v>0</v>
      </c>
      <c r="K244" s="92" t="s">
        <v>266</v>
      </c>
      <c r="L244" s="91"/>
      <c r="M244" s="236" t="s">
        <v>1</v>
      </c>
      <c r="N244" s="237" t="s">
        <v>46</v>
      </c>
      <c r="O244" s="238">
        <v>4.2000000000000003E-2</v>
      </c>
      <c r="P244" s="238">
        <f>O244*H244</f>
        <v>68.585999999999999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15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R244" s="240" t="s">
        <v>267</v>
      </c>
      <c r="AT244" s="240" t="s">
        <v>262</v>
      </c>
      <c r="AU244" s="240" t="s">
        <v>91</v>
      </c>
      <c r="AY244" s="145" t="s">
        <v>260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45" t="s">
        <v>88</v>
      </c>
      <c r="BK244" s="241">
        <f>ROUND(I244*H244,2)</f>
        <v>0</v>
      </c>
      <c r="BL244" s="145" t="s">
        <v>267</v>
      </c>
      <c r="BM244" s="240" t="s">
        <v>2620</v>
      </c>
    </row>
    <row r="245" spans="1:65" s="242" customFormat="1" ht="20.399999999999999">
      <c r="B245" s="243"/>
      <c r="C245" s="272"/>
      <c r="D245" s="273" t="s">
        <v>269</v>
      </c>
      <c r="E245" s="274" t="s">
        <v>1</v>
      </c>
      <c r="F245" s="275" t="s">
        <v>2902</v>
      </c>
      <c r="G245" s="272"/>
      <c r="H245" s="274" t="s">
        <v>1</v>
      </c>
      <c r="L245" s="243"/>
      <c r="M245" s="245"/>
      <c r="N245" s="246"/>
      <c r="O245" s="246"/>
      <c r="P245" s="246"/>
      <c r="Q245" s="246"/>
      <c r="R245" s="246"/>
      <c r="S245" s="246"/>
      <c r="T245" s="247"/>
      <c r="AT245" s="244" t="s">
        <v>269</v>
      </c>
      <c r="AU245" s="244" t="s">
        <v>91</v>
      </c>
      <c r="AV245" s="242" t="s">
        <v>88</v>
      </c>
      <c r="AW245" s="242" t="s">
        <v>34</v>
      </c>
      <c r="AX245" s="242" t="s">
        <v>81</v>
      </c>
      <c r="AY245" s="244" t="s">
        <v>260</v>
      </c>
    </row>
    <row r="246" spans="1:65" s="292" customFormat="1">
      <c r="B246" s="293"/>
      <c r="C246" s="298"/>
      <c r="D246" s="273" t="s">
        <v>269</v>
      </c>
      <c r="E246" s="299" t="s">
        <v>1</v>
      </c>
      <c r="F246" s="300" t="s">
        <v>312</v>
      </c>
      <c r="G246" s="298"/>
      <c r="H246" s="301">
        <v>0</v>
      </c>
      <c r="L246" s="293"/>
      <c r="M246" s="295"/>
      <c r="N246" s="296"/>
      <c r="O246" s="296"/>
      <c r="P246" s="296"/>
      <c r="Q246" s="296"/>
      <c r="R246" s="296"/>
      <c r="S246" s="296"/>
      <c r="T246" s="297"/>
      <c r="AT246" s="294" t="s">
        <v>269</v>
      </c>
      <c r="AU246" s="294" t="s">
        <v>91</v>
      </c>
      <c r="AV246" s="292" t="s">
        <v>277</v>
      </c>
      <c r="AW246" s="292" t="s">
        <v>34</v>
      </c>
      <c r="AX246" s="292" t="s">
        <v>81</v>
      </c>
      <c r="AY246" s="294" t="s">
        <v>260</v>
      </c>
    </row>
    <row r="247" spans="1:65" s="242" customFormat="1">
      <c r="B247" s="243"/>
      <c r="C247" s="272"/>
      <c r="D247" s="273" t="s">
        <v>269</v>
      </c>
      <c r="E247" s="274" t="s">
        <v>1</v>
      </c>
      <c r="F247" s="275" t="s">
        <v>2903</v>
      </c>
      <c r="G247" s="272"/>
      <c r="H247" s="274" t="s">
        <v>1</v>
      </c>
      <c r="L247" s="243"/>
      <c r="M247" s="245"/>
      <c r="N247" s="246"/>
      <c r="O247" s="246"/>
      <c r="P247" s="246"/>
      <c r="Q247" s="246"/>
      <c r="R247" s="246"/>
      <c r="S247" s="246"/>
      <c r="T247" s="247"/>
      <c r="AT247" s="244" t="s">
        <v>269</v>
      </c>
      <c r="AU247" s="244" t="s">
        <v>91</v>
      </c>
      <c r="AV247" s="242" t="s">
        <v>88</v>
      </c>
      <c r="AW247" s="242" t="s">
        <v>34</v>
      </c>
      <c r="AX247" s="242" t="s">
        <v>81</v>
      </c>
      <c r="AY247" s="244" t="s">
        <v>260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2835</v>
      </c>
      <c r="G248" s="276"/>
      <c r="H248" s="279">
        <v>297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81</v>
      </c>
      <c r="AY248" s="250" t="s">
        <v>260</v>
      </c>
    </row>
    <row r="249" spans="1:65" s="242" customFormat="1">
      <c r="B249" s="243"/>
      <c r="C249" s="272"/>
      <c r="D249" s="273" t="s">
        <v>269</v>
      </c>
      <c r="E249" s="274" t="s">
        <v>1</v>
      </c>
      <c r="F249" s="275" t="s">
        <v>2617</v>
      </c>
      <c r="G249" s="272"/>
      <c r="H249" s="274" t="s">
        <v>1</v>
      </c>
      <c r="L249" s="243"/>
      <c r="M249" s="245"/>
      <c r="N249" s="246"/>
      <c r="O249" s="246"/>
      <c r="P249" s="246"/>
      <c r="Q249" s="246"/>
      <c r="R249" s="246"/>
      <c r="S249" s="246"/>
      <c r="T249" s="247"/>
      <c r="AT249" s="244" t="s">
        <v>269</v>
      </c>
      <c r="AU249" s="244" t="s">
        <v>91</v>
      </c>
      <c r="AV249" s="242" t="s">
        <v>88</v>
      </c>
      <c r="AW249" s="242" t="s">
        <v>34</v>
      </c>
      <c r="AX249" s="242" t="s">
        <v>81</v>
      </c>
      <c r="AY249" s="244" t="s">
        <v>260</v>
      </c>
    </row>
    <row r="250" spans="1:65" s="248" customFormat="1">
      <c r="B250" s="249"/>
      <c r="C250" s="276"/>
      <c r="D250" s="273" t="s">
        <v>269</v>
      </c>
      <c r="E250" s="277" t="s">
        <v>1</v>
      </c>
      <c r="F250" s="278" t="s">
        <v>2833</v>
      </c>
      <c r="G250" s="276"/>
      <c r="H250" s="279">
        <v>819</v>
      </c>
      <c r="L250" s="249"/>
      <c r="M250" s="251"/>
      <c r="N250" s="252"/>
      <c r="O250" s="252"/>
      <c r="P250" s="252"/>
      <c r="Q250" s="252"/>
      <c r="R250" s="252"/>
      <c r="S250" s="252"/>
      <c r="T250" s="253"/>
      <c r="AT250" s="250" t="s">
        <v>269</v>
      </c>
      <c r="AU250" s="250" t="s">
        <v>91</v>
      </c>
      <c r="AV250" s="248" t="s">
        <v>91</v>
      </c>
      <c r="AW250" s="248" t="s">
        <v>34</v>
      </c>
      <c r="AX250" s="248" t="s">
        <v>81</v>
      </c>
      <c r="AY250" s="250" t="s">
        <v>260</v>
      </c>
    </row>
    <row r="251" spans="1:65" s="242" customFormat="1">
      <c r="B251" s="243"/>
      <c r="C251" s="272"/>
      <c r="D251" s="273" t="s">
        <v>269</v>
      </c>
      <c r="E251" s="274" t="s">
        <v>1</v>
      </c>
      <c r="F251" s="275" t="s">
        <v>2616</v>
      </c>
      <c r="G251" s="272"/>
      <c r="H251" s="274" t="s">
        <v>1</v>
      </c>
      <c r="L251" s="243"/>
      <c r="M251" s="245"/>
      <c r="N251" s="246"/>
      <c r="O251" s="246"/>
      <c r="P251" s="246"/>
      <c r="Q251" s="246"/>
      <c r="R251" s="246"/>
      <c r="S251" s="246"/>
      <c r="T251" s="247"/>
      <c r="AT251" s="244" t="s">
        <v>269</v>
      </c>
      <c r="AU251" s="244" t="s">
        <v>91</v>
      </c>
      <c r="AV251" s="242" t="s">
        <v>88</v>
      </c>
      <c r="AW251" s="242" t="s">
        <v>34</v>
      </c>
      <c r="AX251" s="242" t="s">
        <v>81</v>
      </c>
      <c r="AY251" s="244" t="s">
        <v>260</v>
      </c>
    </row>
    <row r="252" spans="1:65" s="248" customFormat="1">
      <c r="B252" s="249"/>
      <c r="C252" s="276"/>
      <c r="D252" s="273" t="s">
        <v>269</v>
      </c>
      <c r="E252" s="277" t="s">
        <v>1</v>
      </c>
      <c r="F252" s="278" t="s">
        <v>2832</v>
      </c>
      <c r="G252" s="276"/>
      <c r="H252" s="279">
        <v>517</v>
      </c>
      <c r="L252" s="249"/>
      <c r="M252" s="251"/>
      <c r="N252" s="252"/>
      <c r="O252" s="252"/>
      <c r="P252" s="252"/>
      <c r="Q252" s="252"/>
      <c r="R252" s="252"/>
      <c r="S252" s="252"/>
      <c r="T252" s="253"/>
      <c r="AT252" s="250" t="s">
        <v>269</v>
      </c>
      <c r="AU252" s="250" t="s">
        <v>91</v>
      </c>
      <c r="AV252" s="248" t="s">
        <v>91</v>
      </c>
      <c r="AW252" s="248" t="s">
        <v>34</v>
      </c>
      <c r="AX252" s="248" t="s">
        <v>81</v>
      </c>
      <c r="AY252" s="250" t="s">
        <v>260</v>
      </c>
    </row>
    <row r="253" spans="1:65" s="258" customFormat="1">
      <c r="B253" s="259"/>
      <c r="C253" s="285"/>
      <c r="D253" s="273" t="s">
        <v>269</v>
      </c>
      <c r="E253" s="286" t="s">
        <v>1</v>
      </c>
      <c r="F253" s="287" t="s">
        <v>279</v>
      </c>
      <c r="G253" s="285"/>
      <c r="H253" s="288">
        <v>1633</v>
      </c>
      <c r="L253" s="259"/>
      <c r="M253" s="261"/>
      <c r="N253" s="262"/>
      <c r="O253" s="262"/>
      <c r="P253" s="262"/>
      <c r="Q253" s="262"/>
      <c r="R253" s="262"/>
      <c r="S253" s="262"/>
      <c r="T253" s="263"/>
      <c r="AT253" s="260" t="s">
        <v>269</v>
      </c>
      <c r="AU253" s="260" t="s">
        <v>91</v>
      </c>
      <c r="AV253" s="258" t="s">
        <v>267</v>
      </c>
      <c r="AW253" s="258" t="s">
        <v>34</v>
      </c>
      <c r="AX253" s="258" t="s">
        <v>88</v>
      </c>
      <c r="AY253" s="260" t="s">
        <v>260</v>
      </c>
    </row>
    <row r="254" spans="1:65" s="156" customFormat="1" ht="16.5" customHeight="1">
      <c r="A254" s="154"/>
      <c r="B254" s="91"/>
      <c r="C254" s="267" t="s">
        <v>406</v>
      </c>
      <c r="D254" s="267" t="s">
        <v>262</v>
      </c>
      <c r="E254" s="268" t="s">
        <v>2622</v>
      </c>
      <c r="F254" s="269" t="s">
        <v>2623</v>
      </c>
      <c r="G254" s="270" t="s">
        <v>265</v>
      </c>
      <c r="H254" s="271">
        <v>1633</v>
      </c>
      <c r="I254" s="93">
        <v>0</v>
      </c>
      <c r="J254" s="93">
        <f>ROUND(I254*H254,2)</f>
        <v>0</v>
      </c>
      <c r="K254" s="92" t="s">
        <v>266</v>
      </c>
      <c r="L254" s="91"/>
      <c r="M254" s="236" t="s">
        <v>1</v>
      </c>
      <c r="N254" s="237" t="s">
        <v>46</v>
      </c>
      <c r="O254" s="238">
        <v>2E-3</v>
      </c>
      <c r="P254" s="238">
        <f>O254*H254</f>
        <v>3.266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154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R254" s="240" t="s">
        <v>267</v>
      </c>
      <c r="AT254" s="240" t="s">
        <v>262</v>
      </c>
      <c r="AU254" s="240" t="s">
        <v>91</v>
      </c>
      <c r="AY254" s="145" t="s">
        <v>260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45" t="s">
        <v>88</v>
      </c>
      <c r="BK254" s="241">
        <f>ROUND(I254*H254,2)</f>
        <v>0</v>
      </c>
      <c r="BL254" s="145" t="s">
        <v>267</v>
      </c>
      <c r="BM254" s="240" t="s">
        <v>2624</v>
      </c>
    </row>
    <row r="255" spans="1:65" s="242" customFormat="1">
      <c r="B255" s="243"/>
      <c r="C255" s="272"/>
      <c r="D255" s="273" t="s">
        <v>269</v>
      </c>
      <c r="E255" s="274" t="s">
        <v>1</v>
      </c>
      <c r="F255" s="275" t="s">
        <v>2904</v>
      </c>
      <c r="G255" s="272"/>
      <c r="H255" s="274" t="s">
        <v>1</v>
      </c>
      <c r="L255" s="243"/>
      <c r="M255" s="245"/>
      <c r="N255" s="246"/>
      <c r="O255" s="246"/>
      <c r="P255" s="246"/>
      <c r="Q255" s="246"/>
      <c r="R255" s="246"/>
      <c r="S255" s="246"/>
      <c r="T255" s="247"/>
      <c r="AT255" s="244" t="s">
        <v>269</v>
      </c>
      <c r="AU255" s="244" t="s">
        <v>91</v>
      </c>
      <c r="AV255" s="242" t="s">
        <v>88</v>
      </c>
      <c r="AW255" s="242" t="s">
        <v>34</v>
      </c>
      <c r="AX255" s="242" t="s">
        <v>81</v>
      </c>
      <c r="AY255" s="244" t="s">
        <v>260</v>
      </c>
    </row>
    <row r="256" spans="1:65" s="248" customFormat="1">
      <c r="B256" s="249"/>
      <c r="C256" s="276"/>
      <c r="D256" s="273" t="s">
        <v>269</v>
      </c>
      <c r="E256" s="277" t="s">
        <v>1</v>
      </c>
      <c r="F256" s="278" t="s">
        <v>2818</v>
      </c>
      <c r="G256" s="276"/>
      <c r="H256" s="279">
        <v>1633</v>
      </c>
      <c r="L256" s="249"/>
      <c r="M256" s="251"/>
      <c r="N256" s="252"/>
      <c r="O256" s="252"/>
      <c r="P256" s="252"/>
      <c r="Q256" s="252"/>
      <c r="R256" s="252"/>
      <c r="S256" s="252"/>
      <c r="T256" s="253"/>
      <c r="AT256" s="250" t="s">
        <v>269</v>
      </c>
      <c r="AU256" s="250" t="s">
        <v>91</v>
      </c>
      <c r="AV256" s="248" t="s">
        <v>91</v>
      </c>
      <c r="AW256" s="248" t="s">
        <v>34</v>
      </c>
      <c r="AX256" s="248" t="s">
        <v>88</v>
      </c>
      <c r="AY256" s="250" t="s">
        <v>260</v>
      </c>
    </row>
    <row r="257" spans="1:65" s="156" customFormat="1" ht="16.5" customHeight="1">
      <c r="A257" s="154"/>
      <c r="B257" s="91"/>
      <c r="C257" s="267" t="s">
        <v>420</v>
      </c>
      <c r="D257" s="267" t="s">
        <v>262</v>
      </c>
      <c r="E257" s="268" t="s">
        <v>2626</v>
      </c>
      <c r="F257" s="269" t="s">
        <v>2627</v>
      </c>
      <c r="G257" s="270" t="s">
        <v>265</v>
      </c>
      <c r="H257" s="271">
        <v>1633</v>
      </c>
      <c r="I257" s="93">
        <v>0</v>
      </c>
      <c r="J257" s="93">
        <f>ROUND(I257*H257,2)</f>
        <v>0</v>
      </c>
      <c r="K257" s="92" t="s">
        <v>266</v>
      </c>
      <c r="L257" s="91"/>
      <c r="M257" s="236" t="s">
        <v>1</v>
      </c>
      <c r="N257" s="237" t="s">
        <v>46</v>
      </c>
      <c r="O257" s="238">
        <v>1E-3</v>
      </c>
      <c r="P257" s="238">
        <f>O257*H257</f>
        <v>1.633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154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R257" s="240" t="s">
        <v>267</v>
      </c>
      <c r="AT257" s="240" t="s">
        <v>262</v>
      </c>
      <c r="AU257" s="240" t="s">
        <v>91</v>
      </c>
      <c r="AY257" s="145" t="s">
        <v>260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45" t="s">
        <v>88</v>
      </c>
      <c r="BK257" s="241">
        <f>ROUND(I257*H257,2)</f>
        <v>0</v>
      </c>
      <c r="BL257" s="145" t="s">
        <v>267</v>
      </c>
      <c r="BM257" s="240" t="s">
        <v>2628</v>
      </c>
    </row>
    <row r="258" spans="1:65" s="242" customFormat="1">
      <c r="B258" s="243"/>
      <c r="C258" s="272"/>
      <c r="D258" s="273" t="s">
        <v>269</v>
      </c>
      <c r="E258" s="274" t="s">
        <v>1</v>
      </c>
      <c r="F258" s="275" t="s">
        <v>2905</v>
      </c>
      <c r="G258" s="272"/>
      <c r="H258" s="274" t="s">
        <v>1</v>
      </c>
      <c r="L258" s="243"/>
      <c r="M258" s="245"/>
      <c r="N258" s="246"/>
      <c r="O258" s="246"/>
      <c r="P258" s="246"/>
      <c r="Q258" s="246"/>
      <c r="R258" s="246"/>
      <c r="S258" s="246"/>
      <c r="T258" s="247"/>
      <c r="AT258" s="244" t="s">
        <v>269</v>
      </c>
      <c r="AU258" s="244" t="s">
        <v>91</v>
      </c>
      <c r="AV258" s="242" t="s">
        <v>88</v>
      </c>
      <c r="AW258" s="242" t="s">
        <v>34</v>
      </c>
      <c r="AX258" s="242" t="s">
        <v>81</v>
      </c>
      <c r="AY258" s="244" t="s">
        <v>260</v>
      </c>
    </row>
    <row r="259" spans="1:65" s="248" customFormat="1">
      <c r="B259" s="249"/>
      <c r="C259" s="276"/>
      <c r="D259" s="273" t="s">
        <v>269</v>
      </c>
      <c r="E259" s="277" t="s">
        <v>1</v>
      </c>
      <c r="F259" s="278" t="s">
        <v>2906</v>
      </c>
      <c r="G259" s="276"/>
      <c r="H259" s="279">
        <v>1633</v>
      </c>
      <c r="L259" s="249"/>
      <c r="M259" s="251"/>
      <c r="N259" s="252"/>
      <c r="O259" s="252"/>
      <c r="P259" s="252"/>
      <c r="Q259" s="252"/>
      <c r="R259" s="252"/>
      <c r="S259" s="252"/>
      <c r="T259" s="253"/>
      <c r="AT259" s="250" t="s">
        <v>269</v>
      </c>
      <c r="AU259" s="250" t="s">
        <v>91</v>
      </c>
      <c r="AV259" s="248" t="s">
        <v>91</v>
      </c>
      <c r="AW259" s="248" t="s">
        <v>34</v>
      </c>
      <c r="AX259" s="248" t="s">
        <v>88</v>
      </c>
      <c r="AY259" s="250" t="s">
        <v>260</v>
      </c>
    </row>
    <row r="260" spans="1:65" s="156" customFormat="1" ht="16.5" customHeight="1">
      <c r="A260" s="154"/>
      <c r="B260" s="91"/>
      <c r="C260" s="267" t="s">
        <v>7</v>
      </c>
      <c r="D260" s="267" t="s">
        <v>262</v>
      </c>
      <c r="E260" s="268" t="s">
        <v>2636</v>
      </c>
      <c r="F260" s="269" t="s">
        <v>2637</v>
      </c>
      <c r="G260" s="270" t="s">
        <v>265</v>
      </c>
      <c r="H260" s="271">
        <v>3266</v>
      </c>
      <c r="I260" s="93">
        <v>0</v>
      </c>
      <c r="J260" s="93">
        <f>ROUND(I260*H260,2)</f>
        <v>0</v>
      </c>
      <c r="K260" s="92" t="s">
        <v>266</v>
      </c>
      <c r="L260" s="91"/>
      <c r="M260" s="236" t="s">
        <v>1</v>
      </c>
      <c r="N260" s="237" t="s">
        <v>46</v>
      </c>
      <c r="O260" s="238">
        <v>1E-3</v>
      </c>
      <c r="P260" s="238">
        <f>O260*H260</f>
        <v>3.266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15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R260" s="240" t="s">
        <v>267</v>
      </c>
      <c r="AT260" s="240" t="s">
        <v>262</v>
      </c>
      <c r="AU260" s="240" t="s">
        <v>91</v>
      </c>
      <c r="AY260" s="145" t="s">
        <v>260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45" t="s">
        <v>88</v>
      </c>
      <c r="BK260" s="241">
        <f>ROUND(I260*H260,2)</f>
        <v>0</v>
      </c>
      <c r="BL260" s="145" t="s">
        <v>267</v>
      </c>
      <c r="BM260" s="240" t="s">
        <v>2638</v>
      </c>
    </row>
    <row r="261" spans="1:65" s="242" customFormat="1">
      <c r="B261" s="243"/>
      <c r="C261" s="272"/>
      <c r="D261" s="273" t="s">
        <v>269</v>
      </c>
      <c r="E261" s="274" t="s">
        <v>1</v>
      </c>
      <c r="F261" s="275" t="s">
        <v>2907</v>
      </c>
      <c r="G261" s="272"/>
      <c r="H261" s="274" t="s">
        <v>1</v>
      </c>
      <c r="L261" s="243"/>
      <c r="M261" s="245"/>
      <c r="N261" s="246"/>
      <c r="O261" s="246"/>
      <c r="P261" s="246"/>
      <c r="Q261" s="246"/>
      <c r="R261" s="246"/>
      <c r="S261" s="246"/>
      <c r="T261" s="247"/>
      <c r="AT261" s="244" t="s">
        <v>269</v>
      </c>
      <c r="AU261" s="244" t="s">
        <v>91</v>
      </c>
      <c r="AV261" s="242" t="s">
        <v>88</v>
      </c>
      <c r="AW261" s="242" t="s">
        <v>34</v>
      </c>
      <c r="AX261" s="242" t="s">
        <v>81</v>
      </c>
      <c r="AY261" s="244" t="s">
        <v>260</v>
      </c>
    </row>
    <row r="262" spans="1:65" s="248" customFormat="1">
      <c r="B262" s="249"/>
      <c r="C262" s="276"/>
      <c r="D262" s="273" t="s">
        <v>269</v>
      </c>
      <c r="E262" s="277" t="s">
        <v>1</v>
      </c>
      <c r="F262" s="278" t="s">
        <v>2906</v>
      </c>
      <c r="G262" s="276"/>
      <c r="H262" s="279">
        <v>1633</v>
      </c>
      <c r="L262" s="249"/>
      <c r="M262" s="251"/>
      <c r="N262" s="252"/>
      <c r="O262" s="252"/>
      <c r="P262" s="252"/>
      <c r="Q262" s="252"/>
      <c r="R262" s="252"/>
      <c r="S262" s="252"/>
      <c r="T262" s="253"/>
      <c r="AT262" s="250" t="s">
        <v>269</v>
      </c>
      <c r="AU262" s="250" t="s">
        <v>91</v>
      </c>
      <c r="AV262" s="248" t="s">
        <v>91</v>
      </c>
      <c r="AW262" s="248" t="s">
        <v>34</v>
      </c>
      <c r="AX262" s="248" t="s">
        <v>81</v>
      </c>
      <c r="AY262" s="250" t="s">
        <v>260</v>
      </c>
    </row>
    <row r="263" spans="1:65" s="242" customFormat="1">
      <c r="B263" s="243"/>
      <c r="C263" s="272"/>
      <c r="D263" s="273" t="s">
        <v>269</v>
      </c>
      <c r="E263" s="274" t="s">
        <v>1</v>
      </c>
      <c r="F263" s="275" t="s">
        <v>2908</v>
      </c>
      <c r="G263" s="272"/>
      <c r="H263" s="274" t="s">
        <v>1</v>
      </c>
      <c r="L263" s="243"/>
      <c r="M263" s="245"/>
      <c r="N263" s="246"/>
      <c r="O263" s="246"/>
      <c r="P263" s="246"/>
      <c r="Q263" s="246"/>
      <c r="R263" s="246"/>
      <c r="S263" s="246"/>
      <c r="T263" s="247"/>
      <c r="AT263" s="244" t="s">
        <v>269</v>
      </c>
      <c r="AU263" s="244" t="s">
        <v>91</v>
      </c>
      <c r="AV263" s="242" t="s">
        <v>88</v>
      </c>
      <c r="AW263" s="242" t="s">
        <v>34</v>
      </c>
      <c r="AX263" s="242" t="s">
        <v>81</v>
      </c>
      <c r="AY263" s="244" t="s">
        <v>260</v>
      </c>
    </row>
    <row r="264" spans="1:65" s="248" customFormat="1">
      <c r="B264" s="249"/>
      <c r="C264" s="276"/>
      <c r="D264" s="273" t="s">
        <v>269</v>
      </c>
      <c r="E264" s="277" t="s">
        <v>1</v>
      </c>
      <c r="F264" s="278" t="s">
        <v>2906</v>
      </c>
      <c r="G264" s="276"/>
      <c r="H264" s="279">
        <v>1633</v>
      </c>
      <c r="L264" s="249"/>
      <c r="M264" s="251"/>
      <c r="N264" s="252"/>
      <c r="O264" s="252"/>
      <c r="P264" s="252"/>
      <c r="Q264" s="252"/>
      <c r="R264" s="252"/>
      <c r="S264" s="252"/>
      <c r="T264" s="253"/>
      <c r="AT264" s="250" t="s">
        <v>269</v>
      </c>
      <c r="AU264" s="250" t="s">
        <v>91</v>
      </c>
      <c r="AV264" s="248" t="s">
        <v>91</v>
      </c>
      <c r="AW264" s="248" t="s">
        <v>34</v>
      </c>
      <c r="AX264" s="248" t="s">
        <v>81</v>
      </c>
      <c r="AY264" s="250" t="s">
        <v>260</v>
      </c>
    </row>
    <row r="265" spans="1:65" s="258" customFormat="1">
      <c r="B265" s="259"/>
      <c r="C265" s="285"/>
      <c r="D265" s="273" t="s">
        <v>269</v>
      </c>
      <c r="E265" s="286" t="s">
        <v>1</v>
      </c>
      <c r="F265" s="287" t="s">
        <v>279</v>
      </c>
      <c r="G265" s="285"/>
      <c r="H265" s="288">
        <v>3266</v>
      </c>
      <c r="L265" s="259"/>
      <c r="M265" s="261"/>
      <c r="N265" s="262"/>
      <c r="O265" s="262"/>
      <c r="P265" s="262"/>
      <c r="Q265" s="262"/>
      <c r="R265" s="262"/>
      <c r="S265" s="262"/>
      <c r="T265" s="263"/>
      <c r="AT265" s="260" t="s">
        <v>269</v>
      </c>
      <c r="AU265" s="260" t="s">
        <v>91</v>
      </c>
      <c r="AV265" s="258" t="s">
        <v>267</v>
      </c>
      <c r="AW265" s="258" t="s">
        <v>34</v>
      </c>
      <c r="AX265" s="258" t="s">
        <v>88</v>
      </c>
      <c r="AY265" s="260" t="s">
        <v>260</v>
      </c>
    </row>
    <row r="266" spans="1:65" s="156" customFormat="1" ht="21.75" customHeight="1">
      <c r="A266" s="154"/>
      <c r="B266" s="91"/>
      <c r="C266" s="267" t="s">
        <v>437</v>
      </c>
      <c r="D266" s="267" t="s">
        <v>262</v>
      </c>
      <c r="E266" s="268" t="s">
        <v>2640</v>
      </c>
      <c r="F266" s="269" t="s">
        <v>2641</v>
      </c>
      <c r="G266" s="270" t="s">
        <v>265</v>
      </c>
      <c r="H266" s="271">
        <v>3266</v>
      </c>
      <c r="I266" s="93">
        <v>0</v>
      </c>
      <c r="J266" s="93">
        <f>ROUND(I266*H266,2)</f>
        <v>0</v>
      </c>
      <c r="K266" s="92" t="s">
        <v>266</v>
      </c>
      <c r="L266" s="91"/>
      <c r="M266" s="236" t="s">
        <v>1</v>
      </c>
      <c r="N266" s="237" t="s">
        <v>46</v>
      </c>
      <c r="O266" s="238">
        <v>4.0000000000000001E-3</v>
      </c>
      <c r="P266" s="238">
        <f>O266*H266</f>
        <v>13.064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15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R266" s="240" t="s">
        <v>267</v>
      </c>
      <c r="AT266" s="240" t="s">
        <v>262</v>
      </c>
      <c r="AU266" s="240" t="s">
        <v>91</v>
      </c>
      <c r="AY266" s="145" t="s">
        <v>260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45" t="s">
        <v>88</v>
      </c>
      <c r="BK266" s="241">
        <f>ROUND(I266*H266,2)</f>
        <v>0</v>
      </c>
      <c r="BL266" s="145" t="s">
        <v>267</v>
      </c>
      <c r="BM266" s="240" t="s">
        <v>2642</v>
      </c>
    </row>
    <row r="267" spans="1:65" s="242" customFormat="1">
      <c r="B267" s="243"/>
      <c r="C267" s="272"/>
      <c r="D267" s="273" t="s">
        <v>269</v>
      </c>
      <c r="E267" s="274" t="s">
        <v>1</v>
      </c>
      <c r="F267" s="275" t="s">
        <v>2643</v>
      </c>
      <c r="G267" s="272"/>
      <c r="H267" s="274" t="s">
        <v>1</v>
      </c>
      <c r="L267" s="243"/>
      <c r="M267" s="245"/>
      <c r="N267" s="246"/>
      <c r="O267" s="246"/>
      <c r="P267" s="246"/>
      <c r="Q267" s="246"/>
      <c r="R267" s="246"/>
      <c r="S267" s="246"/>
      <c r="T267" s="247"/>
      <c r="AT267" s="244" t="s">
        <v>269</v>
      </c>
      <c r="AU267" s="244" t="s">
        <v>91</v>
      </c>
      <c r="AV267" s="242" t="s">
        <v>88</v>
      </c>
      <c r="AW267" s="242" t="s">
        <v>34</v>
      </c>
      <c r="AX267" s="242" t="s">
        <v>81</v>
      </c>
      <c r="AY267" s="244" t="s">
        <v>260</v>
      </c>
    </row>
    <row r="268" spans="1:65" s="248" customFormat="1">
      <c r="B268" s="249"/>
      <c r="C268" s="276"/>
      <c r="D268" s="273" t="s">
        <v>269</v>
      </c>
      <c r="E268" s="277" t="s">
        <v>1</v>
      </c>
      <c r="F268" s="278" t="s">
        <v>2906</v>
      </c>
      <c r="G268" s="276"/>
      <c r="H268" s="279">
        <v>1633</v>
      </c>
      <c r="L268" s="249"/>
      <c r="M268" s="251"/>
      <c r="N268" s="252"/>
      <c r="O268" s="252"/>
      <c r="P268" s="252"/>
      <c r="Q268" s="252"/>
      <c r="R268" s="252"/>
      <c r="S268" s="252"/>
      <c r="T268" s="253"/>
      <c r="AT268" s="250" t="s">
        <v>269</v>
      </c>
      <c r="AU268" s="250" t="s">
        <v>91</v>
      </c>
      <c r="AV268" s="248" t="s">
        <v>91</v>
      </c>
      <c r="AW268" s="248" t="s">
        <v>34</v>
      </c>
      <c r="AX268" s="248" t="s">
        <v>81</v>
      </c>
      <c r="AY268" s="250" t="s">
        <v>260</v>
      </c>
    </row>
    <row r="269" spans="1:65" s="242" customFormat="1">
      <c r="B269" s="243"/>
      <c r="C269" s="272"/>
      <c r="D269" s="273" t="s">
        <v>269</v>
      </c>
      <c r="E269" s="274" t="s">
        <v>1</v>
      </c>
      <c r="F269" s="275" t="s">
        <v>2909</v>
      </c>
      <c r="G269" s="272"/>
      <c r="H269" s="274" t="s">
        <v>1</v>
      </c>
      <c r="L269" s="243"/>
      <c r="M269" s="245"/>
      <c r="N269" s="246"/>
      <c r="O269" s="246"/>
      <c r="P269" s="246"/>
      <c r="Q269" s="246"/>
      <c r="R269" s="246"/>
      <c r="S269" s="246"/>
      <c r="T269" s="247"/>
      <c r="AT269" s="244" t="s">
        <v>269</v>
      </c>
      <c r="AU269" s="244" t="s">
        <v>91</v>
      </c>
      <c r="AV269" s="242" t="s">
        <v>88</v>
      </c>
      <c r="AW269" s="242" t="s">
        <v>34</v>
      </c>
      <c r="AX269" s="242" t="s">
        <v>81</v>
      </c>
      <c r="AY269" s="244" t="s">
        <v>260</v>
      </c>
    </row>
    <row r="270" spans="1:65" s="248" customFormat="1">
      <c r="B270" s="249"/>
      <c r="C270" s="276"/>
      <c r="D270" s="273" t="s">
        <v>269</v>
      </c>
      <c r="E270" s="277" t="s">
        <v>1</v>
      </c>
      <c r="F270" s="278" t="s">
        <v>2906</v>
      </c>
      <c r="G270" s="276"/>
      <c r="H270" s="279">
        <v>1633</v>
      </c>
      <c r="L270" s="249"/>
      <c r="M270" s="251"/>
      <c r="N270" s="252"/>
      <c r="O270" s="252"/>
      <c r="P270" s="252"/>
      <c r="Q270" s="252"/>
      <c r="R270" s="252"/>
      <c r="S270" s="252"/>
      <c r="T270" s="253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81</v>
      </c>
      <c r="AY270" s="250" t="s">
        <v>260</v>
      </c>
    </row>
    <row r="271" spans="1:65" s="258" customFormat="1">
      <c r="B271" s="259"/>
      <c r="C271" s="285"/>
      <c r="D271" s="273" t="s">
        <v>269</v>
      </c>
      <c r="E271" s="286" t="s">
        <v>1</v>
      </c>
      <c r="F271" s="287" t="s">
        <v>279</v>
      </c>
      <c r="G271" s="285"/>
      <c r="H271" s="288">
        <v>3266</v>
      </c>
      <c r="L271" s="259"/>
      <c r="M271" s="261"/>
      <c r="N271" s="262"/>
      <c r="O271" s="262"/>
      <c r="P271" s="262"/>
      <c r="Q271" s="262"/>
      <c r="R271" s="262"/>
      <c r="S271" s="262"/>
      <c r="T271" s="263"/>
      <c r="AT271" s="260" t="s">
        <v>269</v>
      </c>
      <c r="AU271" s="260" t="s">
        <v>91</v>
      </c>
      <c r="AV271" s="258" t="s">
        <v>267</v>
      </c>
      <c r="AW271" s="258" t="s">
        <v>34</v>
      </c>
      <c r="AX271" s="258" t="s">
        <v>88</v>
      </c>
      <c r="AY271" s="260" t="s">
        <v>260</v>
      </c>
    </row>
    <row r="272" spans="1:65" s="156" customFormat="1" ht="16.5" customHeight="1">
      <c r="A272" s="154"/>
      <c r="B272" s="91"/>
      <c r="C272" s="267" t="s">
        <v>444</v>
      </c>
      <c r="D272" s="267" t="s">
        <v>262</v>
      </c>
      <c r="E272" s="268" t="s">
        <v>2645</v>
      </c>
      <c r="F272" s="269" t="s">
        <v>2646</v>
      </c>
      <c r="G272" s="270" t="s">
        <v>380</v>
      </c>
      <c r="H272" s="271">
        <v>4.9000000000000002E-2</v>
      </c>
      <c r="I272" s="93">
        <v>0</v>
      </c>
      <c r="J272" s="93">
        <f>ROUND(I272*H272,2)</f>
        <v>0</v>
      </c>
      <c r="K272" s="92" t="s">
        <v>266</v>
      </c>
      <c r="L272" s="91"/>
      <c r="M272" s="236" t="s">
        <v>1</v>
      </c>
      <c r="N272" s="237" t="s">
        <v>46</v>
      </c>
      <c r="O272" s="238">
        <v>21.428999999999998</v>
      </c>
      <c r="P272" s="238">
        <f>O272*H272</f>
        <v>1.0500209999999999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154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R272" s="240" t="s">
        <v>267</v>
      </c>
      <c r="AT272" s="240" t="s">
        <v>262</v>
      </c>
      <c r="AU272" s="240" t="s">
        <v>91</v>
      </c>
      <c r="AY272" s="145" t="s">
        <v>260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45" t="s">
        <v>88</v>
      </c>
      <c r="BK272" s="241">
        <f>ROUND(I272*H272,2)</f>
        <v>0</v>
      </c>
      <c r="BL272" s="145" t="s">
        <v>267</v>
      </c>
      <c r="BM272" s="240" t="s">
        <v>2647</v>
      </c>
    </row>
    <row r="273" spans="1:65" s="242" customFormat="1">
      <c r="B273" s="243"/>
      <c r="C273" s="272"/>
      <c r="D273" s="273" t="s">
        <v>269</v>
      </c>
      <c r="E273" s="274" t="s">
        <v>1</v>
      </c>
      <c r="F273" s="275" t="s">
        <v>2910</v>
      </c>
      <c r="G273" s="272"/>
      <c r="H273" s="274" t="s">
        <v>1</v>
      </c>
      <c r="L273" s="243"/>
      <c r="M273" s="245"/>
      <c r="N273" s="246"/>
      <c r="O273" s="246"/>
      <c r="P273" s="246"/>
      <c r="Q273" s="246"/>
      <c r="R273" s="246"/>
      <c r="S273" s="246"/>
      <c r="T273" s="247"/>
      <c r="AT273" s="244" t="s">
        <v>269</v>
      </c>
      <c r="AU273" s="244" t="s">
        <v>91</v>
      </c>
      <c r="AV273" s="242" t="s">
        <v>88</v>
      </c>
      <c r="AW273" s="242" t="s">
        <v>34</v>
      </c>
      <c r="AX273" s="242" t="s">
        <v>81</v>
      </c>
      <c r="AY273" s="244" t="s">
        <v>260</v>
      </c>
    </row>
    <row r="274" spans="1:65" s="248" customFormat="1">
      <c r="B274" s="249"/>
      <c r="C274" s="276"/>
      <c r="D274" s="273" t="s">
        <v>269</v>
      </c>
      <c r="E274" s="277" t="s">
        <v>1</v>
      </c>
      <c r="F274" s="278" t="s">
        <v>2911</v>
      </c>
      <c r="G274" s="276"/>
      <c r="H274" s="279">
        <v>4.9000000000000002E-2</v>
      </c>
      <c r="L274" s="249"/>
      <c r="M274" s="251"/>
      <c r="N274" s="252"/>
      <c r="O274" s="252"/>
      <c r="P274" s="252"/>
      <c r="Q274" s="252"/>
      <c r="R274" s="252"/>
      <c r="S274" s="252"/>
      <c r="T274" s="253"/>
      <c r="AT274" s="250" t="s">
        <v>269</v>
      </c>
      <c r="AU274" s="250" t="s">
        <v>91</v>
      </c>
      <c r="AV274" s="248" t="s">
        <v>91</v>
      </c>
      <c r="AW274" s="248" t="s">
        <v>34</v>
      </c>
      <c r="AX274" s="248" t="s">
        <v>88</v>
      </c>
      <c r="AY274" s="250" t="s">
        <v>260</v>
      </c>
    </row>
    <row r="275" spans="1:65" s="156" customFormat="1" ht="16.5" customHeight="1">
      <c r="A275" s="154"/>
      <c r="B275" s="91"/>
      <c r="C275" s="310" t="s">
        <v>450</v>
      </c>
      <c r="D275" s="310" t="s">
        <v>633</v>
      </c>
      <c r="E275" s="311" t="s">
        <v>2650</v>
      </c>
      <c r="F275" s="312" t="s">
        <v>2651</v>
      </c>
      <c r="G275" s="313" t="s">
        <v>2427</v>
      </c>
      <c r="H275" s="314">
        <v>50.46</v>
      </c>
      <c r="I275" s="95">
        <v>0</v>
      </c>
      <c r="J275" s="95">
        <f>ROUND(I275*H275,2)</f>
        <v>0</v>
      </c>
      <c r="K275" s="94" t="s">
        <v>292</v>
      </c>
      <c r="L275" s="303"/>
      <c r="M275" s="304" t="s">
        <v>1</v>
      </c>
      <c r="N275" s="305" t="s">
        <v>46</v>
      </c>
      <c r="O275" s="238">
        <v>0</v>
      </c>
      <c r="P275" s="238">
        <f>O275*H275</f>
        <v>0</v>
      </c>
      <c r="Q275" s="238">
        <v>1E-3</v>
      </c>
      <c r="R275" s="238">
        <f>Q275*H275</f>
        <v>5.0460000000000005E-2</v>
      </c>
      <c r="S275" s="238">
        <v>0</v>
      </c>
      <c r="T275" s="239">
        <f>S275*H275</f>
        <v>0</v>
      </c>
      <c r="U275" s="15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R275" s="240" t="s">
        <v>322</v>
      </c>
      <c r="AT275" s="240" t="s">
        <v>633</v>
      </c>
      <c r="AU275" s="240" t="s">
        <v>91</v>
      </c>
      <c r="AY275" s="145" t="s">
        <v>260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45" t="s">
        <v>88</v>
      </c>
      <c r="BK275" s="241">
        <f>ROUND(I275*H275,2)</f>
        <v>0</v>
      </c>
      <c r="BL275" s="145" t="s">
        <v>267</v>
      </c>
      <c r="BM275" s="240" t="s">
        <v>2652</v>
      </c>
    </row>
    <row r="276" spans="1:65" s="156" customFormat="1" ht="28.8">
      <c r="A276" s="154"/>
      <c r="B276" s="91"/>
      <c r="C276" s="280"/>
      <c r="D276" s="273" t="s">
        <v>430</v>
      </c>
      <c r="E276" s="280"/>
      <c r="F276" s="281" t="s">
        <v>2653</v>
      </c>
      <c r="G276" s="280"/>
      <c r="H276" s="280"/>
      <c r="I276" s="154"/>
      <c r="J276" s="154"/>
      <c r="K276" s="154"/>
      <c r="L276" s="91"/>
      <c r="M276" s="254"/>
      <c r="N276" s="255"/>
      <c r="O276" s="256"/>
      <c r="P276" s="256"/>
      <c r="Q276" s="256"/>
      <c r="R276" s="256"/>
      <c r="S276" s="256"/>
      <c r="T276" s="257"/>
      <c r="U276" s="154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T276" s="145" t="s">
        <v>430</v>
      </c>
      <c r="AU276" s="145" t="s">
        <v>91</v>
      </c>
    </row>
    <row r="277" spans="1:65" s="248" customFormat="1">
      <c r="B277" s="249"/>
      <c r="C277" s="276"/>
      <c r="D277" s="273" t="s">
        <v>269</v>
      </c>
      <c r="E277" s="277" t="s">
        <v>1</v>
      </c>
      <c r="F277" s="278" t="s">
        <v>2912</v>
      </c>
      <c r="G277" s="276"/>
      <c r="H277" s="279">
        <v>50.46</v>
      </c>
      <c r="L277" s="249"/>
      <c r="M277" s="251"/>
      <c r="N277" s="252"/>
      <c r="O277" s="252"/>
      <c r="P277" s="252"/>
      <c r="Q277" s="252"/>
      <c r="R277" s="252"/>
      <c r="S277" s="252"/>
      <c r="T277" s="253"/>
      <c r="AT277" s="250" t="s">
        <v>269</v>
      </c>
      <c r="AU277" s="250" t="s">
        <v>91</v>
      </c>
      <c r="AV277" s="248" t="s">
        <v>91</v>
      </c>
      <c r="AW277" s="248" t="s">
        <v>34</v>
      </c>
      <c r="AX277" s="248" t="s">
        <v>88</v>
      </c>
      <c r="AY277" s="250" t="s">
        <v>260</v>
      </c>
    </row>
    <row r="278" spans="1:65" s="156" customFormat="1" ht="16.5" customHeight="1">
      <c r="A278" s="154"/>
      <c r="B278" s="91"/>
      <c r="C278" s="267" t="s">
        <v>455</v>
      </c>
      <c r="D278" s="267" t="s">
        <v>262</v>
      </c>
      <c r="E278" s="268" t="s">
        <v>2654</v>
      </c>
      <c r="F278" s="269" t="s">
        <v>2655</v>
      </c>
      <c r="G278" s="270" t="s">
        <v>308</v>
      </c>
      <c r="H278" s="271">
        <v>16.329999999999998</v>
      </c>
      <c r="I278" s="93">
        <v>0</v>
      </c>
      <c r="J278" s="93">
        <f>ROUND(I278*H278,2)</f>
        <v>0</v>
      </c>
      <c r="K278" s="92" t="s">
        <v>266</v>
      </c>
      <c r="L278" s="91"/>
      <c r="M278" s="236" t="s">
        <v>1</v>
      </c>
      <c r="N278" s="237" t="s">
        <v>46</v>
      </c>
      <c r="O278" s="238">
        <v>0.26100000000000001</v>
      </c>
      <c r="P278" s="238">
        <f>O278*H278</f>
        <v>4.26213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15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R278" s="240" t="s">
        <v>267</v>
      </c>
      <c r="AT278" s="240" t="s">
        <v>262</v>
      </c>
      <c r="AU278" s="240" t="s">
        <v>91</v>
      </c>
      <c r="AY278" s="145" t="s">
        <v>260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45" t="s">
        <v>88</v>
      </c>
      <c r="BK278" s="241">
        <f>ROUND(I278*H278,2)</f>
        <v>0</v>
      </c>
      <c r="BL278" s="145" t="s">
        <v>267</v>
      </c>
      <c r="BM278" s="240" t="s">
        <v>2656</v>
      </c>
    </row>
    <row r="279" spans="1:65" s="242" customFormat="1">
      <c r="B279" s="243"/>
      <c r="C279" s="272"/>
      <c r="D279" s="273" t="s">
        <v>269</v>
      </c>
      <c r="E279" s="274" t="s">
        <v>1</v>
      </c>
      <c r="F279" s="275" t="s">
        <v>2913</v>
      </c>
      <c r="G279" s="272"/>
      <c r="H279" s="274" t="s">
        <v>1</v>
      </c>
      <c r="L279" s="243"/>
      <c r="M279" s="245"/>
      <c r="N279" s="246"/>
      <c r="O279" s="246"/>
      <c r="P279" s="246"/>
      <c r="Q279" s="246"/>
      <c r="R279" s="246"/>
      <c r="S279" s="246"/>
      <c r="T279" s="247"/>
      <c r="AT279" s="244" t="s">
        <v>269</v>
      </c>
      <c r="AU279" s="244" t="s">
        <v>91</v>
      </c>
      <c r="AV279" s="242" t="s">
        <v>88</v>
      </c>
      <c r="AW279" s="242" t="s">
        <v>34</v>
      </c>
      <c r="AX279" s="242" t="s">
        <v>81</v>
      </c>
      <c r="AY279" s="244" t="s">
        <v>260</v>
      </c>
    </row>
    <row r="280" spans="1:65" s="248" customFormat="1">
      <c r="B280" s="249"/>
      <c r="C280" s="276"/>
      <c r="D280" s="273" t="s">
        <v>269</v>
      </c>
      <c r="E280" s="277" t="s">
        <v>1</v>
      </c>
      <c r="F280" s="278" t="s">
        <v>2914</v>
      </c>
      <c r="G280" s="276"/>
      <c r="H280" s="279">
        <v>16.329999999999998</v>
      </c>
      <c r="L280" s="249"/>
      <c r="M280" s="251"/>
      <c r="N280" s="252"/>
      <c r="O280" s="252"/>
      <c r="P280" s="252"/>
      <c r="Q280" s="252"/>
      <c r="R280" s="252"/>
      <c r="S280" s="252"/>
      <c r="T280" s="253"/>
      <c r="AT280" s="250" t="s">
        <v>269</v>
      </c>
      <c r="AU280" s="250" t="s">
        <v>91</v>
      </c>
      <c r="AV280" s="248" t="s">
        <v>91</v>
      </c>
      <c r="AW280" s="248" t="s">
        <v>34</v>
      </c>
      <c r="AX280" s="248" t="s">
        <v>81</v>
      </c>
      <c r="AY280" s="250" t="s">
        <v>260</v>
      </c>
    </row>
    <row r="281" spans="1:65" s="292" customFormat="1">
      <c r="B281" s="293"/>
      <c r="C281" s="298"/>
      <c r="D281" s="273" t="s">
        <v>269</v>
      </c>
      <c r="E281" s="299" t="s">
        <v>2820</v>
      </c>
      <c r="F281" s="300" t="s">
        <v>2468</v>
      </c>
      <c r="G281" s="298"/>
      <c r="H281" s="301">
        <v>16.329999999999998</v>
      </c>
      <c r="L281" s="293"/>
      <c r="M281" s="295"/>
      <c r="N281" s="296"/>
      <c r="O281" s="296"/>
      <c r="P281" s="296"/>
      <c r="Q281" s="296"/>
      <c r="R281" s="296"/>
      <c r="S281" s="296"/>
      <c r="T281" s="297"/>
      <c r="AT281" s="294" t="s">
        <v>269</v>
      </c>
      <c r="AU281" s="294" t="s">
        <v>91</v>
      </c>
      <c r="AV281" s="292" t="s">
        <v>277</v>
      </c>
      <c r="AW281" s="292" t="s">
        <v>34</v>
      </c>
      <c r="AX281" s="292" t="s">
        <v>88</v>
      </c>
      <c r="AY281" s="294" t="s">
        <v>260</v>
      </c>
    </row>
    <row r="282" spans="1:65" s="156" customFormat="1" ht="16.5" customHeight="1">
      <c r="A282" s="154"/>
      <c r="B282" s="91"/>
      <c r="C282" s="267" t="s">
        <v>460</v>
      </c>
      <c r="D282" s="267" t="s">
        <v>262</v>
      </c>
      <c r="E282" s="268" t="s">
        <v>2469</v>
      </c>
      <c r="F282" s="269" t="s">
        <v>2470</v>
      </c>
      <c r="G282" s="270" t="s">
        <v>308</v>
      </c>
      <c r="H282" s="271">
        <v>16.329999999999998</v>
      </c>
      <c r="I282" s="93">
        <v>0</v>
      </c>
      <c r="J282" s="93">
        <f>ROUND(I282*H282,2)</f>
        <v>0</v>
      </c>
      <c r="K282" s="92" t="s">
        <v>266</v>
      </c>
      <c r="L282" s="91"/>
      <c r="M282" s="236" t="s">
        <v>1</v>
      </c>
      <c r="N282" s="237" t="s">
        <v>46</v>
      </c>
      <c r="O282" s="238">
        <v>0.45200000000000001</v>
      </c>
      <c r="P282" s="238">
        <f>O282*H282</f>
        <v>7.3811599999999995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15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R282" s="240" t="s">
        <v>267</v>
      </c>
      <c r="AT282" s="240" t="s">
        <v>262</v>
      </c>
      <c r="AU282" s="240" t="s">
        <v>91</v>
      </c>
      <c r="AY282" s="145" t="s">
        <v>260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45" t="s">
        <v>88</v>
      </c>
      <c r="BK282" s="241">
        <f>ROUND(I282*H282,2)</f>
        <v>0</v>
      </c>
      <c r="BL282" s="145" t="s">
        <v>267</v>
      </c>
      <c r="BM282" s="240" t="s">
        <v>2659</v>
      </c>
    </row>
    <row r="283" spans="1:65" s="248" customFormat="1">
      <c r="B283" s="249"/>
      <c r="C283" s="276"/>
      <c r="D283" s="273" t="s">
        <v>269</v>
      </c>
      <c r="E283" s="277" t="s">
        <v>1</v>
      </c>
      <c r="F283" s="278" t="s">
        <v>2820</v>
      </c>
      <c r="G283" s="276"/>
      <c r="H283" s="279">
        <v>16.329999999999998</v>
      </c>
      <c r="L283" s="249"/>
      <c r="M283" s="251"/>
      <c r="N283" s="252"/>
      <c r="O283" s="252"/>
      <c r="P283" s="252"/>
      <c r="Q283" s="252"/>
      <c r="R283" s="252"/>
      <c r="S283" s="252"/>
      <c r="T283" s="253"/>
      <c r="AT283" s="250" t="s">
        <v>269</v>
      </c>
      <c r="AU283" s="250" t="s">
        <v>91</v>
      </c>
      <c r="AV283" s="248" t="s">
        <v>91</v>
      </c>
      <c r="AW283" s="248" t="s">
        <v>34</v>
      </c>
      <c r="AX283" s="248" t="s">
        <v>88</v>
      </c>
      <c r="AY283" s="250" t="s">
        <v>260</v>
      </c>
    </row>
    <row r="284" spans="1:65" s="156" customFormat="1" ht="16.5" customHeight="1">
      <c r="A284" s="154"/>
      <c r="B284" s="91"/>
      <c r="C284" s="267" t="s">
        <v>468</v>
      </c>
      <c r="D284" s="267" t="s">
        <v>262</v>
      </c>
      <c r="E284" s="268" t="s">
        <v>2472</v>
      </c>
      <c r="F284" s="269" t="s">
        <v>2473</v>
      </c>
      <c r="G284" s="270" t="s">
        <v>308</v>
      </c>
      <c r="H284" s="271">
        <v>16.329999999999998</v>
      </c>
      <c r="I284" s="93">
        <v>0</v>
      </c>
      <c r="J284" s="93">
        <f>ROUND(I284*H284,2)</f>
        <v>0</v>
      </c>
      <c r="K284" s="92" t="s">
        <v>266</v>
      </c>
      <c r="L284" s="91"/>
      <c r="M284" s="236" t="s">
        <v>1</v>
      </c>
      <c r="N284" s="237" t="s">
        <v>46</v>
      </c>
      <c r="O284" s="238">
        <v>2.8000000000000001E-2</v>
      </c>
      <c r="P284" s="238">
        <f>O284*H284</f>
        <v>0.45723999999999998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15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R284" s="240" t="s">
        <v>267</v>
      </c>
      <c r="AT284" s="240" t="s">
        <v>262</v>
      </c>
      <c r="AU284" s="240" t="s">
        <v>91</v>
      </c>
      <c r="AY284" s="145" t="s">
        <v>260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45" t="s">
        <v>88</v>
      </c>
      <c r="BK284" s="241">
        <f>ROUND(I284*H284,2)</f>
        <v>0</v>
      </c>
      <c r="BL284" s="145" t="s">
        <v>267</v>
      </c>
      <c r="BM284" s="240" t="s">
        <v>2660</v>
      </c>
    </row>
    <row r="285" spans="1:65" s="242" customFormat="1">
      <c r="B285" s="243"/>
      <c r="C285" s="272"/>
      <c r="D285" s="273" t="s">
        <v>269</v>
      </c>
      <c r="E285" s="274" t="s">
        <v>1</v>
      </c>
      <c r="F285" s="275" t="s">
        <v>2521</v>
      </c>
      <c r="G285" s="272"/>
      <c r="H285" s="274" t="s">
        <v>1</v>
      </c>
      <c r="L285" s="243"/>
      <c r="M285" s="245"/>
      <c r="N285" s="246"/>
      <c r="O285" s="246"/>
      <c r="P285" s="246"/>
      <c r="Q285" s="246"/>
      <c r="R285" s="246"/>
      <c r="S285" s="246"/>
      <c r="T285" s="247"/>
      <c r="AT285" s="244" t="s">
        <v>269</v>
      </c>
      <c r="AU285" s="244" t="s">
        <v>91</v>
      </c>
      <c r="AV285" s="242" t="s">
        <v>88</v>
      </c>
      <c r="AW285" s="242" t="s">
        <v>34</v>
      </c>
      <c r="AX285" s="242" t="s">
        <v>81</v>
      </c>
      <c r="AY285" s="244" t="s">
        <v>260</v>
      </c>
    </row>
    <row r="286" spans="1:65" s="248" customFormat="1">
      <c r="B286" s="249"/>
      <c r="C286" s="276"/>
      <c r="D286" s="273" t="s">
        <v>269</v>
      </c>
      <c r="E286" s="277" t="s">
        <v>1</v>
      </c>
      <c r="F286" s="278" t="s">
        <v>2915</v>
      </c>
      <c r="G286" s="276"/>
      <c r="H286" s="279">
        <v>16.329999999999998</v>
      </c>
      <c r="L286" s="249"/>
      <c r="M286" s="251"/>
      <c r="N286" s="252"/>
      <c r="O286" s="252"/>
      <c r="P286" s="252"/>
      <c r="Q286" s="252"/>
      <c r="R286" s="252"/>
      <c r="S286" s="252"/>
      <c r="T286" s="253"/>
      <c r="AT286" s="250" t="s">
        <v>269</v>
      </c>
      <c r="AU286" s="250" t="s">
        <v>91</v>
      </c>
      <c r="AV286" s="248" t="s">
        <v>91</v>
      </c>
      <c r="AW286" s="248" t="s">
        <v>34</v>
      </c>
      <c r="AX286" s="248" t="s">
        <v>88</v>
      </c>
      <c r="AY286" s="250" t="s">
        <v>260</v>
      </c>
    </row>
    <row r="287" spans="1:65" s="156" customFormat="1" ht="16.5" customHeight="1">
      <c r="A287" s="154"/>
      <c r="B287" s="91"/>
      <c r="C287" s="267" t="s">
        <v>473</v>
      </c>
      <c r="D287" s="267" t="s">
        <v>262</v>
      </c>
      <c r="E287" s="268" t="s">
        <v>2662</v>
      </c>
      <c r="F287" s="269" t="s">
        <v>2663</v>
      </c>
      <c r="G287" s="270" t="s">
        <v>265</v>
      </c>
      <c r="H287" s="271">
        <v>517</v>
      </c>
      <c r="I287" s="93">
        <v>0</v>
      </c>
      <c r="J287" s="93">
        <f>ROUND(I287*H287,2)</f>
        <v>0</v>
      </c>
      <c r="K287" s="92" t="s">
        <v>266</v>
      </c>
      <c r="L287" s="91"/>
      <c r="M287" s="236" t="s">
        <v>1</v>
      </c>
      <c r="N287" s="237" t="s">
        <v>46</v>
      </c>
      <c r="O287" s="238">
        <v>8.9999999999999993E-3</v>
      </c>
      <c r="P287" s="238">
        <f>O287*H287</f>
        <v>4.6529999999999996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154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R287" s="240" t="s">
        <v>267</v>
      </c>
      <c r="AT287" s="240" t="s">
        <v>262</v>
      </c>
      <c r="AU287" s="240" t="s">
        <v>91</v>
      </c>
      <c r="AY287" s="145" t="s">
        <v>260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45" t="s">
        <v>88</v>
      </c>
      <c r="BK287" s="241">
        <f>ROUND(I287*H287,2)</f>
        <v>0</v>
      </c>
      <c r="BL287" s="145" t="s">
        <v>267</v>
      </c>
      <c r="BM287" s="240" t="s">
        <v>2916</v>
      </c>
    </row>
    <row r="288" spans="1:65" s="242" customFormat="1">
      <c r="B288" s="243"/>
      <c r="C288" s="272"/>
      <c r="D288" s="273" t="s">
        <v>269</v>
      </c>
      <c r="E288" s="274" t="s">
        <v>1</v>
      </c>
      <c r="F288" s="275" t="s">
        <v>2665</v>
      </c>
      <c r="G288" s="272"/>
      <c r="H288" s="274" t="s">
        <v>1</v>
      </c>
      <c r="L288" s="243"/>
      <c r="M288" s="245"/>
      <c r="N288" s="246"/>
      <c r="O288" s="246"/>
      <c r="P288" s="246"/>
      <c r="Q288" s="246"/>
      <c r="R288" s="246"/>
      <c r="S288" s="246"/>
      <c r="T288" s="247"/>
      <c r="AT288" s="244" t="s">
        <v>269</v>
      </c>
      <c r="AU288" s="244" t="s">
        <v>91</v>
      </c>
      <c r="AV288" s="242" t="s">
        <v>88</v>
      </c>
      <c r="AW288" s="242" t="s">
        <v>34</v>
      </c>
      <c r="AX288" s="242" t="s">
        <v>81</v>
      </c>
      <c r="AY288" s="244" t="s">
        <v>260</v>
      </c>
    </row>
    <row r="289" spans="1:65" s="248" customFormat="1">
      <c r="B289" s="249"/>
      <c r="C289" s="276"/>
      <c r="D289" s="273" t="s">
        <v>269</v>
      </c>
      <c r="E289" s="277" t="s">
        <v>1</v>
      </c>
      <c r="F289" s="278" t="s">
        <v>2917</v>
      </c>
      <c r="G289" s="276"/>
      <c r="H289" s="279">
        <v>517</v>
      </c>
      <c r="L289" s="249"/>
      <c r="M289" s="251"/>
      <c r="N289" s="252"/>
      <c r="O289" s="252"/>
      <c r="P289" s="252"/>
      <c r="Q289" s="252"/>
      <c r="R289" s="252"/>
      <c r="S289" s="252"/>
      <c r="T289" s="253"/>
      <c r="AT289" s="250" t="s">
        <v>269</v>
      </c>
      <c r="AU289" s="250" t="s">
        <v>91</v>
      </c>
      <c r="AV289" s="248" t="s">
        <v>91</v>
      </c>
      <c r="AW289" s="248" t="s">
        <v>34</v>
      </c>
      <c r="AX289" s="248" t="s">
        <v>81</v>
      </c>
      <c r="AY289" s="250" t="s">
        <v>260</v>
      </c>
    </row>
    <row r="290" spans="1:65" s="258" customFormat="1">
      <c r="B290" s="259"/>
      <c r="C290" s="285"/>
      <c r="D290" s="273" t="s">
        <v>269</v>
      </c>
      <c r="E290" s="286" t="s">
        <v>2826</v>
      </c>
      <c r="F290" s="287" t="s">
        <v>2667</v>
      </c>
      <c r="G290" s="285"/>
      <c r="H290" s="288">
        <v>517</v>
      </c>
      <c r="L290" s="259"/>
      <c r="M290" s="261"/>
      <c r="N290" s="262"/>
      <c r="O290" s="262"/>
      <c r="P290" s="262"/>
      <c r="Q290" s="262"/>
      <c r="R290" s="262"/>
      <c r="S290" s="262"/>
      <c r="T290" s="263"/>
      <c r="AT290" s="260" t="s">
        <v>269</v>
      </c>
      <c r="AU290" s="260" t="s">
        <v>91</v>
      </c>
      <c r="AV290" s="258" t="s">
        <v>267</v>
      </c>
      <c r="AW290" s="258" t="s">
        <v>34</v>
      </c>
      <c r="AX290" s="258" t="s">
        <v>88</v>
      </c>
      <c r="AY290" s="260" t="s">
        <v>260</v>
      </c>
    </row>
    <row r="291" spans="1:65" s="156" customFormat="1" ht="16.5" customHeight="1">
      <c r="A291" s="154"/>
      <c r="B291" s="91"/>
      <c r="C291" s="267" t="s">
        <v>478</v>
      </c>
      <c r="D291" s="267" t="s">
        <v>262</v>
      </c>
      <c r="E291" s="268" t="s">
        <v>915</v>
      </c>
      <c r="F291" s="269" t="s">
        <v>916</v>
      </c>
      <c r="G291" s="270" t="s">
        <v>380</v>
      </c>
      <c r="H291" s="271">
        <v>0.10100000000000001</v>
      </c>
      <c r="I291" s="93">
        <v>0</v>
      </c>
      <c r="J291" s="93">
        <f>ROUND(I291*H291,2)</f>
        <v>0</v>
      </c>
      <c r="K291" s="92" t="s">
        <v>266</v>
      </c>
      <c r="L291" s="91"/>
      <c r="M291" s="236" t="s">
        <v>1</v>
      </c>
      <c r="N291" s="237" t="s">
        <v>46</v>
      </c>
      <c r="O291" s="238">
        <v>2.0030000000000001</v>
      </c>
      <c r="P291" s="238">
        <f>O291*H291</f>
        <v>0.20230300000000001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154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R291" s="240" t="s">
        <v>267</v>
      </c>
      <c r="AT291" s="240" t="s">
        <v>262</v>
      </c>
      <c r="AU291" s="240" t="s">
        <v>91</v>
      </c>
      <c r="AY291" s="145" t="s">
        <v>260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45" t="s">
        <v>88</v>
      </c>
      <c r="BK291" s="241">
        <f>ROUND(I291*H291,2)</f>
        <v>0</v>
      </c>
      <c r="BL291" s="145" t="s">
        <v>267</v>
      </c>
      <c r="BM291" s="240" t="s">
        <v>2668</v>
      </c>
    </row>
    <row r="292" spans="1:65" s="223" customFormat="1" ht="22.95" customHeight="1">
      <c r="B292" s="224"/>
      <c r="C292" s="282"/>
      <c r="D292" s="283" t="s">
        <v>80</v>
      </c>
      <c r="E292" s="284" t="s">
        <v>2918</v>
      </c>
      <c r="F292" s="284" t="s">
        <v>2919</v>
      </c>
      <c r="G292" s="282"/>
      <c r="H292" s="282"/>
      <c r="J292" s="235">
        <f>BK292</f>
        <v>0</v>
      </c>
      <c r="L292" s="224"/>
      <c r="M292" s="228"/>
      <c r="N292" s="229"/>
      <c r="O292" s="229"/>
      <c r="P292" s="230">
        <f>SUM(P293:P352)</f>
        <v>681.10442200000011</v>
      </c>
      <c r="Q292" s="229"/>
      <c r="R292" s="230">
        <f>SUM(R293:R352)</f>
        <v>2.1857000000000001E-2</v>
      </c>
      <c r="S292" s="229"/>
      <c r="T292" s="231">
        <f>SUM(T293:T352)</f>
        <v>0</v>
      </c>
      <c r="AR292" s="225" t="s">
        <v>88</v>
      </c>
      <c r="AT292" s="232" t="s">
        <v>80</v>
      </c>
      <c r="AU292" s="232" t="s">
        <v>88</v>
      </c>
      <c r="AY292" s="225" t="s">
        <v>260</v>
      </c>
      <c r="BK292" s="233">
        <f>SUM(BK293:BK352)</f>
        <v>0</v>
      </c>
    </row>
    <row r="293" spans="1:65" s="156" customFormat="1" ht="21.75" customHeight="1">
      <c r="A293" s="154"/>
      <c r="B293" s="91"/>
      <c r="C293" s="267" t="s">
        <v>486</v>
      </c>
      <c r="D293" s="267" t="s">
        <v>262</v>
      </c>
      <c r="E293" s="268" t="s">
        <v>2920</v>
      </c>
      <c r="F293" s="269" t="s">
        <v>2921</v>
      </c>
      <c r="G293" s="270" t="s">
        <v>265</v>
      </c>
      <c r="H293" s="271">
        <v>653.20000000000005</v>
      </c>
      <c r="I293" s="93">
        <v>0</v>
      </c>
      <c r="J293" s="93">
        <f>ROUND(I293*H293,2)</f>
        <v>0</v>
      </c>
      <c r="K293" s="92" t="s">
        <v>292</v>
      </c>
      <c r="L293" s="91"/>
      <c r="M293" s="236" t="s">
        <v>1</v>
      </c>
      <c r="N293" s="237" t="s">
        <v>46</v>
      </c>
      <c r="O293" s="238">
        <v>0.13200000000000001</v>
      </c>
      <c r="P293" s="238">
        <f>O293*H293</f>
        <v>86.222400000000007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154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R293" s="240" t="s">
        <v>267</v>
      </c>
      <c r="AT293" s="240" t="s">
        <v>262</v>
      </c>
      <c r="AU293" s="240" t="s">
        <v>91</v>
      </c>
      <c r="AY293" s="145" t="s">
        <v>260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45" t="s">
        <v>88</v>
      </c>
      <c r="BK293" s="241">
        <f>ROUND(I293*H293,2)</f>
        <v>0</v>
      </c>
      <c r="BL293" s="145" t="s">
        <v>267</v>
      </c>
      <c r="BM293" s="240" t="s">
        <v>2922</v>
      </c>
    </row>
    <row r="294" spans="1:65" s="242" customFormat="1">
      <c r="B294" s="243"/>
      <c r="C294" s="272"/>
      <c r="D294" s="273" t="s">
        <v>269</v>
      </c>
      <c r="E294" s="274" t="s">
        <v>1</v>
      </c>
      <c r="F294" s="275" t="s">
        <v>2923</v>
      </c>
      <c r="G294" s="272"/>
      <c r="H294" s="274" t="s">
        <v>1</v>
      </c>
      <c r="L294" s="243"/>
      <c r="M294" s="245"/>
      <c r="N294" s="246"/>
      <c r="O294" s="246"/>
      <c r="P294" s="246"/>
      <c r="Q294" s="246"/>
      <c r="R294" s="246"/>
      <c r="S294" s="246"/>
      <c r="T294" s="247"/>
      <c r="AT294" s="244" t="s">
        <v>269</v>
      </c>
      <c r="AU294" s="244" t="s">
        <v>91</v>
      </c>
      <c r="AV294" s="242" t="s">
        <v>88</v>
      </c>
      <c r="AW294" s="242" t="s">
        <v>34</v>
      </c>
      <c r="AX294" s="242" t="s">
        <v>81</v>
      </c>
      <c r="AY294" s="244" t="s">
        <v>260</v>
      </c>
    </row>
    <row r="295" spans="1:65" s="242" customFormat="1">
      <c r="B295" s="243"/>
      <c r="C295" s="272"/>
      <c r="D295" s="273" t="s">
        <v>269</v>
      </c>
      <c r="E295" s="274" t="s">
        <v>1</v>
      </c>
      <c r="F295" s="275" t="s">
        <v>2924</v>
      </c>
      <c r="G295" s="272"/>
      <c r="H295" s="274" t="s">
        <v>1</v>
      </c>
      <c r="L295" s="243"/>
      <c r="M295" s="245"/>
      <c r="N295" s="246"/>
      <c r="O295" s="246"/>
      <c r="P295" s="246"/>
      <c r="Q295" s="246"/>
      <c r="R295" s="246"/>
      <c r="S295" s="246"/>
      <c r="T295" s="247"/>
      <c r="AT295" s="244" t="s">
        <v>269</v>
      </c>
      <c r="AU295" s="244" t="s">
        <v>91</v>
      </c>
      <c r="AV295" s="242" t="s">
        <v>88</v>
      </c>
      <c r="AW295" s="242" t="s">
        <v>34</v>
      </c>
      <c r="AX295" s="242" t="s">
        <v>81</v>
      </c>
      <c r="AY295" s="244" t="s">
        <v>260</v>
      </c>
    </row>
    <row r="296" spans="1:65" s="248" customFormat="1">
      <c r="B296" s="249"/>
      <c r="C296" s="276"/>
      <c r="D296" s="273" t="s">
        <v>269</v>
      </c>
      <c r="E296" s="277" t="s">
        <v>1</v>
      </c>
      <c r="F296" s="278" t="s">
        <v>2925</v>
      </c>
      <c r="G296" s="276"/>
      <c r="H296" s="279">
        <v>653.20000000000005</v>
      </c>
      <c r="L296" s="249"/>
      <c r="M296" s="251"/>
      <c r="N296" s="252"/>
      <c r="O296" s="252"/>
      <c r="P296" s="252"/>
      <c r="Q296" s="252"/>
      <c r="R296" s="252"/>
      <c r="S296" s="252"/>
      <c r="T296" s="253"/>
      <c r="AT296" s="250" t="s">
        <v>269</v>
      </c>
      <c r="AU296" s="250" t="s">
        <v>91</v>
      </c>
      <c r="AV296" s="248" t="s">
        <v>91</v>
      </c>
      <c r="AW296" s="248" t="s">
        <v>34</v>
      </c>
      <c r="AX296" s="248" t="s">
        <v>88</v>
      </c>
      <c r="AY296" s="250" t="s">
        <v>260</v>
      </c>
    </row>
    <row r="297" spans="1:65" s="156" customFormat="1" ht="34.200000000000003">
      <c r="A297" s="154"/>
      <c r="B297" s="91"/>
      <c r="C297" s="310" t="s">
        <v>490</v>
      </c>
      <c r="D297" s="310" t="s">
        <v>633</v>
      </c>
      <c r="E297" s="311" t="s">
        <v>2606</v>
      </c>
      <c r="F297" s="312" t="s">
        <v>2607</v>
      </c>
      <c r="G297" s="313" t="s">
        <v>2427</v>
      </c>
      <c r="H297" s="314">
        <v>12.218999999999999</v>
      </c>
      <c r="I297" s="95">
        <v>0</v>
      </c>
      <c r="J297" s="95">
        <f>ROUND(I297*H297,2)</f>
        <v>0</v>
      </c>
      <c r="K297" s="94" t="s">
        <v>292</v>
      </c>
      <c r="L297" s="303"/>
      <c r="M297" s="304" t="s">
        <v>1</v>
      </c>
      <c r="N297" s="305" t="s">
        <v>46</v>
      </c>
      <c r="O297" s="238">
        <v>0</v>
      </c>
      <c r="P297" s="238">
        <f>O297*H297</f>
        <v>0</v>
      </c>
      <c r="Q297" s="238">
        <v>1E-3</v>
      </c>
      <c r="R297" s="238">
        <f>Q297*H297</f>
        <v>1.2218999999999999E-2</v>
      </c>
      <c r="S297" s="238">
        <v>0</v>
      </c>
      <c r="T297" s="239">
        <f>S297*H297</f>
        <v>0</v>
      </c>
      <c r="U297" s="154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R297" s="240" t="s">
        <v>322</v>
      </c>
      <c r="AT297" s="240" t="s">
        <v>633</v>
      </c>
      <c r="AU297" s="240" t="s">
        <v>91</v>
      </c>
      <c r="AY297" s="145" t="s">
        <v>260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45" t="s">
        <v>88</v>
      </c>
      <c r="BK297" s="241">
        <f>ROUND(I297*H297,2)</f>
        <v>0</v>
      </c>
      <c r="BL297" s="145" t="s">
        <v>267</v>
      </c>
      <c r="BM297" s="240" t="s">
        <v>2926</v>
      </c>
    </row>
    <row r="298" spans="1:65" s="156" customFormat="1" ht="76.8">
      <c r="A298" s="154"/>
      <c r="B298" s="91"/>
      <c r="C298" s="280"/>
      <c r="D298" s="273" t="s">
        <v>430</v>
      </c>
      <c r="E298" s="280"/>
      <c r="F298" s="281" t="s">
        <v>2888</v>
      </c>
      <c r="G298" s="280"/>
      <c r="H298" s="280"/>
      <c r="I298" s="154"/>
      <c r="J298" s="154"/>
      <c r="K298" s="154"/>
      <c r="L298" s="91"/>
      <c r="M298" s="254"/>
      <c r="N298" s="255"/>
      <c r="O298" s="256"/>
      <c r="P298" s="256"/>
      <c r="Q298" s="256"/>
      <c r="R298" s="256"/>
      <c r="S298" s="256"/>
      <c r="T298" s="257"/>
      <c r="U298" s="154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T298" s="145" t="s">
        <v>430</v>
      </c>
      <c r="AU298" s="145" t="s">
        <v>91</v>
      </c>
    </row>
    <row r="299" spans="1:65" s="242" customFormat="1">
      <c r="B299" s="243"/>
      <c r="C299" s="272"/>
      <c r="D299" s="273" t="s">
        <v>269</v>
      </c>
      <c r="E299" s="274" t="s">
        <v>1</v>
      </c>
      <c r="F299" s="275" t="s">
        <v>2927</v>
      </c>
      <c r="G299" s="272"/>
      <c r="H299" s="274" t="s">
        <v>1</v>
      </c>
      <c r="L299" s="243"/>
      <c r="M299" s="245"/>
      <c r="N299" s="246"/>
      <c r="O299" s="246"/>
      <c r="P299" s="246"/>
      <c r="Q299" s="246"/>
      <c r="R299" s="246"/>
      <c r="S299" s="246"/>
      <c r="T299" s="247"/>
      <c r="AT299" s="244" t="s">
        <v>269</v>
      </c>
      <c r="AU299" s="244" t="s">
        <v>91</v>
      </c>
      <c r="AV299" s="242" t="s">
        <v>88</v>
      </c>
      <c r="AW299" s="242" t="s">
        <v>34</v>
      </c>
      <c r="AX299" s="242" t="s">
        <v>81</v>
      </c>
      <c r="AY299" s="244" t="s">
        <v>260</v>
      </c>
    </row>
    <row r="300" spans="1:65" s="242" customFormat="1">
      <c r="B300" s="243"/>
      <c r="C300" s="272"/>
      <c r="D300" s="273" t="s">
        <v>269</v>
      </c>
      <c r="E300" s="274" t="s">
        <v>1</v>
      </c>
      <c r="F300" s="275" t="s">
        <v>2928</v>
      </c>
      <c r="G300" s="272"/>
      <c r="H300" s="274" t="s">
        <v>1</v>
      </c>
      <c r="L300" s="243"/>
      <c r="M300" s="245"/>
      <c r="N300" s="246"/>
      <c r="O300" s="246"/>
      <c r="P300" s="246"/>
      <c r="Q300" s="246"/>
      <c r="R300" s="246"/>
      <c r="S300" s="246"/>
      <c r="T300" s="247"/>
      <c r="AT300" s="244" t="s">
        <v>269</v>
      </c>
      <c r="AU300" s="244" t="s">
        <v>91</v>
      </c>
      <c r="AV300" s="242" t="s">
        <v>88</v>
      </c>
      <c r="AW300" s="242" t="s">
        <v>34</v>
      </c>
      <c r="AX300" s="242" t="s">
        <v>81</v>
      </c>
      <c r="AY300" s="244" t="s">
        <v>260</v>
      </c>
    </row>
    <row r="301" spans="1:65" s="248" customFormat="1">
      <c r="B301" s="249"/>
      <c r="C301" s="276"/>
      <c r="D301" s="273" t="s">
        <v>269</v>
      </c>
      <c r="E301" s="277" t="s">
        <v>1</v>
      </c>
      <c r="F301" s="278" t="s">
        <v>2929</v>
      </c>
      <c r="G301" s="276"/>
      <c r="H301" s="279">
        <v>9.4920000000000009</v>
      </c>
      <c r="L301" s="249"/>
      <c r="M301" s="251"/>
      <c r="N301" s="252"/>
      <c r="O301" s="252"/>
      <c r="P301" s="252"/>
      <c r="Q301" s="252"/>
      <c r="R301" s="252"/>
      <c r="S301" s="252"/>
      <c r="T301" s="253"/>
      <c r="AT301" s="250" t="s">
        <v>269</v>
      </c>
      <c r="AU301" s="250" t="s">
        <v>91</v>
      </c>
      <c r="AV301" s="248" t="s">
        <v>91</v>
      </c>
      <c r="AW301" s="248" t="s">
        <v>34</v>
      </c>
      <c r="AX301" s="248" t="s">
        <v>81</v>
      </c>
      <c r="AY301" s="250" t="s">
        <v>260</v>
      </c>
    </row>
    <row r="302" spans="1:65" s="292" customFormat="1">
      <c r="B302" s="293"/>
      <c r="C302" s="298"/>
      <c r="D302" s="273" t="s">
        <v>269</v>
      </c>
      <c r="E302" s="299" t="s">
        <v>1</v>
      </c>
      <c r="F302" s="300" t="s">
        <v>312</v>
      </c>
      <c r="G302" s="298"/>
      <c r="H302" s="301">
        <v>9.4920000000000009</v>
      </c>
      <c r="L302" s="293"/>
      <c r="M302" s="295"/>
      <c r="N302" s="296"/>
      <c r="O302" s="296"/>
      <c r="P302" s="296"/>
      <c r="Q302" s="296"/>
      <c r="R302" s="296"/>
      <c r="S302" s="296"/>
      <c r="T302" s="297"/>
      <c r="AT302" s="294" t="s">
        <v>269</v>
      </c>
      <c r="AU302" s="294" t="s">
        <v>91</v>
      </c>
      <c r="AV302" s="292" t="s">
        <v>277</v>
      </c>
      <c r="AW302" s="292" t="s">
        <v>34</v>
      </c>
      <c r="AX302" s="292" t="s">
        <v>81</v>
      </c>
      <c r="AY302" s="294" t="s">
        <v>260</v>
      </c>
    </row>
    <row r="303" spans="1:65" s="242" customFormat="1">
      <c r="B303" s="243"/>
      <c r="C303" s="272"/>
      <c r="D303" s="273" t="s">
        <v>269</v>
      </c>
      <c r="E303" s="274" t="s">
        <v>1</v>
      </c>
      <c r="F303" s="275" t="s">
        <v>2930</v>
      </c>
      <c r="G303" s="272"/>
      <c r="H303" s="274" t="s">
        <v>1</v>
      </c>
      <c r="L303" s="243"/>
      <c r="M303" s="245"/>
      <c r="N303" s="246"/>
      <c r="O303" s="246"/>
      <c r="P303" s="246"/>
      <c r="Q303" s="246"/>
      <c r="R303" s="246"/>
      <c r="S303" s="246"/>
      <c r="T303" s="247"/>
      <c r="AT303" s="244" t="s">
        <v>269</v>
      </c>
      <c r="AU303" s="244" t="s">
        <v>91</v>
      </c>
      <c r="AV303" s="242" t="s">
        <v>88</v>
      </c>
      <c r="AW303" s="242" t="s">
        <v>34</v>
      </c>
      <c r="AX303" s="242" t="s">
        <v>81</v>
      </c>
      <c r="AY303" s="244" t="s">
        <v>260</v>
      </c>
    </row>
    <row r="304" spans="1:65" s="248" customFormat="1">
      <c r="B304" s="249"/>
      <c r="C304" s="276"/>
      <c r="D304" s="273" t="s">
        <v>269</v>
      </c>
      <c r="E304" s="277" t="s">
        <v>1</v>
      </c>
      <c r="F304" s="278" t="s">
        <v>2931</v>
      </c>
      <c r="G304" s="276"/>
      <c r="H304" s="279">
        <v>2.7269999999999999</v>
      </c>
      <c r="L304" s="249"/>
      <c r="M304" s="251"/>
      <c r="N304" s="252"/>
      <c r="O304" s="252"/>
      <c r="P304" s="252"/>
      <c r="Q304" s="252"/>
      <c r="R304" s="252"/>
      <c r="S304" s="252"/>
      <c r="T304" s="253"/>
      <c r="AT304" s="250" t="s">
        <v>269</v>
      </c>
      <c r="AU304" s="250" t="s">
        <v>91</v>
      </c>
      <c r="AV304" s="248" t="s">
        <v>91</v>
      </c>
      <c r="AW304" s="248" t="s">
        <v>34</v>
      </c>
      <c r="AX304" s="248" t="s">
        <v>81</v>
      </c>
      <c r="AY304" s="250" t="s">
        <v>260</v>
      </c>
    </row>
    <row r="305" spans="1:65" s="292" customFormat="1">
      <c r="B305" s="293"/>
      <c r="C305" s="298"/>
      <c r="D305" s="273" t="s">
        <v>269</v>
      </c>
      <c r="E305" s="299" t="s">
        <v>1</v>
      </c>
      <c r="F305" s="300" t="s">
        <v>312</v>
      </c>
      <c r="G305" s="298"/>
      <c r="H305" s="301">
        <v>2.7269999999999999</v>
      </c>
      <c r="L305" s="293"/>
      <c r="M305" s="295"/>
      <c r="N305" s="296"/>
      <c r="O305" s="296"/>
      <c r="P305" s="296"/>
      <c r="Q305" s="296"/>
      <c r="R305" s="296"/>
      <c r="S305" s="296"/>
      <c r="T305" s="297"/>
      <c r="AT305" s="294" t="s">
        <v>269</v>
      </c>
      <c r="AU305" s="294" t="s">
        <v>91</v>
      </c>
      <c r="AV305" s="292" t="s">
        <v>277</v>
      </c>
      <c r="AW305" s="292" t="s">
        <v>34</v>
      </c>
      <c r="AX305" s="292" t="s">
        <v>81</v>
      </c>
      <c r="AY305" s="294" t="s">
        <v>260</v>
      </c>
    </row>
    <row r="306" spans="1:65" s="258" customFormat="1">
      <c r="B306" s="259"/>
      <c r="C306" s="285"/>
      <c r="D306" s="273" t="s">
        <v>269</v>
      </c>
      <c r="E306" s="286" t="s">
        <v>1</v>
      </c>
      <c r="F306" s="287" t="s">
        <v>2932</v>
      </c>
      <c r="G306" s="285"/>
      <c r="H306" s="288">
        <v>12.218999999999999</v>
      </c>
      <c r="L306" s="259"/>
      <c r="M306" s="261"/>
      <c r="N306" s="262"/>
      <c r="O306" s="262"/>
      <c r="P306" s="262"/>
      <c r="Q306" s="262"/>
      <c r="R306" s="262"/>
      <c r="S306" s="262"/>
      <c r="T306" s="263"/>
      <c r="AT306" s="260" t="s">
        <v>269</v>
      </c>
      <c r="AU306" s="260" t="s">
        <v>91</v>
      </c>
      <c r="AV306" s="258" t="s">
        <v>267</v>
      </c>
      <c r="AW306" s="258" t="s">
        <v>34</v>
      </c>
      <c r="AX306" s="258" t="s">
        <v>88</v>
      </c>
      <c r="AY306" s="260" t="s">
        <v>260</v>
      </c>
    </row>
    <row r="307" spans="1:65" s="156" customFormat="1" ht="22.8">
      <c r="A307" s="154"/>
      <c r="B307" s="91"/>
      <c r="C307" s="310" t="s">
        <v>497</v>
      </c>
      <c r="D307" s="310" t="s">
        <v>633</v>
      </c>
      <c r="E307" s="311" t="s">
        <v>2735</v>
      </c>
      <c r="F307" s="312" t="s">
        <v>2736</v>
      </c>
      <c r="G307" s="313" t="s">
        <v>2427</v>
      </c>
      <c r="H307" s="314">
        <v>1.228</v>
      </c>
      <c r="I307" s="95">
        <v>0</v>
      </c>
      <c r="J307" s="95">
        <f>ROUND(I307*H307,2)</f>
        <v>0</v>
      </c>
      <c r="K307" s="94" t="s">
        <v>292</v>
      </c>
      <c r="L307" s="303"/>
      <c r="M307" s="304" t="s">
        <v>1</v>
      </c>
      <c r="N307" s="305" t="s">
        <v>46</v>
      </c>
      <c r="O307" s="238">
        <v>0</v>
      </c>
      <c r="P307" s="238">
        <f>O307*H307</f>
        <v>0</v>
      </c>
      <c r="Q307" s="238">
        <v>1E-3</v>
      </c>
      <c r="R307" s="238">
        <f>Q307*H307</f>
        <v>1.2279999999999999E-3</v>
      </c>
      <c r="S307" s="238">
        <v>0</v>
      </c>
      <c r="T307" s="239">
        <f>S307*H307</f>
        <v>0</v>
      </c>
      <c r="U307" s="15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R307" s="240" t="s">
        <v>322</v>
      </c>
      <c r="AT307" s="240" t="s">
        <v>633</v>
      </c>
      <c r="AU307" s="240" t="s">
        <v>91</v>
      </c>
      <c r="AY307" s="145" t="s">
        <v>260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45" t="s">
        <v>88</v>
      </c>
      <c r="BK307" s="241">
        <f>ROUND(I307*H307,2)</f>
        <v>0</v>
      </c>
      <c r="BL307" s="145" t="s">
        <v>267</v>
      </c>
      <c r="BM307" s="240" t="s">
        <v>2933</v>
      </c>
    </row>
    <row r="308" spans="1:65" s="242" customFormat="1">
      <c r="B308" s="243"/>
      <c r="C308" s="272"/>
      <c r="D308" s="273" t="s">
        <v>269</v>
      </c>
      <c r="E308" s="274" t="s">
        <v>1</v>
      </c>
      <c r="F308" s="275" t="s">
        <v>2927</v>
      </c>
      <c r="G308" s="272"/>
      <c r="H308" s="274" t="s">
        <v>1</v>
      </c>
      <c r="L308" s="243"/>
      <c r="M308" s="245"/>
      <c r="N308" s="246"/>
      <c r="O308" s="246"/>
      <c r="P308" s="246"/>
      <c r="Q308" s="246"/>
      <c r="R308" s="246"/>
      <c r="S308" s="246"/>
      <c r="T308" s="247"/>
      <c r="AT308" s="244" t="s">
        <v>269</v>
      </c>
      <c r="AU308" s="244" t="s">
        <v>91</v>
      </c>
      <c r="AV308" s="242" t="s">
        <v>88</v>
      </c>
      <c r="AW308" s="242" t="s">
        <v>34</v>
      </c>
      <c r="AX308" s="242" t="s">
        <v>81</v>
      </c>
      <c r="AY308" s="244" t="s">
        <v>260</v>
      </c>
    </row>
    <row r="309" spans="1:65" s="242" customFormat="1">
      <c r="B309" s="243"/>
      <c r="C309" s="272"/>
      <c r="D309" s="273" t="s">
        <v>269</v>
      </c>
      <c r="E309" s="274" t="s">
        <v>1</v>
      </c>
      <c r="F309" s="275" t="s">
        <v>2934</v>
      </c>
      <c r="G309" s="272"/>
      <c r="H309" s="274" t="s">
        <v>1</v>
      </c>
      <c r="L309" s="243"/>
      <c r="M309" s="245"/>
      <c r="N309" s="246"/>
      <c r="O309" s="246"/>
      <c r="P309" s="246"/>
      <c r="Q309" s="246"/>
      <c r="R309" s="246"/>
      <c r="S309" s="246"/>
      <c r="T309" s="247"/>
      <c r="AT309" s="244" t="s">
        <v>269</v>
      </c>
      <c r="AU309" s="244" t="s">
        <v>91</v>
      </c>
      <c r="AV309" s="242" t="s">
        <v>88</v>
      </c>
      <c r="AW309" s="242" t="s">
        <v>34</v>
      </c>
      <c r="AX309" s="242" t="s">
        <v>81</v>
      </c>
      <c r="AY309" s="244" t="s">
        <v>260</v>
      </c>
    </row>
    <row r="310" spans="1:65" s="248" customFormat="1">
      <c r="B310" s="249"/>
      <c r="C310" s="276"/>
      <c r="D310" s="273" t="s">
        <v>269</v>
      </c>
      <c r="E310" s="277" t="s">
        <v>1</v>
      </c>
      <c r="F310" s="278" t="s">
        <v>2935</v>
      </c>
      <c r="G310" s="276"/>
      <c r="H310" s="279">
        <v>1.228</v>
      </c>
      <c r="L310" s="249"/>
      <c r="M310" s="251"/>
      <c r="N310" s="252"/>
      <c r="O310" s="252"/>
      <c r="P310" s="252"/>
      <c r="Q310" s="252"/>
      <c r="R310" s="252"/>
      <c r="S310" s="252"/>
      <c r="T310" s="253"/>
      <c r="AT310" s="250" t="s">
        <v>269</v>
      </c>
      <c r="AU310" s="250" t="s">
        <v>91</v>
      </c>
      <c r="AV310" s="248" t="s">
        <v>91</v>
      </c>
      <c r="AW310" s="248" t="s">
        <v>34</v>
      </c>
      <c r="AX310" s="248" t="s">
        <v>81</v>
      </c>
      <c r="AY310" s="250" t="s">
        <v>260</v>
      </c>
    </row>
    <row r="311" spans="1:65" s="258" customFormat="1">
      <c r="B311" s="259"/>
      <c r="C311" s="285"/>
      <c r="D311" s="273" t="s">
        <v>269</v>
      </c>
      <c r="E311" s="286" t="s">
        <v>1</v>
      </c>
      <c r="F311" s="287" t="s">
        <v>2936</v>
      </c>
      <c r="G311" s="285"/>
      <c r="H311" s="288">
        <v>1.228</v>
      </c>
      <c r="L311" s="259"/>
      <c r="M311" s="261"/>
      <c r="N311" s="262"/>
      <c r="O311" s="262"/>
      <c r="P311" s="262"/>
      <c r="Q311" s="262"/>
      <c r="R311" s="262"/>
      <c r="S311" s="262"/>
      <c r="T311" s="263"/>
      <c r="AT311" s="260" t="s">
        <v>269</v>
      </c>
      <c r="AU311" s="260" t="s">
        <v>91</v>
      </c>
      <c r="AV311" s="258" t="s">
        <v>267</v>
      </c>
      <c r="AW311" s="258" t="s">
        <v>34</v>
      </c>
      <c r="AX311" s="258" t="s">
        <v>88</v>
      </c>
      <c r="AY311" s="260" t="s">
        <v>260</v>
      </c>
    </row>
    <row r="312" spans="1:65" s="156" customFormat="1" ht="21.75" customHeight="1">
      <c r="A312" s="154"/>
      <c r="B312" s="91"/>
      <c r="C312" s="267" t="s">
        <v>501</v>
      </c>
      <c r="D312" s="267" t="s">
        <v>262</v>
      </c>
      <c r="E312" s="268" t="s">
        <v>2937</v>
      </c>
      <c r="F312" s="269" t="s">
        <v>2938</v>
      </c>
      <c r="G312" s="270" t="s">
        <v>265</v>
      </c>
      <c r="H312" s="271">
        <v>816.5</v>
      </c>
      <c r="I312" s="93">
        <v>0</v>
      </c>
      <c r="J312" s="93">
        <f>ROUND(I312*H312,2)</f>
        <v>0</v>
      </c>
      <c r="K312" s="92" t="s">
        <v>266</v>
      </c>
      <c r="L312" s="91"/>
      <c r="M312" s="236" t="s">
        <v>1</v>
      </c>
      <c r="N312" s="237" t="s">
        <v>46</v>
      </c>
      <c r="O312" s="238">
        <v>5.5E-2</v>
      </c>
      <c r="P312" s="238">
        <f>O312*H312</f>
        <v>44.907499999999999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154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R312" s="240" t="s">
        <v>267</v>
      </c>
      <c r="AT312" s="240" t="s">
        <v>262</v>
      </c>
      <c r="AU312" s="240" t="s">
        <v>91</v>
      </c>
      <c r="AY312" s="145" t="s">
        <v>260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45" t="s">
        <v>88</v>
      </c>
      <c r="BK312" s="241">
        <f>ROUND(I312*H312,2)</f>
        <v>0</v>
      </c>
      <c r="BL312" s="145" t="s">
        <v>267</v>
      </c>
      <c r="BM312" s="240" t="s">
        <v>2939</v>
      </c>
    </row>
    <row r="313" spans="1:65" s="242" customFormat="1">
      <c r="B313" s="243"/>
      <c r="C313" s="272"/>
      <c r="D313" s="273" t="s">
        <v>269</v>
      </c>
      <c r="E313" s="274" t="s">
        <v>1</v>
      </c>
      <c r="F313" s="275" t="s">
        <v>2940</v>
      </c>
      <c r="G313" s="272"/>
      <c r="H313" s="274" t="s">
        <v>1</v>
      </c>
      <c r="L313" s="243"/>
      <c r="M313" s="245"/>
      <c r="N313" s="246"/>
      <c r="O313" s="246"/>
      <c r="P313" s="246"/>
      <c r="Q313" s="246"/>
      <c r="R313" s="246"/>
      <c r="S313" s="246"/>
      <c r="T313" s="247"/>
      <c r="AT313" s="244" t="s">
        <v>269</v>
      </c>
      <c r="AU313" s="244" t="s">
        <v>91</v>
      </c>
      <c r="AV313" s="242" t="s">
        <v>88</v>
      </c>
      <c r="AW313" s="242" t="s">
        <v>34</v>
      </c>
      <c r="AX313" s="242" t="s">
        <v>81</v>
      </c>
      <c r="AY313" s="244" t="s">
        <v>260</v>
      </c>
    </row>
    <row r="314" spans="1:65" s="248" customFormat="1">
      <c r="B314" s="249"/>
      <c r="C314" s="276"/>
      <c r="D314" s="273" t="s">
        <v>269</v>
      </c>
      <c r="E314" s="277" t="s">
        <v>1</v>
      </c>
      <c r="F314" s="278" t="s">
        <v>2941</v>
      </c>
      <c r="G314" s="276"/>
      <c r="H314" s="279">
        <v>816.5</v>
      </c>
      <c r="L314" s="249"/>
      <c r="M314" s="251"/>
      <c r="N314" s="252"/>
      <c r="O314" s="252"/>
      <c r="P314" s="252"/>
      <c r="Q314" s="252"/>
      <c r="R314" s="252"/>
      <c r="S314" s="252"/>
      <c r="T314" s="253"/>
      <c r="AT314" s="250" t="s">
        <v>269</v>
      </c>
      <c r="AU314" s="250" t="s">
        <v>91</v>
      </c>
      <c r="AV314" s="248" t="s">
        <v>91</v>
      </c>
      <c r="AW314" s="248" t="s">
        <v>34</v>
      </c>
      <c r="AX314" s="248" t="s">
        <v>88</v>
      </c>
      <c r="AY314" s="250" t="s">
        <v>260</v>
      </c>
    </row>
    <row r="315" spans="1:65" s="156" customFormat="1" ht="22.8">
      <c r="A315" s="154"/>
      <c r="B315" s="91"/>
      <c r="C315" s="310" t="s">
        <v>509</v>
      </c>
      <c r="D315" s="310" t="s">
        <v>633</v>
      </c>
      <c r="E315" s="311" t="s">
        <v>2874</v>
      </c>
      <c r="F315" s="312" t="s">
        <v>2875</v>
      </c>
      <c r="G315" s="313" t="s">
        <v>308</v>
      </c>
      <c r="H315" s="314">
        <v>42.05</v>
      </c>
      <c r="I315" s="95">
        <v>0</v>
      </c>
      <c r="J315" s="95">
        <f>ROUND(I315*H315,2)</f>
        <v>0</v>
      </c>
      <c r="K315" s="94" t="s">
        <v>292</v>
      </c>
      <c r="L315" s="303"/>
      <c r="M315" s="304" t="s">
        <v>1</v>
      </c>
      <c r="N315" s="305" t="s">
        <v>46</v>
      </c>
      <c r="O315" s="238">
        <v>0</v>
      </c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154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R315" s="240" t="s">
        <v>322</v>
      </c>
      <c r="AT315" s="240" t="s">
        <v>633</v>
      </c>
      <c r="AU315" s="240" t="s">
        <v>91</v>
      </c>
      <c r="AY315" s="145" t="s">
        <v>260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45" t="s">
        <v>88</v>
      </c>
      <c r="BK315" s="241">
        <f>ROUND(I315*H315,2)</f>
        <v>0</v>
      </c>
      <c r="BL315" s="145" t="s">
        <v>267</v>
      </c>
      <c r="BM315" s="240" t="s">
        <v>2942</v>
      </c>
    </row>
    <row r="316" spans="1:65" s="156" customFormat="1" ht="19.2">
      <c r="A316" s="154"/>
      <c r="B316" s="91"/>
      <c r="C316" s="280"/>
      <c r="D316" s="273" t="s">
        <v>430</v>
      </c>
      <c r="E316" s="280"/>
      <c r="F316" s="281" t="s">
        <v>2876</v>
      </c>
      <c r="G316" s="280"/>
      <c r="H316" s="280"/>
      <c r="I316" s="154"/>
      <c r="J316" s="154"/>
      <c r="K316" s="154"/>
      <c r="L316" s="91"/>
      <c r="M316" s="254"/>
      <c r="N316" s="255"/>
      <c r="O316" s="256"/>
      <c r="P316" s="256"/>
      <c r="Q316" s="256"/>
      <c r="R316" s="256"/>
      <c r="S316" s="256"/>
      <c r="T316" s="257"/>
      <c r="U316" s="154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T316" s="145" t="s">
        <v>430</v>
      </c>
      <c r="AU316" s="145" t="s">
        <v>91</v>
      </c>
    </row>
    <row r="317" spans="1:65" s="242" customFormat="1">
      <c r="B317" s="243"/>
      <c r="C317" s="272"/>
      <c r="D317" s="273" t="s">
        <v>269</v>
      </c>
      <c r="E317" s="274" t="s">
        <v>1</v>
      </c>
      <c r="F317" s="275" t="s">
        <v>2943</v>
      </c>
      <c r="G317" s="272"/>
      <c r="H317" s="274" t="s">
        <v>1</v>
      </c>
      <c r="L317" s="243"/>
      <c r="M317" s="245"/>
      <c r="N317" s="246"/>
      <c r="O317" s="246"/>
      <c r="P317" s="246"/>
      <c r="Q317" s="246"/>
      <c r="R317" s="246"/>
      <c r="S317" s="246"/>
      <c r="T317" s="247"/>
      <c r="AT317" s="244" t="s">
        <v>269</v>
      </c>
      <c r="AU317" s="244" t="s">
        <v>91</v>
      </c>
      <c r="AV317" s="242" t="s">
        <v>88</v>
      </c>
      <c r="AW317" s="242" t="s">
        <v>34</v>
      </c>
      <c r="AX317" s="242" t="s">
        <v>81</v>
      </c>
      <c r="AY317" s="244" t="s">
        <v>260</v>
      </c>
    </row>
    <row r="318" spans="1:65" s="248" customFormat="1">
      <c r="B318" s="249"/>
      <c r="C318" s="276"/>
      <c r="D318" s="273" t="s">
        <v>269</v>
      </c>
      <c r="E318" s="277" t="s">
        <v>1</v>
      </c>
      <c r="F318" s="278" t="s">
        <v>2944</v>
      </c>
      <c r="G318" s="276"/>
      <c r="H318" s="279">
        <v>42.05</v>
      </c>
      <c r="L318" s="249"/>
      <c r="M318" s="251"/>
      <c r="N318" s="252"/>
      <c r="O318" s="252"/>
      <c r="P318" s="252"/>
      <c r="Q318" s="252"/>
      <c r="R318" s="252"/>
      <c r="S318" s="252"/>
      <c r="T318" s="253"/>
      <c r="AT318" s="250" t="s">
        <v>269</v>
      </c>
      <c r="AU318" s="250" t="s">
        <v>91</v>
      </c>
      <c r="AV318" s="248" t="s">
        <v>91</v>
      </c>
      <c r="AW318" s="248" t="s">
        <v>34</v>
      </c>
      <c r="AX318" s="248" t="s">
        <v>81</v>
      </c>
      <c r="AY318" s="250" t="s">
        <v>260</v>
      </c>
    </row>
    <row r="319" spans="1:65" s="292" customFormat="1">
      <c r="B319" s="293"/>
      <c r="C319" s="298"/>
      <c r="D319" s="273" t="s">
        <v>269</v>
      </c>
      <c r="E319" s="299" t="s">
        <v>2839</v>
      </c>
      <c r="F319" s="300" t="s">
        <v>312</v>
      </c>
      <c r="G319" s="298"/>
      <c r="H319" s="301">
        <v>42.05</v>
      </c>
      <c r="L319" s="293"/>
      <c r="M319" s="295"/>
      <c r="N319" s="296"/>
      <c r="O319" s="296"/>
      <c r="P319" s="296"/>
      <c r="Q319" s="296"/>
      <c r="R319" s="296"/>
      <c r="S319" s="296"/>
      <c r="T319" s="297"/>
      <c r="AT319" s="294" t="s">
        <v>269</v>
      </c>
      <c r="AU319" s="294" t="s">
        <v>91</v>
      </c>
      <c r="AV319" s="292" t="s">
        <v>277</v>
      </c>
      <c r="AW319" s="292" t="s">
        <v>34</v>
      </c>
      <c r="AX319" s="292" t="s">
        <v>88</v>
      </c>
      <c r="AY319" s="294" t="s">
        <v>260</v>
      </c>
    </row>
    <row r="320" spans="1:65" s="156" customFormat="1" ht="16.5" customHeight="1">
      <c r="A320" s="154"/>
      <c r="B320" s="91"/>
      <c r="C320" s="267" t="s">
        <v>514</v>
      </c>
      <c r="D320" s="267" t="s">
        <v>262</v>
      </c>
      <c r="E320" s="268" t="s">
        <v>2592</v>
      </c>
      <c r="F320" s="269" t="s">
        <v>2593</v>
      </c>
      <c r="G320" s="270" t="s">
        <v>308</v>
      </c>
      <c r="H320" s="271">
        <v>42.05</v>
      </c>
      <c r="I320" s="93">
        <v>0</v>
      </c>
      <c r="J320" s="93">
        <f>ROUND(I320*H320,2)</f>
        <v>0</v>
      </c>
      <c r="K320" s="92" t="s">
        <v>266</v>
      </c>
      <c r="L320" s="91"/>
      <c r="M320" s="236" t="s">
        <v>1</v>
      </c>
      <c r="N320" s="237" t="s">
        <v>46</v>
      </c>
      <c r="O320" s="238">
        <v>7.0000000000000007E-2</v>
      </c>
      <c r="P320" s="238">
        <f>O320*H320</f>
        <v>2.9435000000000002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154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R320" s="240" t="s">
        <v>267</v>
      </c>
      <c r="AT320" s="240" t="s">
        <v>262</v>
      </c>
      <c r="AU320" s="240" t="s">
        <v>91</v>
      </c>
      <c r="AY320" s="145" t="s">
        <v>260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45" t="s">
        <v>88</v>
      </c>
      <c r="BK320" s="241">
        <f>ROUND(I320*H320,2)</f>
        <v>0</v>
      </c>
      <c r="BL320" s="145" t="s">
        <v>267</v>
      </c>
      <c r="BM320" s="240" t="s">
        <v>2945</v>
      </c>
    </row>
    <row r="321" spans="1:65" s="242" customFormat="1">
      <c r="B321" s="243"/>
      <c r="C321" s="272"/>
      <c r="D321" s="273" t="s">
        <v>269</v>
      </c>
      <c r="E321" s="274" t="s">
        <v>1</v>
      </c>
      <c r="F321" s="275" t="s">
        <v>2595</v>
      </c>
      <c r="G321" s="272"/>
      <c r="H321" s="274" t="s">
        <v>1</v>
      </c>
      <c r="L321" s="243"/>
      <c r="M321" s="245"/>
      <c r="N321" s="246"/>
      <c r="O321" s="246"/>
      <c r="P321" s="246"/>
      <c r="Q321" s="246"/>
      <c r="R321" s="246"/>
      <c r="S321" s="246"/>
      <c r="T321" s="247"/>
      <c r="AT321" s="244" t="s">
        <v>269</v>
      </c>
      <c r="AU321" s="244" t="s">
        <v>91</v>
      </c>
      <c r="AV321" s="242" t="s">
        <v>88</v>
      </c>
      <c r="AW321" s="242" t="s">
        <v>34</v>
      </c>
      <c r="AX321" s="242" t="s">
        <v>81</v>
      </c>
      <c r="AY321" s="244" t="s">
        <v>260</v>
      </c>
    </row>
    <row r="322" spans="1:65" s="248" customFormat="1">
      <c r="B322" s="249"/>
      <c r="C322" s="276"/>
      <c r="D322" s="273" t="s">
        <v>269</v>
      </c>
      <c r="E322" s="277" t="s">
        <v>1</v>
      </c>
      <c r="F322" s="278" t="s">
        <v>2839</v>
      </c>
      <c r="G322" s="276"/>
      <c r="H322" s="279">
        <v>42.05</v>
      </c>
      <c r="L322" s="249"/>
      <c r="M322" s="251"/>
      <c r="N322" s="252"/>
      <c r="O322" s="252"/>
      <c r="P322" s="252"/>
      <c r="Q322" s="252"/>
      <c r="R322" s="252"/>
      <c r="S322" s="252"/>
      <c r="T322" s="253"/>
      <c r="AT322" s="250" t="s">
        <v>269</v>
      </c>
      <c r="AU322" s="250" t="s">
        <v>91</v>
      </c>
      <c r="AV322" s="248" t="s">
        <v>91</v>
      </c>
      <c r="AW322" s="248" t="s">
        <v>34</v>
      </c>
      <c r="AX322" s="248" t="s">
        <v>88</v>
      </c>
      <c r="AY322" s="250" t="s">
        <v>260</v>
      </c>
    </row>
    <row r="323" spans="1:65" s="156" customFormat="1" ht="16.5" customHeight="1">
      <c r="A323" s="154"/>
      <c r="B323" s="91"/>
      <c r="C323" s="267" t="s">
        <v>521</v>
      </c>
      <c r="D323" s="267" t="s">
        <v>262</v>
      </c>
      <c r="E323" s="268" t="s">
        <v>1071</v>
      </c>
      <c r="F323" s="269" t="s">
        <v>1072</v>
      </c>
      <c r="G323" s="270" t="s">
        <v>308</v>
      </c>
      <c r="H323" s="271">
        <v>42.05</v>
      </c>
      <c r="I323" s="93">
        <v>0</v>
      </c>
      <c r="J323" s="93">
        <f>ROUND(I323*H323,2)</f>
        <v>0</v>
      </c>
      <c r="K323" s="92" t="s">
        <v>266</v>
      </c>
      <c r="L323" s="91"/>
      <c r="M323" s="236" t="s">
        <v>1</v>
      </c>
      <c r="N323" s="237" t="s">
        <v>46</v>
      </c>
      <c r="O323" s="238">
        <v>0.19700000000000001</v>
      </c>
      <c r="P323" s="238">
        <f>O323*H323</f>
        <v>8.2838499999999993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154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  <c r="AR323" s="240" t="s">
        <v>267</v>
      </c>
      <c r="AT323" s="240" t="s">
        <v>262</v>
      </c>
      <c r="AU323" s="240" t="s">
        <v>91</v>
      </c>
      <c r="AY323" s="145" t="s">
        <v>260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45" t="s">
        <v>88</v>
      </c>
      <c r="BK323" s="241">
        <f>ROUND(I323*H323,2)</f>
        <v>0</v>
      </c>
      <c r="BL323" s="145" t="s">
        <v>267</v>
      </c>
      <c r="BM323" s="240" t="s">
        <v>2946</v>
      </c>
    </row>
    <row r="324" spans="1:65" s="242" customFormat="1">
      <c r="B324" s="243"/>
      <c r="C324" s="272"/>
      <c r="D324" s="273" t="s">
        <v>269</v>
      </c>
      <c r="E324" s="274" t="s">
        <v>1</v>
      </c>
      <c r="F324" s="275" t="s">
        <v>2595</v>
      </c>
      <c r="G324" s="272"/>
      <c r="H324" s="274" t="s">
        <v>1</v>
      </c>
      <c r="L324" s="243"/>
      <c r="M324" s="245"/>
      <c r="N324" s="246"/>
      <c r="O324" s="246"/>
      <c r="P324" s="246"/>
      <c r="Q324" s="246"/>
      <c r="R324" s="246"/>
      <c r="S324" s="246"/>
      <c r="T324" s="247"/>
      <c r="AT324" s="244" t="s">
        <v>269</v>
      </c>
      <c r="AU324" s="244" t="s">
        <v>91</v>
      </c>
      <c r="AV324" s="242" t="s">
        <v>88</v>
      </c>
      <c r="AW324" s="242" t="s">
        <v>34</v>
      </c>
      <c r="AX324" s="242" t="s">
        <v>81</v>
      </c>
      <c r="AY324" s="244" t="s">
        <v>260</v>
      </c>
    </row>
    <row r="325" spans="1:65" s="248" customFormat="1">
      <c r="B325" s="249"/>
      <c r="C325" s="276"/>
      <c r="D325" s="273" t="s">
        <v>269</v>
      </c>
      <c r="E325" s="277" t="s">
        <v>1</v>
      </c>
      <c r="F325" s="278" t="s">
        <v>2839</v>
      </c>
      <c r="G325" s="276"/>
      <c r="H325" s="279">
        <v>42.05</v>
      </c>
      <c r="L325" s="249"/>
      <c r="M325" s="251"/>
      <c r="N325" s="252"/>
      <c r="O325" s="252"/>
      <c r="P325" s="252"/>
      <c r="Q325" s="252"/>
      <c r="R325" s="252"/>
      <c r="S325" s="252"/>
      <c r="T325" s="253"/>
      <c r="AT325" s="250" t="s">
        <v>269</v>
      </c>
      <c r="AU325" s="250" t="s">
        <v>91</v>
      </c>
      <c r="AV325" s="248" t="s">
        <v>91</v>
      </c>
      <c r="AW325" s="248" t="s">
        <v>34</v>
      </c>
      <c r="AX325" s="248" t="s">
        <v>88</v>
      </c>
      <c r="AY325" s="250" t="s">
        <v>260</v>
      </c>
    </row>
    <row r="326" spans="1:65" s="156" customFormat="1" ht="16.5" customHeight="1">
      <c r="A326" s="154"/>
      <c r="B326" s="91"/>
      <c r="C326" s="267" t="s">
        <v>525</v>
      </c>
      <c r="D326" s="267" t="s">
        <v>262</v>
      </c>
      <c r="E326" s="268" t="s">
        <v>2631</v>
      </c>
      <c r="F326" s="269" t="s">
        <v>2632</v>
      </c>
      <c r="G326" s="270" t="s">
        <v>265</v>
      </c>
      <c r="H326" s="271">
        <v>816.5</v>
      </c>
      <c r="I326" s="93">
        <v>0</v>
      </c>
      <c r="J326" s="93">
        <f>ROUND(I326*H326,2)</f>
        <v>0</v>
      </c>
      <c r="K326" s="92" t="s">
        <v>266</v>
      </c>
      <c r="L326" s="91"/>
      <c r="M326" s="236" t="s">
        <v>1</v>
      </c>
      <c r="N326" s="237" t="s">
        <v>46</v>
      </c>
      <c r="O326" s="238">
        <v>1.4999999999999999E-2</v>
      </c>
      <c r="P326" s="238">
        <f>O326*H326</f>
        <v>12.247499999999999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154"/>
      <c r="V326" s="154"/>
      <c r="W326" s="154"/>
      <c r="X326" s="154"/>
      <c r="Y326" s="154"/>
      <c r="Z326" s="154"/>
      <c r="AA326" s="154"/>
      <c r="AB326" s="154"/>
      <c r="AC326" s="154"/>
      <c r="AD326" s="154"/>
      <c r="AE326" s="154"/>
      <c r="AR326" s="240" t="s">
        <v>267</v>
      </c>
      <c r="AT326" s="240" t="s">
        <v>262</v>
      </c>
      <c r="AU326" s="240" t="s">
        <v>91</v>
      </c>
      <c r="AY326" s="145" t="s">
        <v>260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45" t="s">
        <v>88</v>
      </c>
      <c r="BK326" s="241">
        <f>ROUND(I326*H326,2)</f>
        <v>0</v>
      </c>
      <c r="BL326" s="145" t="s">
        <v>267</v>
      </c>
      <c r="BM326" s="240" t="s">
        <v>2947</v>
      </c>
    </row>
    <row r="327" spans="1:65" s="242" customFormat="1">
      <c r="B327" s="243"/>
      <c r="C327" s="272"/>
      <c r="D327" s="273" t="s">
        <v>269</v>
      </c>
      <c r="E327" s="274" t="s">
        <v>1</v>
      </c>
      <c r="F327" s="275" t="s">
        <v>2948</v>
      </c>
      <c r="G327" s="272"/>
      <c r="H327" s="274" t="s">
        <v>1</v>
      </c>
      <c r="L327" s="243"/>
      <c r="M327" s="245"/>
      <c r="N327" s="246"/>
      <c r="O327" s="246"/>
      <c r="P327" s="246"/>
      <c r="Q327" s="246"/>
      <c r="R327" s="246"/>
      <c r="S327" s="246"/>
      <c r="T327" s="247"/>
      <c r="AT327" s="244" t="s">
        <v>269</v>
      </c>
      <c r="AU327" s="244" t="s">
        <v>91</v>
      </c>
      <c r="AV327" s="242" t="s">
        <v>88</v>
      </c>
      <c r="AW327" s="242" t="s">
        <v>34</v>
      </c>
      <c r="AX327" s="242" t="s">
        <v>81</v>
      </c>
      <c r="AY327" s="244" t="s">
        <v>260</v>
      </c>
    </row>
    <row r="328" spans="1:65" s="248" customFormat="1">
      <c r="B328" s="249"/>
      <c r="C328" s="276"/>
      <c r="D328" s="273" t="s">
        <v>269</v>
      </c>
      <c r="E328" s="277" t="s">
        <v>1</v>
      </c>
      <c r="F328" s="278" t="s">
        <v>2941</v>
      </c>
      <c r="G328" s="276"/>
      <c r="H328" s="279">
        <v>816.5</v>
      </c>
      <c r="L328" s="249"/>
      <c r="M328" s="251"/>
      <c r="N328" s="252"/>
      <c r="O328" s="252"/>
      <c r="P328" s="252"/>
      <c r="Q328" s="252"/>
      <c r="R328" s="252"/>
      <c r="S328" s="252"/>
      <c r="T328" s="253"/>
      <c r="AT328" s="250" t="s">
        <v>269</v>
      </c>
      <c r="AU328" s="250" t="s">
        <v>91</v>
      </c>
      <c r="AV328" s="248" t="s">
        <v>91</v>
      </c>
      <c r="AW328" s="248" t="s">
        <v>34</v>
      </c>
      <c r="AX328" s="248" t="s">
        <v>88</v>
      </c>
      <c r="AY328" s="250" t="s">
        <v>260</v>
      </c>
    </row>
    <row r="329" spans="1:65" s="156" customFormat="1" ht="16.5" customHeight="1">
      <c r="A329" s="154"/>
      <c r="B329" s="91"/>
      <c r="C329" s="267" t="s">
        <v>529</v>
      </c>
      <c r="D329" s="267" t="s">
        <v>262</v>
      </c>
      <c r="E329" s="268" t="s">
        <v>2636</v>
      </c>
      <c r="F329" s="269" t="s">
        <v>2637</v>
      </c>
      <c r="G329" s="270" t="s">
        <v>265</v>
      </c>
      <c r="H329" s="271">
        <v>816.5</v>
      </c>
      <c r="I329" s="93">
        <v>0</v>
      </c>
      <c r="J329" s="93">
        <f>ROUND(I329*H329,2)</f>
        <v>0</v>
      </c>
      <c r="K329" s="92" t="s">
        <v>266</v>
      </c>
      <c r="L329" s="91"/>
      <c r="M329" s="236" t="s">
        <v>1</v>
      </c>
      <c r="N329" s="237" t="s">
        <v>46</v>
      </c>
      <c r="O329" s="238">
        <v>1E-3</v>
      </c>
      <c r="P329" s="238">
        <f>O329*H329</f>
        <v>0.8165</v>
      </c>
      <c r="Q329" s="238">
        <v>0</v>
      </c>
      <c r="R329" s="238">
        <f>Q329*H329</f>
        <v>0</v>
      </c>
      <c r="S329" s="238">
        <v>0</v>
      </c>
      <c r="T329" s="239">
        <f>S329*H329</f>
        <v>0</v>
      </c>
      <c r="U329" s="154"/>
      <c r="V329" s="154"/>
      <c r="W329" s="154"/>
      <c r="X329" s="154"/>
      <c r="Y329" s="154"/>
      <c r="Z329" s="154"/>
      <c r="AA329" s="154"/>
      <c r="AB329" s="154"/>
      <c r="AC329" s="154"/>
      <c r="AD329" s="154"/>
      <c r="AE329" s="154"/>
      <c r="AR329" s="240" t="s">
        <v>267</v>
      </c>
      <c r="AT329" s="240" t="s">
        <v>262</v>
      </c>
      <c r="AU329" s="240" t="s">
        <v>91</v>
      </c>
      <c r="AY329" s="145" t="s">
        <v>260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45" t="s">
        <v>88</v>
      </c>
      <c r="BK329" s="241">
        <f>ROUND(I329*H329,2)</f>
        <v>0</v>
      </c>
      <c r="BL329" s="145" t="s">
        <v>267</v>
      </c>
      <c r="BM329" s="240" t="s">
        <v>2949</v>
      </c>
    </row>
    <row r="330" spans="1:65" s="242" customFormat="1">
      <c r="B330" s="243"/>
      <c r="C330" s="272"/>
      <c r="D330" s="273" t="s">
        <v>269</v>
      </c>
      <c r="E330" s="274" t="s">
        <v>1</v>
      </c>
      <c r="F330" s="275" t="s">
        <v>2950</v>
      </c>
      <c r="G330" s="272"/>
      <c r="H330" s="274" t="s">
        <v>1</v>
      </c>
      <c r="L330" s="243"/>
      <c r="M330" s="245"/>
      <c r="N330" s="246"/>
      <c r="O330" s="246"/>
      <c r="P330" s="246"/>
      <c r="Q330" s="246"/>
      <c r="R330" s="246"/>
      <c r="S330" s="246"/>
      <c r="T330" s="247"/>
      <c r="AT330" s="244" t="s">
        <v>269</v>
      </c>
      <c r="AU330" s="244" t="s">
        <v>91</v>
      </c>
      <c r="AV330" s="242" t="s">
        <v>88</v>
      </c>
      <c r="AW330" s="242" t="s">
        <v>34</v>
      </c>
      <c r="AX330" s="242" t="s">
        <v>81</v>
      </c>
      <c r="AY330" s="244" t="s">
        <v>260</v>
      </c>
    </row>
    <row r="331" spans="1:65" s="248" customFormat="1">
      <c r="B331" s="249"/>
      <c r="C331" s="276"/>
      <c r="D331" s="273" t="s">
        <v>269</v>
      </c>
      <c r="E331" s="277" t="s">
        <v>1</v>
      </c>
      <c r="F331" s="278" t="s">
        <v>2941</v>
      </c>
      <c r="G331" s="276"/>
      <c r="H331" s="279">
        <v>816.5</v>
      </c>
      <c r="L331" s="249"/>
      <c r="M331" s="251"/>
      <c r="N331" s="252"/>
      <c r="O331" s="252"/>
      <c r="P331" s="252"/>
      <c r="Q331" s="252"/>
      <c r="R331" s="252"/>
      <c r="S331" s="252"/>
      <c r="T331" s="253"/>
      <c r="AT331" s="250" t="s">
        <v>269</v>
      </c>
      <c r="AU331" s="250" t="s">
        <v>91</v>
      </c>
      <c r="AV331" s="248" t="s">
        <v>91</v>
      </c>
      <c r="AW331" s="248" t="s">
        <v>34</v>
      </c>
      <c r="AX331" s="248" t="s">
        <v>88</v>
      </c>
      <c r="AY331" s="250" t="s">
        <v>260</v>
      </c>
    </row>
    <row r="332" spans="1:65" s="156" customFormat="1" ht="16.5" customHeight="1">
      <c r="A332" s="154"/>
      <c r="B332" s="91"/>
      <c r="C332" s="267" t="s">
        <v>533</v>
      </c>
      <c r="D332" s="267" t="s">
        <v>262</v>
      </c>
      <c r="E332" s="268" t="s">
        <v>2645</v>
      </c>
      <c r="F332" s="269" t="s">
        <v>2646</v>
      </c>
      <c r="G332" s="270" t="s">
        <v>380</v>
      </c>
      <c r="H332" s="271">
        <v>8.0000000000000002E-3</v>
      </c>
      <c r="I332" s="93">
        <v>0</v>
      </c>
      <c r="J332" s="93">
        <f>ROUND(I332*H332,2)</f>
        <v>0</v>
      </c>
      <c r="K332" s="92" t="s">
        <v>266</v>
      </c>
      <c r="L332" s="91"/>
      <c r="M332" s="236" t="s">
        <v>1</v>
      </c>
      <c r="N332" s="237" t="s">
        <v>46</v>
      </c>
      <c r="O332" s="238">
        <v>21.428999999999998</v>
      </c>
      <c r="P332" s="238">
        <f>O332*H332</f>
        <v>0.171432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15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R332" s="240" t="s">
        <v>267</v>
      </c>
      <c r="AT332" s="240" t="s">
        <v>262</v>
      </c>
      <c r="AU332" s="240" t="s">
        <v>91</v>
      </c>
      <c r="AY332" s="145" t="s">
        <v>260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45" t="s">
        <v>88</v>
      </c>
      <c r="BK332" s="241">
        <f>ROUND(I332*H332,2)</f>
        <v>0</v>
      </c>
      <c r="BL332" s="145" t="s">
        <v>267</v>
      </c>
      <c r="BM332" s="240" t="s">
        <v>2671</v>
      </c>
    </row>
    <row r="333" spans="1:65" s="242" customFormat="1">
      <c r="B333" s="243"/>
      <c r="C333" s="272"/>
      <c r="D333" s="273" t="s">
        <v>269</v>
      </c>
      <c r="E333" s="274" t="s">
        <v>1</v>
      </c>
      <c r="F333" s="275" t="s">
        <v>2951</v>
      </c>
      <c r="G333" s="272"/>
      <c r="H333" s="274" t="s">
        <v>1</v>
      </c>
      <c r="L333" s="243"/>
      <c r="M333" s="245"/>
      <c r="N333" s="246"/>
      <c r="O333" s="246"/>
      <c r="P333" s="246"/>
      <c r="Q333" s="246"/>
      <c r="R333" s="246"/>
      <c r="S333" s="246"/>
      <c r="T333" s="247"/>
      <c r="AT333" s="244" t="s">
        <v>269</v>
      </c>
      <c r="AU333" s="244" t="s">
        <v>91</v>
      </c>
      <c r="AV333" s="242" t="s">
        <v>88</v>
      </c>
      <c r="AW333" s="242" t="s">
        <v>34</v>
      </c>
      <c r="AX333" s="242" t="s">
        <v>81</v>
      </c>
      <c r="AY333" s="244" t="s">
        <v>260</v>
      </c>
    </row>
    <row r="334" spans="1:65" s="248" customFormat="1">
      <c r="B334" s="249"/>
      <c r="C334" s="276"/>
      <c r="D334" s="273" t="s">
        <v>269</v>
      </c>
      <c r="E334" s="277" t="s">
        <v>1</v>
      </c>
      <c r="F334" s="278" t="s">
        <v>2952</v>
      </c>
      <c r="G334" s="276"/>
      <c r="H334" s="279">
        <v>8.0000000000000002E-3</v>
      </c>
      <c r="L334" s="249"/>
      <c r="M334" s="251"/>
      <c r="N334" s="252"/>
      <c r="O334" s="252"/>
      <c r="P334" s="252"/>
      <c r="Q334" s="252"/>
      <c r="R334" s="252"/>
      <c r="S334" s="252"/>
      <c r="T334" s="253"/>
      <c r="AT334" s="250" t="s">
        <v>269</v>
      </c>
      <c r="AU334" s="250" t="s">
        <v>91</v>
      </c>
      <c r="AV334" s="248" t="s">
        <v>91</v>
      </c>
      <c r="AW334" s="248" t="s">
        <v>34</v>
      </c>
      <c r="AX334" s="248" t="s">
        <v>88</v>
      </c>
      <c r="AY334" s="250" t="s">
        <v>260</v>
      </c>
    </row>
    <row r="335" spans="1:65" s="156" customFormat="1" ht="16.5" customHeight="1">
      <c r="A335" s="154"/>
      <c r="B335" s="91"/>
      <c r="C335" s="310" t="s">
        <v>538</v>
      </c>
      <c r="D335" s="310" t="s">
        <v>633</v>
      </c>
      <c r="E335" s="311" t="s">
        <v>2674</v>
      </c>
      <c r="F335" s="312" t="s">
        <v>2675</v>
      </c>
      <c r="G335" s="313" t="s">
        <v>2427</v>
      </c>
      <c r="H335" s="314">
        <v>8.41</v>
      </c>
      <c r="I335" s="95">
        <v>0</v>
      </c>
      <c r="J335" s="95">
        <f>ROUND(I335*H335,2)</f>
        <v>0</v>
      </c>
      <c r="K335" s="94" t="s">
        <v>292</v>
      </c>
      <c r="L335" s="303"/>
      <c r="M335" s="304" t="s">
        <v>1</v>
      </c>
      <c r="N335" s="305" t="s">
        <v>46</v>
      </c>
      <c r="O335" s="238">
        <v>0</v>
      </c>
      <c r="P335" s="238">
        <f>O335*H335</f>
        <v>0</v>
      </c>
      <c r="Q335" s="238">
        <v>1E-3</v>
      </c>
      <c r="R335" s="238">
        <f>Q335*H335</f>
        <v>8.4100000000000008E-3</v>
      </c>
      <c r="S335" s="238">
        <v>0</v>
      </c>
      <c r="T335" s="239">
        <f>S335*H335</f>
        <v>0</v>
      </c>
      <c r="U335" s="15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R335" s="240" t="s">
        <v>322</v>
      </c>
      <c r="AT335" s="240" t="s">
        <v>633</v>
      </c>
      <c r="AU335" s="240" t="s">
        <v>91</v>
      </c>
      <c r="AY335" s="145" t="s">
        <v>260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45" t="s">
        <v>88</v>
      </c>
      <c r="BK335" s="241">
        <f>ROUND(I335*H335,2)</f>
        <v>0</v>
      </c>
      <c r="BL335" s="145" t="s">
        <v>267</v>
      </c>
      <c r="BM335" s="240" t="s">
        <v>2676</v>
      </c>
    </row>
    <row r="336" spans="1:65" s="242" customFormat="1">
      <c r="B336" s="243"/>
      <c r="C336" s="272"/>
      <c r="D336" s="273" t="s">
        <v>269</v>
      </c>
      <c r="E336" s="274" t="s">
        <v>1</v>
      </c>
      <c r="F336" s="275" t="s">
        <v>2951</v>
      </c>
      <c r="G336" s="272"/>
      <c r="H336" s="274" t="s">
        <v>1</v>
      </c>
      <c r="L336" s="243"/>
      <c r="M336" s="245"/>
      <c r="N336" s="246"/>
      <c r="O336" s="246"/>
      <c r="P336" s="246"/>
      <c r="Q336" s="246"/>
      <c r="R336" s="246"/>
      <c r="S336" s="246"/>
      <c r="T336" s="247"/>
      <c r="AT336" s="244" t="s">
        <v>269</v>
      </c>
      <c r="AU336" s="244" t="s">
        <v>91</v>
      </c>
      <c r="AV336" s="242" t="s">
        <v>88</v>
      </c>
      <c r="AW336" s="242" t="s">
        <v>34</v>
      </c>
      <c r="AX336" s="242" t="s">
        <v>81</v>
      </c>
      <c r="AY336" s="244" t="s">
        <v>260</v>
      </c>
    </row>
    <row r="337" spans="1:65" s="248" customFormat="1">
      <c r="B337" s="249"/>
      <c r="C337" s="276"/>
      <c r="D337" s="273" t="s">
        <v>269</v>
      </c>
      <c r="E337" s="277" t="s">
        <v>1</v>
      </c>
      <c r="F337" s="278" t="s">
        <v>2953</v>
      </c>
      <c r="G337" s="276"/>
      <c r="H337" s="279">
        <v>8.41</v>
      </c>
      <c r="L337" s="249"/>
      <c r="M337" s="251"/>
      <c r="N337" s="252"/>
      <c r="O337" s="252"/>
      <c r="P337" s="252"/>
      <c r="Q337" s="252"/>
      <c r="R337" s="252"/>
      <c r="S337" s="252"/>
      <c r="T337" s="253"/>
      <c r="AT337" s="250" t="s">
        <v>269</v>
      </c>
      <c r="AU337" s="250" t="s">
        <v>91</v>
      </c>
      <c r="AV337" s="248" t="s">
        <v>91</v>
      </c>
      <c r="AW337" s="248" t="s">
        <v>34</v>
      </c>
      <c r="AX337" s="248" t="s">
        <v>88</v>
      </c>
      <c r="AY337" s="250" t="s">
        <v>260</v>
      </c>
    </row>
    <row r="338" spans="1:65" s="156" customFormat="1" ht="16.5" customHeight="1">
      <c r="A338" s="154"/>
      <c r="B338" s="91"/>
      <c r="C338" s="267" t="s">
        <v>543</v>
      </c>
      <c r="D338" s="267" t="s">
        <v>262</v>
      </c>
      <c r="E338" s="268" t="s">
        <v>2678</v>
      </c>
      <c r="F338" s="269" t="s">
        <v>2679</v>
      </c>
      <c r="G338" s="270" t="s">
        <v>265</v>
      </c>
      <c r="H338" s="271">
        <v>8165</v>
      </c>
      <c r="I338" s="93">
        <v>0</v>
      </c>
      <c r="J338" s="93">
        <f>ROUND(I338*H338,2)</f>
        <v>0</v>
      </c>
      <c r="K338" s="92" t="s">
        <v>266</v>
      </c>
      <c r="L338" s="91"/>
      <c r="M338" s="236" t="s">
        <v>1</v>
      </c>
      <c r="N338" s="237" t="s">
        <v>46</v>
      </c>
      <c r="O338" s="238">
        <v>1.0999999999999999E-2</v>
      </c>
      <c r="P338" s="238">
        <f>O338*H338</f>
        <v>89.814999999999998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15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R338" s="240" t="s">
        <v>267</v>
      </c>
      <c r="AT338" s="240" t="s">
        <v>262</v>
      </c>
      <c r="AU338" s="240" t="s">
        <v>91</v>
      </c>
      <c r="AY338" s="145" t="s">
        <v>260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45" t="s">
        <v>88</v>
      </c>
      <c r="BK338" s="241">
        <f>ROUND(I338*H338,2)</f>
        <v>0</v>
      </c>
      <c r="BL338" s="145" t="s">
        <v>267</v>
      </c>
      <c r="BM338" s="240" t="s">
        <v>2680</v>
      </c>
    </row>
    <row r="339" spans="1:65" s="242" customFormat="1">
      <c r="B339" s="243"/>
      <c r="C339" s="272"/>
      <c r="D339" s="273" t="s">
        <v>269</v>
      </c>
      <c r="E339" s="274" t="s">
        <v>1</v>
      </c>
      <c r="F339" s="275" t="s">
        <v>2954</v>
      </c>
      <c r="G339" s="272"/>
      <c r="H339" s="274" t="s">
        <v>1</v>
      </c>
      <c r="L339" s="243"/>
      <c r="M339" s="245"/>
      <c r="N339" s="246"/>
      <c r="O339" s="246"/>
      <c r="P339" s="246"/>
      <c r="Q339" s="246"/>
      <c r="R339" s="246"/>
      <c r="S339" s="246"/>
      <c r="T339" s="247"/>
      <c r="AT339" s="244" t="s">
        <v>269</v>
      </c>
      <c r="AU339" s="244" t="s">
        <v>91</v>
      </c>
      <c r="AV339" s="242" t="s">
        <v>88</v>
      </c>
      <c r="AW339" s="242" t="s">
        <v>34</v>
      </c>
      <c r="AX339" s="242" t="s">
        <v>81</v>
      </c>
      <c r="AY339" s="244" t="s">
        <v>260</v>
      </c>
    </row>
    <row r="340" spans="1:65" s="242" customFormat="1">
      <c r="B340" s="243"/>
      <c r="C340" s="272"/>
      <c r="D340" s="273" t="s">
        <v>269</v>
      </c>
      <c r="E340" s="274" t="s">
        <v>1</v>
      </c>
      <c r="F340" s="275" t="s">
        <v>2682</v>
      </c>
      <c r="G340" s="272"/>
      <c r="H340" s="274" t="s">
        <v>1</v>
      </c>
      <c r="L340" s="243"/>
      <c r="M340" s="245"/>
      <c r="N340" s="246"/>
      <c r="O340" s="246"/>
      <c r="P340" s="246"/>
      <c r="Q340" s="246"/>
      <c r="R340" s="246"/>
      <c r="S340" s="246"/>
      <c r="T340" s="247"/>
      <c r="AT340" s="244" t="s">
        <v>269</v>
      </c>
      <c r="AU340" s="244" t="s">
        <v>91</v>
      </c>
      <c r="AV340" s="242" t="s">
        <v>88</v>
      </c>
      <c r="AW340" s="242" t="s">
        <v>34</v>
      </c>
      <c r="AX340" s="242" t="s">
        <v>81</v>
      </c>
      <c r="AY340" s="244" t="s">
        <v>260</v>
      </c>
    </row>
    <row r="341" spans="1:65" s="248" customFormat="1">
      <c r="B341" s="249"/>
      <c r="C341" s="276"/>
      <c r="D341" s="273" t="s">
        <v>269</v>
      </c>
      <c r="E341" s="277" t="s">
        <v>1</v>
      </c>
      <c r="F341" s="278" t="s">
        <v>2955</v>
      </c>
      <c r="G341" s="276"/>
      <c r="H341" s="279">
        <v>8165</v>
      </c>
      <c r="L341" s="249"/>
      <c r="M341" s="251"/>
      <c r="N341" s="252"/>
      <c r="O341" s="252"/>
      <c r="P341" s="252"/>
      <c r="Q341" s="252"/>
      <c r="R341" s="252"/>
      <c r="S341" s="252"/>
      <c r="T341" s="253"/>
      <c r="AT341" s="250" t="s">
        <v>269</v>
      </c>
      <c r="AU341" s="250" t="s">
        <v>91</v>
      </c>
      <c r="AV341" s="248" t="s">
        <v>91</v>
      </c>
      <c r="AW341" s="248" t="s">
        <v>34</v>
      </c>
      <c r="AX341" s="248" t="s">
        <v>81</v>
      </c>
      <c r="AY341" s="250" t="s">
        <v>260</v>
      </c>
    </row>
    <row r="342" spans="1:65" s="258" customFormat="1">
      <c r="B342" s="259"/>
      <c r="C342" s="285"/>
      <c r="D342" s="273" t="s">
        <v>269</v>
      </c>
      <c r="E342" s="286" t="s">
        <v>1</v>
      </c>
      <c r="F342" s="287" t="s">
        <v>279</v>
      </c>
      <c r="G342" s="285"/>
      <c r="H342" s="288">
        <v>8165</v>
      </c>
      <c r="L342" s="259"/>
      <c r="M342" s="261"/>
      <c r="N342" s="262"/>
      <c r="O342" s="262"/>
      <c r="P342" s="262"/>
      <c r="Q342" s="262"/>
      <c r="R342" s="262"/>
      <c r="S342" s="262"/>
      <c r="T342" s="263"/>
      <c r="AT342" s="260" t="s">
        <v>269</v>
      </c>
      <c r="AU342" s="260" t="s">
        <v>91</v>
      </c>
      <c r="AV342" s="258" t="s">
        <v>267</v>
      </c>
      <c r="AW342" s="258" t="s">
        <v>34</v>
      </c>
      <c r="AX342" s="258" t="s">
        <v>88</v>
      </c>
      <c r="AY342" s="260" t="s">
        <v>260</v>
      </c>
    </row>
    <row r="343" spans="1:65" s="156" customFormat="1" ht="16.5" customHeight="1">
      <c r="A343" s="154"/>
      <c r="B343" s="91"/>
      <c r="C343" s="267" t="s">
        <v>549</v>
      </c>
      <c r="D343" s="267" t="s">
        <v>262</v>
      </c>
      <c r="E343" s="268" t="s">
        <v>2654</v>
      </c>
      <c r="F343" s="269" t="s">
        <v>2655</v>
      </c>
      <c r="G343" s="270" t="s">
        <v>308</v>
      </c>
      <c r="H343" s="271">
        <v>587.88</v>
      </c>
      <c r="I343" s="93">
        <v>0</v>
      </c>
      <c r="J343" s="93">
        <f>ROUND(I343*H343,2)</f>
        <v>0</v>
      </c>
      <c r="K343" s="92" t="s">
        <v>266</v>
      </c>
      <c r="L343" s="91"/>
      <c r="M343" s="236" t="s">
        <v>1</v>
      </c>
      <c r="N343" s="237" t="s">
        <v>46</v>
      </c>
      <c r="O343" s="238">
        <v>0.26100000000000001</v>
      </c>
      <c r="P343" s="238">
        <f>O343*H343</f>
        <v>153.43668</v>
      </c>
      <c r="Q343" s="238">
        <v>0</v>
      </c>
      <c r="R343" s="238">
        <f>Q343*H343</f>
        <v>0</v>
      </c>
      <c r="S343" s="238">
        <v>0</v>
      </c>
      <c r="T343" s="239">
        <f>S343*H343</f>
        <v>0</v>
      </c>
      <c r="U343" s="154"/>
      <c r="V343" s="154"/>
      <c r="W343" s="154"/>
      <c r="X343" s="154"/>
      <c r="Y343" s="154"/>
      <c r="Z343" s="154"/>
      <c r="AA343" s="154"/>
      <c r="AB343" s="154"/>
      <c r="AC343" s="154"/>
      <c r="AD343" s="154"/>
      <c r="AE343" s="154"/>
      <c r="AR343" s="240" t="s">
        <v>267</v>
      </c>
      <c r="AT343" s="240" t="s">
        <v>262</v>
      </c>
      <c r="AU343" s="240" t="s">
        <v>91</v>
      </c>
      <c r="AY343" s="145" t="s">
        <v>260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45" t="s">
        <v>88</v>
      </c>
      <c r="BK343" s="241">
        <f>ROUND(I343*H343,2)</f>
        <v>0</v>
      </c>
      <c r="BL343" s="145" t="s">
        <v>267</v>
      </c>
      <c r="BM343" s="240" t="s">
        <v>2684</v>
      </c>
    </row>
    <row r="344" spans="1:65" s="242" customFormat="1">
      <c r="B344" s="243"/>
      <c r="C344" s="272"/>
      <c r="D344" s="273" t="s">
        <v>269</v>
      </c>
      <c r="E344" s="274" t="s">
        <v>1</v>
      </c>
      <c r="F344" s="275" t="s">
        <v>2956</v>
      </c>
      <c r="G344" s="272"/>
      <c r="H344" s="274" t="s">
        <v>1</v>
      </c>
      <c r="L344" s="243"/>
      <c r="M344" s="245"/>
      <c r="N344" s="246"/>
      <c r="O344" s="246"/>
      <c r="P344" s="246"/>
      <c r="Q344" s="246"/>
      <c r="R344" s="246"/>
      <c r="S344" s="246"/>
      <c r="T344" s="247"/>
      <c r="AT344" s="244" t="s">
        <v>269</v>
      </c>
      <c r="AU344" s="244" t="s">
        <v>91</v>
      </c>
      <c r="AV344" s="242" t="s">
        <v>88</v>
      </c>
      <c r="AW344" s="242" t="s">
        <v>34</v>
      </c>
      <c r="AX344" s="242" t="s">
        <v>81</v>
      </c>
      <c r="AY344" s="244" t="s">
        <v>260</v>
      </c>
    </row>
    <row r="345" spans="1:65" s="248" customFormat="1">
      <c r="B345" s="249"/>
      <c r="C345" s="276"/>
      <c r="D345" s="273" t="s">
        <v>269</v>
      </c>
      <c r="E345" s="277" t="s">
        <v>1</v>
      </c>
      <c r="F345" s="278" t="s">
        <v>2957</v>
      </c>
      <c r="G345" s="276"/>
      <c r="H345" s="279">
        <v>587.88</v>
      </c>
      <c r="L345" s="249"/>
      <c r="M345" s="251"/>
      <c r="N345" s="252"/>
      <c r="O345" s="252"/>
      <c r="P345" s="252"/>
      <c r="Q345" s="252"/>
      <c r="R345" s="252"/>
      <c r="S345" s="252"/>
      <c r="T345" s="253"/>
      <c r="AT345" s="250" t="s">
        <v>269</v>
      </c>
      <c r="AU345" s="250" t="s">
        <v>91</v>
      </c>
      <c r="AV345" s="248" t="s">
        <v>91</v>
      </c>
      <c r="AW345" s="248" t="s">
        <v>34</v>
      </c>
      <c r="AX345" s="248" t="s">
        <v>81</v>
      </c>
      <c r="AY345" s="250" t="s">
        <v>260</v>
      </c>
    </row>
    <row r="346" spans="1:65" s="292" customFormat="1">
      <c r="B346" s="293"/>
      <c r="C346" s="298"/>
      <c r="D346" s="273" t="s">
        <v>269</v>
      </c>
      <c r="E346" s="299" t="s">
        <v>2822</v>
      </c>
      <c r="F346" s="300" t="s">
        <v>2468</v>
      </c>
      <c r="G346" s="298"/>
      <c r="H346" s="301">
        <v>587.88</v>
      </c>
      <c r="L346" s="293"/>
      <c r="M346" s="295"/>
      <c r="N346" s="296"/>
      <c r="O346" s="296"/>
      <c r="P346" s="296"/>
      <c r="Q346" s="296"/>
      <c r="R346" s="296"/>
      <c r="S346" s="296"/>
      <c r="T346" s="297"/>
      <c r="AT346" s="294" t="s">
        <v>269</v>
      </c>
      <c r="AU346" s="294" t="s">
        <v>91</v>
      </c>
      <c r="AV346" s="292" t="s">
        <v>277</v>
      </c>
      <c r="AW346" s="292" t="s">
        <v>34</v>
      </c>
      <c r="AX346" s="292" t="s">
        <v>88</v>
      </c>
      <c r="AY346" s="294" t="s">
        <v>260</v>
      </c>
    </row>
    <row r="347" spans="1:65" s="156" customFormat="1" ht="16.5" customHeight="1">
      <c r="A347" s="154"/>
      <c r="B347" s="91"/>
      <c r="C347" s="267" t="s">
        <v>555</v>
      </c>
      <c r="D347" s="267" t="s">
        <v>262</v>
      </c>
      <c r="E347" s="268" t="s">
        <v>2469</v>
      </c>
      <c r="F347" s="269" t="s">
        <v>2470</v>
      </c>
      <c r="G347" s="270" t="s">
        <v>308</v>
      </c>
      <c r="H347" s="271">
        <v>587.88</v>
      </c>
      <c r="I347" s="93">
        <v>0</v>
      </c>
      <c r="J347" s="93">
        <f>ROUND(I347*H347,2)</f>
        <v>0</v>
      </c>
      <c r="K347" s="92" t="s">
        <v>266</v>
      </c>
      <c r="L347" s="91"/>
      <c r="M347" s="236" t="s">
        <v>1</v>
      </c>
      <c r="N347" s="237" t="s">
        <v>46</v>
      </c>
      <c r="O347" s="238">
        <v>0.45200000000000001</v>
      </c>
      <c r="P347" s="238">
        <f>O347*H347</f>
        <v>265.72176000000002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154"/>
      <c r="V347" s="154"/>
      <c r="W347" s="154"/>
      <c r="X347" s="154"/>
      <c r="Y347" s="154"/>
      <c r="Z347" s="154"/>
      <c r="AA347" s="154"/>
      <c r="AB347" s="154"/>
      <c r="AC347" s="154"/>
      <c r="AD347" s="154"/>
      <c r="AE347" s="154"/>
      <c r="AR347" s="240" t="s">
        <v>267</v>
      </c>
      <c r="AT347" s="240" t="s">
        <v>262</v>
      </c>
      <c r="AU347" s="240" t="s">
        <v>91</v>
      </c>
      <c r="AY347" s="145" t="s">
        <v>260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45" t="s">
        <v>88</v>
      </c>
      <c r="BK347" s="241">
        <f>ROUND(I347*H347,2)</f>
        <v>0</v>
      </c>
      <c r="BL347" s="145" t="s">
        <v>267</v>
      </c>
      <c r="BM347" s="240" t="s">
        <v>2687</v>
      </c>
    </row>
    <row r="348" spans="1:65" s="248" customFormat="1">
      <c r="B348" s="249"/>
      <c r="C348" s="276"/>
      <c r="D348" s="273" t="s">
        <v>269</v>
      </c>
      <c r="E348" s="277" t="s">
        <v>1</v>
      </c>
      <c r="F348" s="278" t="s">
        <v>2822</v>
      </c>
      <c r="G348" s="276"/>
      <c r="H348" s="279">
        <v>587.88</v>
      </c>
      <c r="L348" s="249"/>
      <c r="M348" s="251"/>
      <c r="N348" s="252"/>
      <c r="O348" s="252"/>
      <c r="P348" s="252"/>
      <c r="Q348" s="252"/>
      <c r="R348" s="252"/>
      <c r="S348" s="252"/>
      <c r="T348" s="253"/>
      <c r="AT348" s="250" t="s">
        <v>269</v>
      </c>
      <c r="AU348" s="250" t="s">
        <v>91</v>
      </c>
      <c r="AV348" s="248" t="s">
        <v>91</v>
      </c>
      <c r="AW348" s="248" t="s">
        <v>34</v>
      </c>
      <c r="AX348" s="248" t="s">
        <v>88</v>
      </c>
      <c r="AY348" s="250" t="s">
        <v>260</v>
      </c>
    </row>
    <row r="349" spans="1:65" s="156" customFormat="1" ht="16.5" customHeight="1">
      <c r="A349" s="154"/>
      <c r="B349" s="91"/>
      <c r="C349" s="267" t="s">
        <v>567</v>
      </c>
      <c r="D349" s="267" t="s">
        <v>262</v>
      </c>
      <c r="E349" s="268" t="s">
        <v>2472</v>
      </c>
      <c r="F349" s="269" t="s">
        <v>2473</v>
      </c>
      <c r="G349" s="270" t="s">
        <v>308</v>
      </c>
      <c r="H349" s="271">
        <v>587.88</v>
      </c>
      <c r="I349" s="93">
        <v>0</v>
      </c>
      <c r="J349" s="93">
        <f>ROUND(I349*H349,2)</f>
        <v>0</v>
      </c>
      <c r="K349" s="92" t="s">
        <v>266</v>
      </c>
      <c r="L349" s="91"/>
      <c r="M349" s="236" t="s">
        <v>1</v>
      </c>
      <c r="N349" s="237" t="s">
        <v>46</v>
      </c>
      <c r="O349" s="238">
        <v>2.8000000000000001E-2</v>
      </c>
      <c r="P349" s="238">
        <f>O349*H349</f>
        <v>16.460640000000001</v>
      </c>
      <c r="Q349" s="238">
        <v>0</v>
      </c>
      <c r="R349" s="238">
        <f>Q349*H349</f>
        <v>0</v>
      </c>
      <c r="S349" s="238">
        <v>0</v>
      </c>
      <c r="T349" s="239">
        <f>S349*H349</f>
        <v>0</v>
      </c>
      <c r="U349" s="154"/>
      <c r="V349" s="154"/>
      <c r="W349" s="154"/>
      <c r="X349" s="154"/>
      <c r="Y349" s="154"/>
      <c r="Z349" s="154"/>
      <c r="AA349" s="154"/>
      <c r="AB349" s="154"/>
      <c r="AC349" s="154"/>
      <c r="AD349" s="154"/>
      <c r="AE349" s="154"/>
      <c r="AR349" s="240" t="s">
        <v>267</v>
      </c>
      <c r="AT349" s="240" t="s">
        <v>262</v>
      </c>
      <c r="AU349" s="240" t="s">
        <v>91</v>
      </c>
      <c r="AY349" s="145" t="s">
        <v>260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45" t="s">
        <v>88</v>
      </c>
      <c r="BK349" s="241">
        <f>ROUND(I349*H349,2)</f>
        <v>0</v>
      </c>
      <c r="BL349" s="145" t="s">
        <v>267</v>
      </c>
      <c r="BM349" s="240" t="s">
        <v>2688</v>
      </c>
    </row>
    <row r="350" spans="1:65" s="242" customFormat="1">
      <c r="B350" s="243"/>
      <c r="C350" s="272"/>
      <c r="D350" s="273" t="s">
        <v>269</v>
      </c>
      <c r="E350" s="274" t="s">
        <v>1</v>
      </c>
      <c r="F350" s="275" t="s">
        <v>2521</v>
      </c>
      <c r="G350" s="272"/>
      <c r="H350" s="274" t="s">
        <v>1</v>
      </c>
      <c r="L350" s="243"/>
      <c r="M350" s="245"/>
      <c r="N350" s="246"/>
      <c r="O350" s="246"/>
      <c r="P350" s="246"/>
      <c r="Q350" s="246"/>
      <c r="R350" s="246"/>
      <c r="S350" s="246"/>
      <c r="T350" s="247"/>
      <c r="AT350" s="244" t="s">
        <v>269</v>
      </c>
      <c r="AU350" s="244" t="s">
        <v>91</v>
      </c>
      <c r="AV350" s="242" t="s">
        <v>88</v>
      </c>
      <c r="AW350" s="242" t="s">
        <v>34</v>
      </c>
      <c r="AX350" s="242" t="s">
        <v>81</v>
      </c>
      <c r="AY350" s="244" t="s">
        <v>260</v>
      </c>
    </row>
    <row r="351" spans="1:65" s="248" customFormat="1">
      <c r="B351" s="249"/>
      <c r="C351" s="276"/>
      <c r="D351" s="273" t="s">
        <v>269</v>
      </c>
      <c r="E351" s="277" t="s">
        <v>1</v>
      </c>
      <c r="F351" s="278" t="s">
        <v>2958</v>
      </c>
      <c r="G351" s="276"/>
      <c r="H351" s="279">
        <v>587.88</v>
      </c>
      <c r="L351" s="249"/>
      <c r="M351" s="251"/>
      <c r="N351" s="252"/>
      <c r="O351" s="252"/>
      <c r="P351" s="252"/>
      <c r="Q351" s="252"/>
      <c r="R351" s="252"/>
      <c r="S351" s="252"/>
      <c r="T351" s="253"/>
      <c r="AT351" s="250" t="s">
        <v>269</v>
      </c>
      <c r="AU351" s="250" t="s">
        <v>91</v>
      </c>
      <c r="AV351" s="248" t="s">
        <v>91</v>
      </c>
      <c r="AW351" s="248" t="s">
        <v>34</v>
      </c>
      <c r="AX351" s="248" t="s">
        <v>88</v>
      </c>
      <c r="AY351" s="250" t="s">
        <v>260</v>
      </c>
    </row>
    <row r="352" spans="1:65" s="156" customFormat="1" ht="16.5" customHeight="1">
      <c r="A352" s="154"/>
      <c r="B352" s="91"/>
      <c r="C352" s="267" t="s">
        <v>584</v>
      </c>
      <c r="D352" s="267" t="s">
        <v>262</v>
      </c>
      <c r="E352" s="268" t="s">
        <v>2690</v>
      </c>
      <c r="F352" s="269" t="s">
        <v>2691</v>
      </c>
      <c r="G352" s="270" t="s">
        <v>380</v>
      </c>
      <c r="H352" s="271">
        <v>2.1999999999999999E-2</v>
      </c>
      <c r="I352" s="93">
        <v>0</v>
      </c>
      <c r="J352" s="93">
        <f>ROUND(I352*H352,2)</f>
        <v>0</v>
      </c>
      <c r="K352" s="92" t="s">
        <v>266</v>
      </c>
      <c r="L352" s="91"/>
      <c r="M352" s="306" t="s">
        <v>1</v>
      </c>
      <c r="N352" s="307" t="s">
        <v>46</v>
      </c>
      <c r="O352" s="308">
        <v>3.53</v>
      </c>
      <c r="P352" s="308">
        <f>O352*H352</f>
        <v>7.7659999999999993E-2</v>
      </c>
      <c r="Q352" s="308">
        <v>0</v>
      </c>
      <c r="R352" s="308">
        <f>Q352*H352</f>
        <v>0</v>
      </c>
      <c r="S352" s="308">
        <v>0</v>
      </c>
      <c r="T352" s="309">
        <f>S352*H352</f>
        <v>0</v>
      </c>
      <c r="U352" s="154"/>
      <c r="V352" s="154"/>
      <c r="W352" s="154"/>
      <c r="X352" s="154"/>
      <c r="Y352" s="154"/>
      <c r="Z352" s="154"/>
      <c r="AA352" s="154"/>
      <c r="AB352" s="154"/>
      <c r="AC352" s="154"/>
      <c r="AD352" s="154"/>
      <c r="AE352" s="154"/>
      <c r="AR352" s="240" t="s">
        <v>267</v>
      </c>
      <c r="AT352" s="240" t="s">
        <v>262</v>
      </c>
      <c r="AU352" s="240" t="s">
        <v>91</v>
      </c>
      <c r="AY352" s="145" t="s">
        <v>260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45" t="s">
        <v>88</v>
      </c>
      <c r="BK352" s="241">
        <f>ROUND(I352*H352,2)</f>
        <v>0</v>
      </c>
      <c r="BL352" s="145" t="s">
        <v>267</v>
      </c>
      <c r="BM352" s="240" t="s">
        <v>2692</v>
      </c>
    </row>
    <row r="353" spans="1:31" s="156" customFormat="1" ht="6.9" customHeight="1">
      <c r="A353" s="154"/>
      <c r="B353" s="188"/>
      <c r="C353" s="189"/>
      <c r="D353" s="189"/>
      <c r="E353" s="189"/>
      <c r="F353" s="189"/>
      <c r="G353" s="189"/>
      <c r="H353" s="189"/>
      <c r="I353" s="189"/>
      <c r="J353" s="189"/>
      <c r="K353" s="189"/>
      <c r="L353" s="91"/>
      <c r="M353" s="154"/>
      <c r="O353" s="154"/>
      <c r="P353" s="154"/>
      <c r="Q353" s="154"/>
      <c r="R353" s="154"/>
      <c r="S353" s="154"/>
      <c r="T353" s="154"/>
      <c r="U353" s="154"/>
      <c r="V353" s="154"/>
      <c r="W353" s="154"/>
      <c r="X353" s="154"/>
      <c r="Y353" s="154"/>
      <c r="Z353" s="154"/>
      <c r="AA353" s="154"/>
      <c r="AB353" s="154"/>
      <c r="AC353" s="154"/>
      <c r="AD353" s="154"/>
      <c r="AE353" s="154"/>
    </row>
  </sheetData>
  <sheetProtection password="C7E4" sheet="1" objects="1" scenarios="1"/>
  <autoFilter ref="C121:K352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71"/>
  <sheetViews>
    <sheetView showGridLines="0" topLeftCell="A260" workbookViewId="0">
      <selection activeCell="I269" sqref="I26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167</v>
      </c>
      <c r="AZ2" s="302" t="s">
        <v>2959</v>
      </c>
      <c r="BA2" s="302" t="s">
        <v>1</v>
      </c>
      <c r="BB2" s="302" t="s">
        <v>1</v>
      </c>
      <c r="BC2" s="302" t="s">
        <v>2960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2961</v>
      </c>
      <c r="BA3" s="302" t="s">
        <v>1</v>
      </c>
      <c r="BB3" s="302" t="s">
        <v>1</v>
      </c>
      <c r="BC3" s="302" t="s">
        <v>2962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2963</v>
      </c>
      <c r="BA4" s="302" t="s">
        <v>1</v>
      </c>
      <c r="BB4" s="302" t="s">
        <v>1</v>
      </c>
      <c r="BC4" s="302" t="s">
        <v>2964</v>
      </c>
      <c r="BD4" s="302" t="s">
        <v>91</v>
      </c>
    </row>
    <row r="5" spans="1:56" ht="6.9" customHeight="1">
      <c r="B5" s="148"/>
      <c r="L5" s="148"/>
      <c r="AZ5" s="302" t="s">
        <v>2965</v>
      </c>
      <c r="BA5" s="302" t="s">
        <v>1</v>
      </c>
      <c r="BB5" s="302" t="s">
        <v>1</v>
      </c>
      <c r="BC5" s="302" t="s">
        <v>2966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2967</v>
      </c>
      <c r="BA6" s="302" t="s">
        <v>1</v>
      </c>
      <c r="BB6" s="302" t="s">
        <v>1</v>
      </c>
      <c r="BC6" s="302" t="s">
        <v>2968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2969</v>
      </c>
      <c r="BA7" s="302" t="s">
        <v>1</v>
      </c>
      <c r="BB7" s="302" t="s">
        <v>1</v>
      </c>
      <c r="BC7" s="302" t="s">
        <v>2970</v>
      </c>
      <c r="BD7" s="302" t="s">
        <v>91</v>
      </c>
    </row>
    <row r="8" spans="1:56" ht="12" customHeight="1">
      <c r="B8" s="148"/>
      <c r="D8" s="151" t="s">
        <v>204</v>
      </c>
      <c r="L8" s="148"/>
      <c r="AZ8" s="302" t="s">
        <v>2971</v>
      </c>
      <c r="BA8" s="302" t="s">
        <v>1</v>
      </c>
      <c r="BB8" s="302" t="s">
        <v>1</v>
      </c>
      <c r="BC8" s="302" t="s">
        <v>1004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2" t="s">
        <v>2227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Z9" s="302" t="s">
        <v>2972</v>
      </c>
      <c r="BA9" s="302" t="s">
        <v>1</v>
      </c>
      <c r="BB9" s="302" t="s">
        <v>1</v>
      </c>
      <c r="BC9" s="302" t="s">
        <v>2964</v>
      </c>
      <c r="BD9" s="302" t="s">
        <v>91</v>
      </c>
    </row>
    <row r="10" spans="1:56" s="156" customFormat="1" ht="12" customHeight="1">
      <c r="A10" s="154"/>
      <c r="B10" s="91"/>
      <c r="C10" s="154"/>
      <c r="D10" s="151" t="s">
        <v>210</v>
      </c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30" customHeight="1">
      <c r="A11" s="154"/>
      <c r="B11" s="91"/>
      <c r="C11" s="154"/>
      <c r="D11" s="154"/>
      <c r="E11" s="157" t="s">
        <v>2973</v>
      </c>
      <c r="F11" s="158"/>
      <c r="G11" s="158"/>
      <c r="H11" s="158"/>
      <c r="I11" s="154"/>
      <c r="J11" s="154"/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>
      <c r="A12" s="154"/>
      <c r="B12" s="91"/>
      <c r="C12" s="154"/>
      <c r="D12" s="154"/>
      <c r="E12" s="154"/>
      <c r="F12" s="154"/>
      <c r="G12" s="154"/>
      <c r="H12" s="154"/>
      <c r="I12" s="154"/>
      <c r="J12" s="154"/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12" customHeight="1">
      <c r="A13" s="154"/>
      <c r="B13" s="91"/>
      <c r="C13" s="154"/>
      <c r="D13" s="151" t="s">
        <v>16</v>
      </c>
      <c r="E13" s="154"/>
      <c r="F13" s="159" t="s">
        <v>137</v>
      </c>
      <c r="G13" s="154"/>
      <c r="H13" s="154"/>
      <c r="I13" s="151" t="s">
        <v>17</v>
      </c>
      <c r="J13" s="159" t="s">
        <v>217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18</v>
      </c>
      <c r="E14" s="154"/>
      <c r="F14" s="159" t="s">
        <v>19</v>
      </c>
      <c r="G14" s="154"/>
      <c r="H14" s="154"/>
      <c r="I14" s="151" t="s">
        <v>20</v>
      </c>
      <c r="J14" s="160" t="str">
        <f>'Rekapitulace stavby'!AN8</f>
        <v>25. 1. 2021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21.75" customHeight="1">
      <c r="A15" s="154"/>
      <c r="B15" s="91"/>
      <c r="C15" s="154"/>
      <c r="D15" s="290" t="s">
        <v>222</v>
      </c>
      <c r="E15" s="154"/>
      <c r="F15" s="291" t="s">
        <v>2229</v>
      </c>
      <c r="G15" s="154"/>
      <c r="H15" s="154"/>
      <c r="I15" s="290" t="s">
        <v>224</v>
      </c>
      <c r="J15" s="291" t="s">
        <v>2111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12" customHeight="1">
      <c r="A16" s="154"/>
      <c r="B16" s="91"/>
      <c r="C16" s="154"/>
      <c r="D16" s="151" t="s">
        <v>22</v>
      </c>
      <c r="E16" s="154"/>
      <c r="F16" s="154"/>
      <c r="G16" s="154"/>
      <c r="H16" s="154"/>
      <c r="I16" s="151" t="s">
        <v>23</v>
      </c>
      <c r="J16" s="159" t="s">
        <v>24</v>
      </c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8" customHeight="1">
      <c r="A17" s="154"/>
      <c r="B17" s="91"/>
      <c r="C17" s="154"/>
      <c r="D17" s="154"/>
      <c r="E17" s="159" t="s">
        <v>25</v>
      </c>
      <c r="F17" s="154"/>
      <c r="G17" s="154"/>
      <c r="H17" s="154"/>
      <c r="I17" s="151" t="s">
        <v>26</v>
      </c>
      <c r="J17" s="159" t="s">
        <v>27</v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6.9" customHeight="1">
      <c r="A18" s="154"/>
      <c r="B18" s="91"/>
      <c r="C18" s="154"/>
      <c r="D18" s="154"/>
      <c r="E18" s="154"/>
      <c r="F18" s="154"/>
      <c r="G18" s="154"/>
      <c r="H18" s="154"/>
      <c r="I18" s="154"/>
      <c r="J18" s="154"/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12" customHeight="1">
      <c r="A19" s="154"/>
      <c r="B19" s="91"/>
      <c r="C19" s="154"/>
      <c r="D19" s="151" t="s">
        <v>28</v>
      </c>
      <c r="E19" s="154"/>
      <c r="F19" s="154"/>
      <c r="G19" s="154"/>
      <c r="H19" s="154"/>
      <c r="I19" s="151" t="s">
        <v>23</v>
      </c>
      <c r="J19" s="159" t="str">
        <f>'Rekapitulace stavby'!AN13</f>
        <v/>
      </c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8" customHeight="1">
      <c r="A20" s="154"/>
      <c r="B20" s="91"/>
      <c r="C20" s="154"/>
      <c r="D20" s="154"/>
      <c r="E20" s="161" t="str">
        <f>'Rekapitulace stavby'!E14</f>
        <v xml:space="preserve"> </v>
      </c>
      <c r="F20" s="161"/>
      <c r="G20" s="161"/>
      <c r="H20" s="161"/>
      <c r="I20" s="151" t="s">
        <v>26</v>
      </c>
      <c r="J20" s="159" t="str">
        <f>'Rekapitulace stavby'!AN14</f>
        <v/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6.9" customHeight="1">
      <c r="A21" s="154"/>
      <c r="B21" s="91"/>
      <c r="C21" s="154"/>
      <c r="D21" s="154"/>
      <c r="E21" s="154"/>
      <c r="F21" s="154"/>
      <c r="G21" s="154"/>
      <c r="H21" s="154"/>
      <c r="I21" s="154"/>
      <c r="J21" s="154"/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12" customHeight="1">
      <c r="A22" s="154"/>
      <c r="B22" s="91"/>
      <c r="C22" s="154"/>
      <c r="D22" s="151" t="s">
        <v>30</v>
      </c>
      <c r="E22" s="154"/>
      <c r="F22" s="154"/>
      <c r="G22" s="154"/>
      <c r="H22" s="154"/>
      <c r="I22" s="151" t="s">
        <v>23</v>
      </c>
      <c r="J22" s="159" t="s">
        <v>31</v>
      </c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8" customHeight="1">
      <c r="A23" s="154"/>
      <c r="B23" s="91"/>
      <c r="C23" s="154"/>
      <c r="D23" s="154"/>
      <c r="E23" s="159" t="s">
        <v>32</v>
      </c>
      <c r="F23" s="154"/>
      <c r="G23" s="154"/>
      <c r="H23" s="154"/>
      <c r="I23" s="151" t="s">
        <v>26</v>
      </c>
      <c r="J23" s="159" t="s">
        <v>33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6.9" customHeight="1">
      <c r="A24" s="154"/>
      <c r="B24" s="91"/>
      <c r="C24" s="154"/>
      <c r="D24" s="154"/>
      <c r="E24" s="154"/>
      <c r="F24" s="154"/>
      <c r="G24" s="154"/>
      <c r="H24" s="154"/>
      <c r="I24" s="154"/>
      <c r="J24" s="154"/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12" customHeight="1">
      <c r="A25" s="154"/>
      <c r="B25" s="91"/>
      <c r="C25" s="154"/>
      <c r="D25" s="151" t="s">
        <v>35</v>
      </c>
      <c r="E25" s="154"/>
      <c r="F25" s="154"/>
      <c r="G25" s="154"/>
      <c r="H25" s="154"/>
      <c r="I25" s="151" t="s">
        <v>23</v>
      </c>
      <c r="J25" s="159" t="s">
        <v>36</v>
      </c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8" customHeight="1">
      <c r="A26" s="154"/>
      <c r="B26" s="91"/>
      <c r="C26" s="154"/>
      <c r="D26" s="154"/>
      <c r="E26" s="159" t="s">
        <v>37</v>
      </c>
      <c r="F26" s="154"/>
      <c r="G26" s="154"/>
      <c r="H26" s="154"/>
      <c r="I26" s="151" t="s">
        <v>26</v>
      </c>
      <c r="J26" s="159" t="s">
        <v>38</v>
      </c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56" customFormat="1" ht="6.9" customHeight="1">
      <c r="A27" s="154"/>
      <c r="B27" s="91"/>
      <c r="C27" s="154"/>
      <c r="D27" s="154"/>
      <c r="E27" s="154"/>
      <c r="F27" s="154"/>
      <c r="G27" s="154"/>
      <c r="H27" s="154"/>
      <c r="I27" s="154"/>
      <c r="J27" s="154"/>
      <c r="K27" s="154"/>
      <c r="L27" s="155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pans="1:31" s="156" customFormat="1" ht="12" customHeight="1">
      <c r="A28" s="154"/>
      <c r="B28" s="91"/>
      <c r="C28" s="154"/>
      <c r="D28" s="151" t="s">
        <v>39</v>
      </c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66" customFormat="1" ht="83.25" customHeight="1">
      <c r="A29" s="162"/>
      <c r="B29" s="163"/>
      <c r="C29" s="162"/>
      <c r="D29" s="162"/>
      <c r="E29" s="164" t="s">
        <v>40</v>
      </c>
      <c r="F29" s="164"/>
      <c r="G29" s="164"/>
      <c r="H29" s="164"/>
      <c r="I29" s="162"/>
      <c r="J29" s="162"/>
      <c r="K29" s="162"/>
      <c r="L29" s="165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1" s="156" customFormat="1" ht="6.9" customHeight="1">
      <c r="A30" s="154"/>
      <c r="B30" s="91"/>
      <c r="C30" s="154"/>
      <c r="D30" s="154"/>
      <c r="E30" s="154"/>
      <c r="F30" s="154"/>
      <c r="G30" s="154"/>
      <c r="H30" s="154"/>
      <c r="I30" s="154"/>
      <c r="J30" s="154"/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25.35" customHeight="1">
      <c r="A32" s="154"/>
      <c r="B32" s="91"/>
      <c r="C32" s="154"/>
      <c r="D32" s="168" t="s">
        <v>41</v>
      </c>
      <c r="E32" s="154"/>
      <c r="F32" s="154"/>
      <c r="G32" s="154"/>
      <c r="H32" s="154"/>
      <c r="I32" s="154"/>
      <c r="J32" s="169">
        <f>ROUND(J122, 2)</f>
        <v>0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6.9" customHeight="1">
      <c r="A33" s="154"/>
      <c r="B33" s="91"/>
      <c r="C33" s="154"/>
      <c r="D33" s="167"/>
      <c r="E33" s="167"/>
      <c r="F33" s="167"/>
      <c r="G33" s="167"/>
      <c r="H33" s="167"/>
      <c r="I33" s="167"/>
      <c r="J33" s="167"/>
      <c r="K33" s="167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4"/>
      <c r="F34" s="170" t="s">
        <v>43</v>
      </c>
      <c r="G34" s="154"/>
      <c r="H34" s="154"/>
      <c r="I34" s="170" t="s">
        <v>42</v>
      </c>
      <c r="J34" s="170" t="s">
        <v>44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customHeight="1">
      <c r="A35" s="154"/>
      <c r="B35" s="91"/>
      <c r="C35" s="154"/>
      <c r="D35" s="171" t="s">
        <v>45</v>
      </c>
      <c r="E35" s="151" t="s">
        <v>46</v>
      </c>
      <c r="F35" s="172">
        <f>ROUND((SUM(BE122:BE270)),  2)</f>
        <v>0</v>
      </c>
      <c r="G35" s="154"/>
      <c r="H35" s="154"/>
      <c r="I35" s="173">
        <v>0.21</v>
      </c>
      <c r="J35" s="172">
        <f>ROUND(((SUM(BE122:BE270))*I35),  2)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customHeight="1">
      <c r="A36" s="154"/>
      <c r="B36" s="91"/>
      <c r="C36" s="154"/>
      <c r="D36" s="154"/>
      <c r="E36" s="151" t="s">
        <v>47</v>
      </c>
      <c r="F36" s="172">
        <f>ROUND((SUM(BF122:BF270)),  2)</f>
        <v>0</v>
      </c>
      <c r="G36" s="154"/>
      <c r="H36" s="154"/>
      <c r="I36" s="173">
        <v>0.15</v>
      </c>
      <c r="J36" s="172">
        <f>ROUND(((SUM(BF122:BF270))*I36),  2)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48</v>
      </c>
      <c r="F37" s="172">
        <f>ROUND((SUM(BG122:BG270)),  2)</f>
        <v>0</v>
      </c>
      <c r="G37" s="154"/>
      <c r="H37" s="154"/>
      <c r="I37" s="173">
        <v>0.21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14.4" hidden="1" customHeight="1">
      <c r="A38" s="154"/>
      <c r="B38" s="91"/>
      <c r="C38" s="154"/>
      <c r="D38" s="154"/>
      <c r="E38" s="151" t="s">
        <v>49</v>
      </c>
      <c r="F38" s="172">
        <f>ROUND((SUM(BH122:BH270)),  2)</f>
        <v>0</v>
      </c>
      <c r="G38" s="154"/>
      <c r="H38" s="154"/>
      <c r="I38" s="173">
        <v>0.15</v>
      </c>
      <c r="J38" s="172">
        <f>0</f>
        <v>0</v>
      </c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14.4" hidden="1" customHeight="1">
      <c r="A39" s="154"/>
      <c r="B39" s="91"/>
      <c r="C39" s="154"/>
      <c r="D39" s="154"/>
      <c r="E39" s="151" t="s">
        <v>50</v>
      </c>
      <c r="F39" s="172">
        <f>ROUND((SUM(BI122:BI270)),  2)</f>
        <v>0</v>
      </c>
      <c r="G39" s="154"/>
      <c r="H39" s="154"/>
      <c r="I39" s="173">
        <v>0</v>
      </c>
      <c r="J39" s="172">
        <f>0</f>
        <v>0</v>
      </c>
      <c r="K39" s="154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6.9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s="156" customFormat="1" ht="25.35" customHeight="1">
      <c r="A41" s="154"/>
      <c r="B41" s="91"/>
      <c r="C41" s="174"/>
      <c r="D41" s="175" t="s">
        <v>51</v>
      </c>
      <c r="E41" s="176"/>
      <c r="F41" s="176"/>
      <c r="G41" s="177" t="s">
        <v>52</v>
      </c>
      <c r="H41" s="178" t="s">
        <v>53</v>
      </c>
      <c r="I41" s="176"/>
      <c r="J41" s="179">
        <f>SUM(J32:J39)</f>
        <v>0</v>
      </c>
      <c r="K41" s="180"/>
      <c r="L41" s="155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</row>
    <row r="42" spans="1:31" s="156" customFormat="1" ht="14.4" customHeight="1">
      <c r="A42" s="154"/>
      <c r="B42" s="91"/>
      <c r="C42" s="154"/>
      <c r="D42" s="154"/>
      <c r="E42" s="154"/>
      <c r="F42" s="154"/>
      <c r="G42" s="154"/>
      <c r="H42" s="154"/>
      <c r="I42" s="154"/>
      <c r="J42" s="154"/>
      <c r="K42" s="154"/>
      <c r="L42" s="155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31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31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31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31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31" ht="12" customHeight="1">
      <c r="B85" s="148"/>
      <c r="C85" s="151" t="s">
        <v>204</v>
      </c>
      <c r="L85" s="148"/>
    </row>
    <row r="86" spans="1:31" s="156" customFormat="1" ht="16.5" customHeight="1">
      <c r="A86" s="154"/>
      <c r="B86" s="91"/>
      <c r="C86" s="154"/>
      <c r="D86" s="154"/>
      <c r="E86" s="152" t="s">
        <v>2227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31" s="156" customFormat="1" ht="12" customHeight="1">
      <c r="A87" s="154"/>
      <c r="B87" s="91"/>
      <c r="C87" s="151" t="s">
        <v>210</v>
      </c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31" s="156" customFormat="1" ht="30" customHeight="1">
      <c r="A88" s="154"/>
      <c r="B88" s="91"/>
      <c r="C88" s="154"/>
      <c r="D88" s="154"/>
      <c r="E88" s="157" t="str">
        <f>E11</f>
        <v>SO 04.5 - PODROSTOVÝ ZÁHON - založení, výsadby, rozvojová  péče (do konce veget.období)</v>
      </c>
      <c r="F88" s="158"/>
      <c r="G88" s="158"/>
      <c r="H88" s="158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31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31" s="156" customFormat="1" ht="12" customHeight="1">
      <c r="A90" s="154"/>
      <c r="B90" s="91"/>
      <c r="C90" s="151" t="s">
        <v>18</v>
      </c>
      <c r="D90" s="154"/>
      <c r="E90" s="154"/>
      <c r="F90" s="159" t="str">
        <f>F14</f>
        <v>CHOMUTOV</v>
      </c>
      <c r="G90" s="154"/>
      <c r="H90" s="154"/>
      <c r="I90" s="151" t="s">
        <v>20</v>
      </c>
      <c r="J90" s="160" t="str">
        <f>IF(J14="","",J14)</f>
        <v>25. 1. 2021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31" s="156" customFormat="1" ht="6.9" customHeight="1">
      <c r="A91" s="154"/>
      <c r="B91" s="91"/>
      <c r="C91" s="154"/>
      <c r="D91" s="154"/>
      <c r="E91" s="154"/>
      <c r="F91" s="154"/>
      <c r="G91" s="154"/>
      <c r="H91" s="154"/>
      <c r="I91" s="154"/>
      <c r="J91" s="154"/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31" s="156" customFormat="1" ht="25.65" customHeight="1">
      <c r="A92" s="154"/>
      <c r="B92" s="91"/>
      <c r="C92" s="151" t="s">
        <v>22</v>
      </c>
      <c r="D92" s="154"/>
      <c r="E92" s="154"/>
      <c r="F92" s="159" t="str">
        <f>E17</f>
        <v>Statutární město Chomutov,Zborovská 4602,Chomutov</v>
      </c>
      <c r="G92" s="154"/>
      <c r="H92" s="154"/>
      <c r="I92" s="151" t="s">
        <v>30</v>
      </c>
      <c r="J92" s="192" t="str">
        <f>E23</f>
        <v>Ing. Mgr. Lucie Radilová, DiS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31" s="156" customFormat="1" ht="15.15" customHeight="1">
      <c r="A93" s="154"/>
      <c r="B93" s="91"/>
      <c r="C93" s="151" t="s">
        <v>28</v>
      </c>
      <c r="D93" s="154"/>
      <c r="E93" s="154"/>
      <c r="F93" s="159" t="str">
        <f>IF(E20="","",E20)</f>
        <v xml:space="preserve"> </v>
      </c>
      <c r="G93" s="154"/>
      <c r="H93" s="154"/>
      <c r="I93" s="151" t="s">
        <v>35</v>
      </c>
      <c r="J93" s="192" t="str">
        <f>E26</f>
        <v>Obrtelová Miluše</v>
      </c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31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31" s="156" customFormat="1" ht="29.25" customHeight="1">
      <c r="A95" s="154"/>
      <c r="B95" s="91"/>
      <c r="C95" s="193" t="s">
        <v>229</v>
      </c>
      <c r="D95" s="174"/>
      <c r="E95" s="174"/>
      <c r="F95" s="174"/>
      <c r="G95" s="174"/>
      <c r="H95" s="174"/>
      <c r="I95" s="174"/>
      <c r="J95" s="194" t="s">
        <v>230</v>
      </c>
      <c r="K95" s="17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31" s="156" customFormat="1" ht="10.35" customHeight="1">
      <c r="A96" s="154"/>
      <c r="B96" s="91"/>
      <c r="C96" s="154"/>
      <c r="D96" s="154"/>
      <c r="E96" s="154"/>
      <c r="F96" s="154"/>
      <c r="G96" s="154"/>
      <c r="H96" s="154"/>
      <c r="I96" s="154"/>
      <c r="J96" s="154"/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47" s="156" customFormat="1" ht="22.95" customHeight="1">
      <c r="A97" s="154"/>
      <c r="B97" s="91"/>
      <c r="C97" s="195" t="s">
        <v>231</v>
      </c>
      <c r="D97" s="154"/>
      <c r="E97" s="154"/>
      <c r="F97" s="154"/>
      <c r="G97" s="154"/>
      <c r="H97" s="154"/>
      <c r="I97" s="154"/>
      <c r="J97" s="169">
        <f>J122</f>
        <v>0</v>
      </c>
      <c r="K97" s="154"/>
      <c r="L97" s="155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U97" s="145" t="s">
        <v>232</v>
      </c>
    </row>
    <row r="98" spans="1:47" s="196" customFormat="1" ht="24.9" customHeight="1">
      <c r="B98" s="197"/>
      <c r="D98" s="198" t="s">
        <v>233</v>
      </c>
      <c r="E98" s="199"/>
      <c r="F98" s="199"/>
      <c r="G98" s="199"/>
      <c r="H98" s="199"/>
      <c r="I98" s="199"/>
      <c r="J98" s="200">
        <f>J123</f>
        <v>0</v>
      </c>
      <c r="L98" s="197"/>
    </row>
    <row r="99" spans="1:47" s="201" customFormat="1" ht="19.95" customHeight="1">
      <c r="B99" s="202"/>
      <c r="D99" s="203" t="s">
        <v>2974</v>
      </c>
      <c r="E99" s="204"/>
      <c r="F99" s="204"/>
      <c r="G99" s="204"/>
      <c r="H99" s="204"/>
      <c r="I99" s="204"/>
      <c r="J99" s="205">
        <f>J124</f>
        <v>0</v>
      </c>
      <c r="L99" s="202"/>
    </row>
    <row r="100" spans="1:47" s="201" customFormat="1" ht="19.95" customHeight="1">
      <c r="B100" s="202"/>
      <c r="D100" s="203" t="s">
        <v>2975</v>
      </c>
      <c r="E100" s="204"/>
      <c r="F100" s="204"/>
      <c r="G100" s="204"/>
      <c r="H100" s="204"/>
      <c r="I100" s="204"/>
      <c r="J100" s="205">
        <f>J255</f>
        <v>0</v>
      </c>
      <c r="L100" s="202"/>
    </row>
    <row r="101" spans="1:47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47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47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47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47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47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47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47" ht="12" customHeight="1">
      <c r="B111" s="148"/>
      <c r="C111" s="151" t="s">
        <v>204</v>
      </c>
      <c r="L111" s="148"/>
    </row>
    <row r="112" spans="1:47" s="156" customFormat="1" ht="16.5" customHeight="1">
      <c r="A112" s="154"/>
      <c r="B112" s="91"/>
      <c r="C112" s="154"/>
      <c r="D112" s="154"/>
      <c r="E112" s="152" t="s">
        <v>2227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210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30" customHeight="1">
      <c r="A114" s="154"/>
      <c r="B114" s="91"/>
      <c r="C114" s="154"/>
      <c r="D114" s="154"/>
      <c r="E114" s="157" t="str">
        <f>E11</f>
        <v>SO 04.5 - PODROSTOVÝ ZÁHON - založení, výsadby, rozvojová  péče (do konce veget.období)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F14</f>
        <v>CHOMUTOV</v>
      </c>
      <c r="G116" s="154"/>
      <c r="H116" s="154"/>
      <c r="I116" s="151" t="s">
        <v>20</v>
      </c>
      <c r="J116" s="160" t="str">
        <f>IF(J14="","",J14)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E17</f>
        <v>Statutární město Chomutov,Zborovská 4602,Chomutov</v>
      </c>
      <c r="G118" s="154"/>
      <c r="H118" s="154"/>
      <c r="I118" s="151" t="s">
        <v>30</v>
      </c>
      <c r="J118" s="192" t="str">
        <f>E23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IF(E20="","",E20)</f>
        <v xml:space="preserve"> </v>
      </c>
      <c r="G119" s="154"/>
      <c r="H119" s="154"/>
      <c r="I119" s="151" t="s">
        <v>35</v>
      </c>
      <c r="J119" s="192" t="str">
        <f>E26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206.920885</v>
      </c>
      <c r="Q122" s="167"/>
      <c r="R122" s="220">
        <f>R123</f>
        <v>19.5530662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P124+P255</f>
        <v>206.920885</v>
      </c>
      <c r="Q123" s="229"/>
      <c r="R123" s="230">
        <f>R124+R255</f>
        <v>19.5530662</v>
      </c>
      <c r="S123" s="229"/>
      <c r="T123" s="231">
        <f>T124+T255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BK124+BK255</f>
        <v>0</v>
      </c>
    </row>
    <row r="124" spans="1:65" s="223" customFormat="1" ht="22.95" customHeight="1">
      <c r="B124" s="224"/>
      <c r="D124" s="225" t="s">
        <v>80</v>
      </c>
      <c r="E124" s="234" t="s">
        <v>2976</v>
      </c>
      <c r="F124" s="234" t="s">
        <v>2977</v>
      </c>
      <c r="J124" s="235">
        <f>BK124</f>
        <v>0</v>
      </c>
      <c r="L124" s="224"/>
      <c r="M124" s="228"/>
      <c r="N124" s="229"/>
      <c r="O124" s="229"/>
      <c r="P124" s="230">
        <f>SUM(P125:P254)</f>
        <v>168.18803500000001</v>
      </c>
      <c r="Q124" s="229"/>
      <c r="R124" s="230">
        <f>SUM(R125:R254)</f>
        <v>19.5530662</v>
      </c>
      <c r="S124" s="229"/>
      <c r="T124" s="231">
        <f>SUM(T125:T254)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SUM(BK125:BK254)</f>
        <v>0</v>
      </c>
    </row>
    <row r="125" spans="1:65" s="156" customFormat="1" ht="16.5" customHeight="1">
      <c r="A125" s="154"/>
      <c r="B125" s="91"/>
      <c r="C125" s="267" t="s">
        <v>88</v>
      </c>
      <c r="D125" s="267" t="s">
        <v>262</v>
      </c>
      <c r="E125" s="268" t="s">
        <v>2234</v>
      </c>
      <c r="F125" s="269" t="s">
        <v>387</v>
      </c>
      <c r="G125" s="270" t="s">
        <v>308</v>
      </c>
      <c r="H125" s="271">
        <v>17.55</v>
      </c>
      <c r="I125" s="93">
        <v>0</v>
      </c>
      <c r="J125" s="93">
        <f>ROUND(I125*H125,2)</f>
        <v>0</v>
      </c>
      <c r="K125" s="92" t="s">
        <v>266</v>
      </c>
      <c r="L125" s="91"/>
      <c r="M125" s="236" t="s">
        <v>1</v>
      </c>
      <c r="N125" s="237" t="s">
        <v>46</v>
      </c>
      <c r="O125" s="238">
        <v>8.9999999999999993E-3</v>
      </c>
      <c r="P125" s="238">
        <f>O125*H125</f>
        <v>0.15795000000000001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2978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270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271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2979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2237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2980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2239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2981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92" customFormat="1">
      <c r="B133" s="293"/>
      <c r="C133" s="298"/>
      <c r="D133" s="273" t="s">
        <v>269</v>
      </c>
      <c r="E133" s="299" t="s">
        <v>1</v>
      </c>
      <c r="F133" s="300" t="s">
        <v>312</v>
      </c>
      <c r="G133" s="298"/>
      <c r="H133" s="301">
        <v>0</v>
      </c>
      <c r="L133" s="293"/>
      <c r="M133" s="295"/>
      <c r="N133" s="296"/>
      <c r="O133" s="296"/>
      <c r="P133" s="296"/>
      <c r="Q133" s="296"/>
      <c r="R133" s="296"/>
      <c r="S133" s="296"/>
      <c r="T133" s="297"/>
      <c r="AT133" s="294" t="s">
        <v>269</v>
      </c>
      <c r="AU133" s="294" t="s">
        <v>91</v>
      </c>
      <c r="AV133" s="292" t="s">
        <v>277</v>
      </c>
      <c r="AW133" s="292" t="s">
        <v>34</v>
      </c>
      <c r="AX133" s="292" t="s">
        <v>81</v>
      </c>
      <c r="AY133" s="294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2982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2983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8" customFormat="1">
      <c r="B136" s="249"/>
      <c r="C136" s="276"/>
      <c r="D136" s="273" t="s">
        <v>269</v>
      </c>
      <c r="E136" s="277" t="s">
        <v>1</v>
      </c>
      <c r="F136" s="278" t="s">
        <v>2984</v>
      </c>
      <c r="G136" s="276"/>
      <c r="H136" s="279">
        <v>17.55</v>
      </c>
      <c r="L136" s="249"/>
      <c r="M136" s="251"/>
      <c r="N136" s="252"/>
      <c r="O136" s="252"/>
      <c r="P136" s="252"/>
      <c r="Q136" s="252"/>
      <c r="R136" s="252"/>
      <c r="S136" s="252"/>
      <c r="T136" s="253"/>
      <c r="AT136" s="250" t="s">
        <v>269</v>
      </c>
      <c r="AU136" s="250" t="s">
        <v>91</v>
      </c>
      <c r="AV136" s="248" t="s">
        <v>91</v>
      </c>
      <c r="AW136" s="248" t="s">
        <v>34</v>
      </c>
      <c r="AX136" s="248" t="s">
        <v>81</v>
      </c>
      <c r="AY136" s="250" t="s">
        <v>260</v>
      </c>
    </row>
    <row r="137" spans="1:65" s="258" customFormat="1">
      <c r="B137" s="259"/>
      <c r="C137" s="285"/>
      <c r="D137" s="273" t="s">
        <v>269</v>
      </c>
      <c r="E137" s="286" t="s">
        <v>2985</v>
      </c>
      <c r="F137" s="287" t="s">
        <v>279</v>
      </c>
      <c r="G137" s="285"/>
      <c r="H137" s="288">
        <v>17.55</v>
      </c>
      <c r="L137" s="259"/>
      <c r="M137" s="261"/>
      <c r="N137" s="262"/>
      <c r="O137" s="262"/>
      <c r="P137" s="262"/>
      <c r="Q137" s="262"/>
      <c r="R137" s="262"/>
      <c r="S137" s="262"/>
      <c r="T137" s="263"/>
      <c r="AT137" s="260" t="s">
        <v>269</v>
      </c>
      <c r="AU137" s="260" t="s">
        <v>91</v>
      </c>
      <c r="AV137" s="258" t="s">
        <v>267</v>
      </c>
      <c r="AW137" s="258" t="s">
        <v>34</v>
      </c>
      <c r="AX137" s="258" t="s">
        <v>88</v>
      </c>
      <c r="AY137" s="260" t="s">
        <v>260</v>
      </c>
    </row>
    <row r="138" spans="1:65" s="156" customFormat="1" ht="22.8">
      <c r="A138" s="154"/>
      <c r="B138" s="91"/>
      <c r="C138" s="267" t="s">
        <v>91</v>
      </c>
      <c r="D138" s="267" t="s">
        <v>262</v>
      </c>
      <c r="E138" s="268" t="s">
        <v>378</v>
      </c>
      <c r="F138" s="269" t="s">
        <v>379</v>
      </c>
      <c r="G138" s="270" t="s">
        <v>380</v>
      </c>
      <c r="H138" s="271">
        <v>30.713000000000001</v>
      </c>
      <c r="I138" s="93">
        <v>0</v>
      </c>
      <c r="J138" s="93">
        <f>ROUND(I138*H138,2)</f>
        <v>0</v>
      </c>
      <c r="K138" s="92" t="s">
        <v>292</v>
      </c>
      <c r="L138" s="91"/>
      <c r="M138" s="236" t="s">
        <v>1</v>
      </c>
      <c r="N138" s="237" t="s">
        <v>46</v>
      </c>
      <c r="O138" s="238">
        <v>0</v>
      </c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267</v>
      </c>
      <c r="AT138" s="240" t="s">
        <v>262</v>
      </c>
      <c r="AU138" s="240" t="s">
        <v>91</v>
      </c>
      <c r="AY138" s="145" t="s">
        <v>260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45" t="s">
        <v>88</v>
      </c>
      <c r="BK138" s="241">
        <f>ROUND(I138*H138,2)</f>
        <v>0</v>
      </c>
      <c r="BL138" s="145" t="s">
        <v>267</v>
      </c>
      <c r="BM138" s="240" t="s">
        <v>2986</v>
      </c>
    </row>
    <row r="139" spans="1:65" s="242" customFormat="1">
      <c r="B139" s="243"/>
      <c r="C139" s="272"/>
      <c r="D139" s="273" t="s">
        <v>269</v>
      </c>
      <c r="E139" s="274" t="s">
        <v>1</v>
      </c>
      <c r="F139" s="275" t="s">
        <v>2987</v>
      </c>
      <c r="G139" s="272"/>
      <c r="H139" s="274" t="s">
        <v>1</v>
      </c>
      <c r="L139" s="243"/>
      <c r="M139" s="245"/>
      <c r="N139" s="246"/>
      <c r="O139" s="246"/>
      <c r="P139" s="246"/>
      <c r="Q139" s="246"/>
      <c r="R139" s="246"/>
      <c r="S139" s="246"/>
      <c r="T139" s="247"/>
      <c r="AT139" s="244" t="s">
        <v>269</v>
      </c>
      <c r="AU139" s="244" t="s">
        <v>91</v>
      </c>
      <c r="AV139" s="242" t="s">
        <v>88</v>
      </c>
      <c r="AW139" s="242" t="s">
        <v>34</v>
      </c>
      <c r="AX139" s="242" t="s">
        <v>81</v>
      </c>
      <c r="AY139" s="244" t="s">
        <v>260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383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48" customFormat="1">
      <c r="B141" s="249"/>
      <c r="C141" s="276"/>
      <c r="D141" s="273" t="s">
        <v>269</v>
      </c>
      <c r="E141" s="277" t="s">
        <v>1</v>
      </c>
      <c r="F141" s="278" t="s">
        <v>2988</v>
      </c>
      <c r="G141" s="276"/>
      <c r="H141" s="279">
        <v>30.713000000000001</v>
      </c>
      <c r="L141" s="249"/>
      <c r="M141" s="251"/>
      <c r="N141" s="252"/>
      <c r="O141" s="252"/>
      <c r="P141" s="252"/>
      <c r="Q141" s="252"/>
      <c r="R141" s="252"/>
      <c r="S141" s="252"/>
      <c r="T141" s="253"/>
      <c r="AT141" s="250" t="s">
        <v>269</v>
      </c>
      <c r="AU141" s="250" t="s">
        <v>91</v>
      </c>
      <c r="AV141" s="248" t="s">
        <v>91</v>
      </c>
      <c r="AW141" s="248" t="s">
        <v>34</v>
      </c>
      <c r="AX141" s="248" t="s">
        <v>81</v>
      </c>
      <c r="AY141" s="250" t="s">
        <v>260</v>
      </c>
    </row>
    <row r="142" spans="1:65" s="258" customFormat="1">
      <c r="B142" s="259"/>
      <c r="C142" s="285"/>
      <c r="D142" s="273" t="s">
        <v>269</v>
      </c>
      <c r="E142" s="286" t="s">
        <v>1</v>
      </c>
      <c r="F142" s="287" t="s">
        <v>279</v>
      </c>
      <c r="G142" s="285"/>
      <c r="H142" s="288">
        <v>30.713000000000001</v>
      </c>
      <c r="L142" s="259"/>
      <c r="M142" s="261"/>
      <c r="N142" s="262"/>
      <c r="O142" s="262"/>
      <c r="P142" s="262"/>
      <c r="Q142" s="262"/>
      <c r="R142" s="262"/>
      <c r="S142" s="262"/>
      <c r="T142" s="263"/>
      <c r="AT142" s="260" t="s">
        <v>269</v>
      </c>
      <c r="AU142" s="260" t="s">
        <v>91</v>
      </c>
      <c r="AV142" s="258" t="s">
        <v>267</v>
      </c>
      <c r="AW142" s="258" t="s">
        <v>34</v>
      </c>
      <c r="AX142" s="258" t="s">
        <v>88</v>
      </c>
      <c r="AY142" s="260" t="s">
        <v>260</v>
      </c>
    </row>
    <row r="143" spans="1:65" s="156" customFormat="1" ht="16.5" customHeight="1">
      <c r="A143" s="154"/>
      <c r="B143" s="91"/>
      <c r="C143" s="267" t="s">
        <v>277</v>
      </c>
      <c r="D143" s="267" t="s">
        <v>262</v>
      </c>
      <c r="E143" s="268" t="s">
        <v>366</v>
      </c>
      <c r="F143" s="269" t="s">
        <v>367</v>
      </c>
      <c r="G143" s="270" t="s">
        <v>308</v>
      </c>
      <c r="H143" s="271">
        <v>1.7549999999999999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9.9000000000000005E-2</v>
      </c>
      <c r="P143" s="238">
        <f>O143*H143</f>
        <v>0.17374500000000001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267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267</v>
      </c>
      <c r="BM143" s="240" t="s">
        <v>2989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2559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2560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2990</v>
      </c>
      <c r="G146" s="276"/>
      <c r="H146" s="279">
        <v>1.7549999999999999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81</v>
      </c>
      <c r="AY146" s="250" t="s">
        <v>260</v>
      </c>
    </row>
    <row r="147" spans="1:65" s="292" customFormat="1">
      <c r="B147" s="293"/>
      <c r="C147" s="298"/>
      <c r="D147" s="273" t="s">
        <v>269</v>
      </c>
      <c r="E147" s="299" t="s">
        <v>2965</v>
      </c>
      <c r="F147" s="300" t="s">
        <v>312</v>
      </c>
      <c r="G147" s="298"/>
      <c r="H147" s="301">
        <v>1.7549999999999999</v>
      </c>
      <c r="L147" s="293"/>
      <c r="M147" s="295"/>
      <c r="N147" s="296"/>
      <c r="O147" s="296"/>
      <c r="P147" s="296"/>
      <c r="Q147" s="296"/>
      <c r="R147" s="296"/>
      <c r="S147" s="296"/>
      <c r="T147" s="297"/>
      <c r="AT147" s="294" t="s">
        <v>269</v>
      </c>
      <c r="AU147" s="294" t="s">
        <v>91</v>
      </c>
      <c r="AV147" s="292" t="s">
        <v>277</v>
      </c>
      <c r="AW147" s="292" t="s">
        <v>34</v>
      </c>
      <c r="AX147" s="292" t="s">
        <v>88</v>
      </c>
      <c r="AY147" s="294" t="s">
        <v>260</v>
      </c>
    </row>
    <row r="148" spans="1:65" s="156" customFormat="1" ht="16.5" customHeight="1">
      <c r="A148" s="154"/>
      <c r="B148" s="91"/>
      <c r="C148" s="267" t="s">
        <v>267</v>
      </c>
      <c r="D148" s="267" t="s">
        <v>262</v>
      </c>
      <c r="E148" s="268" t="s">
        <v>2562</v>
      </c>
      <c r="F148" s="269" t="s">
        <v>2563</v>
      </c>
      <c r="G148" s="270" t="s">
        <v>308</v>
      </c>
      <c r="H148" s="271">
        <v>1.7549999999999999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0.25600000000000001</v>
      </c>
      <c r="P148" s="238">
        <f>O148*H148</f>
        <v>0.44927999999999996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2991</v>
      </c>
    </row>
    <row r="149" spans="1:65" s="242" customFormat="1">
      <c r="B149" s="243"/>
      <c r="C149" s="272"/>
      <c r="D149" s="273" t="s">
        <v>269</v>
      </c>
      <c r="E149" s="274" t="s">
        <v>1</v>
      </c>
      <c r="F149" s="275" t="s">
        <v>2560</v>
      </c>
      <c r="G149" s="272"/>
      <c r="H149" s="274" t="s">
        <v>1</v>
      </c>
      <c r="L149" s="243"/>
      <c r="M149" s="245"/>
      <c r="N149" s="246"/>
      <c r="O149" s="246"/>
      <c r="P149" s="246"/>
      <c r="Q149" s="246"/>
      <c r="R149" s="246"/>
      <c r="S149" s="246"/>
      <c r="T149" s="247"/>
      <c r="AT149" s="244" t="s">
        <v>269</v>
      </c>
      <c r="AU149" s="244" t="s">
        <v>91</v>
      </c>
      <c r="AV149" s="242" t="s">
        <v>88</v>
      </c>
      <c r="AW149" s="242" t="s">
        <v>34</v>
      </c>
      <c r="AX149" s="242" t="s">
        <v>81</v>
      </c>
      <c r="AY149" s="244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2965</v>
      </c>
      <c r="G150" s="276"/>
      <c r="H150" s="279">
        <v>1.7549999999999999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88</v>
      </c>
      <c r="AY150" s="250" t="s">
        <v>260</v>
      </c>
    </row>
    <row r="151" spans="1:65" s="156" customFormat="1" ht="34.200000000000003">
      <c r="A151" s="154"/>
      <c r="B151" s="91"/>
      <c r="C151" s="267" t="s">
        <v>296</v>
      </c>
      <c r="D151" s="267" t="s">
        <v>262</v>
      </c>
      <c r="E151" s="268" t="s">
        <v>2568</v>
      </c>
      <c r="F151" s="269" t="s">
        <v>2569</v>
      </c>
      <c r="G151" s="270" t="s">
        <v>380</v>
      </c>
      <c r="H151" s="271">
        <v>3.2469999999999999</v>
      </c>
      <c r="I151" s="93">
        <v>0</v>
      </c>
      <c r="J151" s="93">
        <f>ROUND(I151*H151,2)</f>
        <v>0</v>
      </c>
      <c r="K151" s="92" t="s">
        <v>292</v>
      </c>
      <c r="L151" s="91"/>
      <c r="M151" s="236" t="s">
        <v>1</v>
      </c>
      <c r="N151" s="237" t="s">
        <v>46</v>
      </c>
      <c r="O151" s="238">
        <v>0</v>
      </c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267</v>
      </c>
      <c r="AT151" s="240" t="s">
        <v>262</v>
      </c>
      <c r="AU151" s="240" t="s">
        <v>91</v>
      </c>
      <c r="AY151" s="145" t="s">
        <v>260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45" t="s">
        <v>88</v>
      </c>
      <c r="BK151" s="241">
        <f>ROUND(I151*H151,2)</f>
        <v>0</v>
      </c>
      <c r="BL151" s="145" t="s">
        <v>267</v>
      </c>
      <c r="BM151" s="240" t="s">
        <v>2992</v>
      </c>
    </row>
    <row r="152" spans="1:65" s="242" customFormat="1">
      <c r="B152" s="243"/>
      <c r="C152" s="272"/>
      <c r="D152" s="273" t="s">
        <v>269</v>
      </c>
      <c r="E152" s="274" t="s">
        <v>1</v>
      </c>
      <c r="F152" s="275" t="s">
        <v>2571</v>
      </c>
      <c r="G152" s="272"/>
      <c r="H152" s="274" t="s">
        <v>1</v>
      </c>
      <c r="L152" s="243"/>
      <c r="M152" s="245"/>
      <c r="N152" s="246"/>
      <c r="O152" s="246"/>
      <c r="P152" s="246"/>
      <c r="Q152" s="246"/>
      <c r="R152" s="246"/>
      <c r="S152" s="246"/>
      <c r="T152" s="247"/>
      <c r="AT152" s="244" t="s">
        <v>269</v>
      </c>
      <c r="AU152" s="244" t="s">
        <v>91</v>
      </c>
      <c r="AV152" s="242" t="s">
        <v>88</v>
      </c>
      <c r="AW152" s="242" t="s">
        <v>34</v>
      </c>
      <c r="AX152" s="242" t="s">
        <v>81</v>
      </c>
      <c r="AY152" s="244" t="s">
        <v>260</v>
      </c>
    </row>
    <row r="153" spans="1:65" s="242" customFormat="1" ht="20.399999999999999">
      <c r="B153" s="243"/>
      <c r="C153" s="272"/>
      <c r="D153" s="273" t="s">
        <v>269</v>
      </c>
      <c r="E153" s="274" t="s">
        <v>1</v>
      </c>
      <c r="F153" s="275" t="s">
        <v>2572</v>
      </c>
      <c r="G153" s="272"/>
      <c r="H153" s="274" t="s">
        <v>1</v>
      </c>
      <c r="L153" s="243"/>
      <c r="M153" s="245"/>
      <c r="N153" s="246"/>
      <c r="O153" s="246"/>
      <c r="P153" s="246"/>
      <c r="Q153" s="246"/>
      <c r="R153" s="246"/>
      <c r="S153" s="246"/>
      <c r="T153" s="247"/>
      <c r="AT153" s="244" t="s">
        <v>269</v>
      </c>
      <c r="AU153" s="244" t="s">
        <v>91</v>
      </c>
      <c r="AV153" s="242" t="s">
        <v>88</v>
      </c>
      <c r="AW153" s="242" t="s">
        <v>34</v>
      </c>
      <c r="AX153" s="242" t="s">
        <v>81</v>
      </c>
      <c r="AY153" s="244" t="s">
        <v>260</v>
      </c>
    </row>
    <row r="154" spans="1:65" s="242" customFormat="1">
      <c r="B154" s="243"/>
      <c r="C154" s="272"/>
      <c r="D154" s="273" t="s">
        <v>269</v>
      </c>
      <c r="E154" s="274" t="s">
        <v>1</v>
      </c>
      <c r="F154" s="275" t="s">
        <v>2993</v>
      </c>
      <c r="G154" s="272"/>
      <c r="H154" s="274" t="s">
        <v>1</v>
      </c>
      <c r="L154" s="243"/>
      <c r="M154" s="245"/>
      <c r="N154" s="246"/>
      <c r="O154" s="246"/>
      <c r="P154" s="246"/>
      <c r="Q154" s="246"/>
      <c r="R154" s="246"/>
      <c r="S154" s="246"/>
      <c r="T154" s="247"/>
      <c r="AT154" s="244" t="s">
        <v>269</v>
      </c>
      <c r="AU154" s="244" t="s">
        <v>91</v>
      </c>
      <c r="AV154" s="242" t="s">
        <v>88</v>
      </c>
      <c r="AW154" s="242" t="s">
        <v>34</v>
      </c>
      <c r="AX154" s="242" t="s">
        <v>81</v>
      </c>
      <c r="AY154" s="244" t="s">
        <v>260</v>
      </c>
    </row>
    <row r="155" spans="1:65" s="248" customFormat="1">
      <c r="B155" s="249"/>
      <c r="C155" s="276"/>
      <c r="D155" s="273" t="s">
        <v>269</v>
      </c>
      <c r="E155" s="277" t="s">
        <v>1</v>
      </c>
      <c r="F155" s="278" t="s">
        <v>2994</v>
      </c>
      <c r="G155" s="276"/>
      <c r="H155" s="279">
        <v>3.2469999999999999</v>
      </c>
      <c r="L155" s="249"/>
      <c r="M155" s="251"/>
      <c r="N155" s="252"/>
      <c r="O155" s="252"/>
      <c r="P155" s="252"/>
      <c r="Q155" s="252"/>
      <c r="R155" s="252"/>
      <c r="S155" s="252"/>
      <c r="T155" s="253"/>
      <c r="AT155" s="250" t="s">
        <v>269</v>
      </c>
      <c r="AU155" s="250" t="s">
        <v>91</v>
      </c>
      <c r="AV155" s="248" t="s">
        <v>91</v>
      </c>
      <c r="AW155" s="248" t="s">
        <v>34</v>
      </c>
      <c r="AX155" s="248" t="s">
        <v>88</v>
      </c>
      <c r="AY155" s="250" t="s">
        <v>260</v>
      </c>
    </row>
    <row r="156" spans="1:65" s="156" customFormat="1" ht="33" customHeight="1">
      <c r="A156" s="154"/>
      <c r="B156" s="91"/>
      <c r="C156" s="267" t="s">
        <v>305</v>
      </c>
      <c r="D156" s="267" t="s">
        <v>262</v>
      </c>
      <c r="E156" s="268" t="s">
        <v>2995</v>
      </c>
      <c r="F156" s="269" t="s">
        <v>2996</v>
      </c>
      <c r="G156" s="270" t="s">
        <v>265</v>
      </c>
      <c r="H156" s="271">
        <v>117</v>
      </c>
      <c r="I156" s="93">
        <v>0</v>
      </c>
      <c r="J156" s="93">
        <f>ROUND(I156*H156,2)</f>
        <v>0</v>
      </c>
      <c r="K156" s="92" t="s">
        <v>292</v>
      </c>
      <c r="L156" s="91"/>
      <c r="M156" s="236" t="s">
        <v>1</v>
      </c>
      <c r="N156" s="237" t="s">
        <v>46</v>
      </c>
      <c r="O156" s="238">
        <v>0.33100000000000002</v>
      </c>
      <c r="P156" s="238">
        <f>O156*H156</f>
        <v>38.727000000000004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267</v>
      </c>
      <c r="AT156" s="240" t="s">
        <v>262</v>
      </c>
      <c r="AU156" s="240" t="s">
        <v>91</v>
      </c>
      <c r="AY156" s="145" t="s">
        <v>260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45" t="s">
        <v>88</v>
      </c>
      <c r="BK156" s="241">
        <f>ROUND(I156*H156,2)</f>
        <v>0</v>
      </c>
      <c r="BL156" s="145" t="s">
        <v>267</v>
      </c>
      <c r="BM156" s="240" t="s">
        <v>2997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2998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2999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3000</v>
      </c>
      <c r="G159" s="276"/>
      <c r="H159" s="279">
        <v>117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81</v>
      </c>
      <c r="AY159" s="250" t="s">
        <v>260</v>
      </c>
    </row>
    <row r="160" spans="1:65" s="292" customFormat="1">
      <c r="B160" s="293"/>
      <c r="C160" s="298"/>
      <c r="D160" s="273" t="s">
        <v>269</v>
      </c>
      <c r="E160" s="299" t="s">
        <v>2972</v>
      </c>
      <c r="F160" s="300" t="s">
        <v>312</v>
      </c>
      <c r="G160" s="298"/>
      <c r="H160" s="301">
        <v>117</v>
      </c>
      <c r="L160" s="293"/>
      <c r="M160" s="295"/>
      <c r="N160" s="296"/>
      <c r="O160" s="296"/>
      <c r="P160" s="296"/>
      <c r="Q160" s="296"/>
      <c r="R160" s="296"/>
      <c r="S160" s="296"/>
      <c r="T160" s="297"/>
      <c r="AT160" s="294" t="s">
        <v>269</v>
      </c>
      <c r="AU160" s="294" t="s">
        <v>91</v>
      </c>
      <c r="AV160" s="292" t="s">
        <v>277</v>
      </c>
      <c r="AW160" s="292" t="s">
        <v>34</v>
      </c>
      <c r="AX160" s="292" t="s">
        <v>88</v>
      </c>
      <c r="AY160" s="294" t="s">
        <v>260</v>
      </c>
    </row>
    <row r="161" spans="1:65" s="156" customFormat="1" ht="16.5" customHeight="1">
      <c r="A161" s="154"/>
      <c r="B161" s="91"/>
      <c r="C161" s="310" t="s">
        <v>313</v>
      </c>
      <c r="D161" s="310" t="s">
        <v>633</v>
      </c>
      <c r="E161" s="311" t="s">
        <v>2271</v>
      </c>
      <c r="F161" s="312" t="s">
        <v>2272</v>
      </c>
      <c r="G161" s="313" t="s">
        <v>308</v>
      </c>
      <c r="H161" s="314">
        <v>18.077000000000002</v>
      </c>
      <c r="I161" s="95">
        <v>0</v>
      </c>
      <c r="J161" s="95">
        <f>ROUND(I161*H161,2)</f>
        <v>0</v>
      </c>
      <c r="K161" s="94" t="s">
        <v>266</v>
      </c>
      <c r="L161" s="303"/>
      <c r="M161" s="304" t="s">
        <v>1</v>
      </c>
      <c r="N161" s="305" t="s">
        <v>46</v>
      </c>
      <c r="O161" s="238">
        <v>0</v>
      </c>
      <c r="P161" s="238">
        <f>O161*H161</f>
        <v>0</v>
      </c>
      <c r="Q161" s="238">
        <v>0.22</v>
      </c>
      <c r="R161" s="238">
        <f>Q161*H161</f>
        <v>3.9769400000000004</v>
      </c>
      <c r="S161" s="238">
        <v>0</v>
      </c>
      <c r="T161" s="239">
        <f>S161*H161</f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322</v>
      </c>
      <c r="AT161" s="240" t="s">
        <v>633</v>
      </c>
      <c r="AU161" s="240" t="s">
        <v>91</v>
      </c>
      <c r="AY161" s="145" t="s">
        <v>260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45" t="s">
        <v>88</v>
      </c>
      <c r="BK161" s="241">
        <f>ROUND(I161*H161,2)</f>
        <v>0</v>
      </c>
      <c r="BL161" s="145" t="s">
        <v>267</v>
      </c>
      <c r="BM161" s="240" t="s">
        <v>3001</v>
      </c>
    </row>
    <row r="162" spans="1:65" s="242" customFormat="1">
      <c r="B162" s="243"/>
      <c r="C162" s="272"/>
      <c r="D162" s="273" t="s">
        <v>269</v>
      </c>
      <c r="E162" s="274" t="s">
        <v>1</v>
      </c>
      <c r="F162" s="275" t="s">
        <v>2983</v>
      </c>
      <c r="G162" s="272"/>
      <c r="H162" s="274" t="s">
        <v>1</v>
      </c>
      <c r="L162" s="243"/>
      <c r="M162" s="245"/>
      <c r="N162" s="246"/>
      <c r="O162" s="246"/>
      <c r="P162" s="246"/>
      <c r="Q162" s="246"/>
      <c r="R162" s="246"/>
      <c r="S162" s="246"/>
      <c r="T162" s="247"/>
      <c r="AT162" s="244" t="s">
        <v>269</v>
      </c>
      <c r="AU162" s="244" t="s">
        <v>91</v>
      </c>
      <c r="AV162" s="242" t="s">
        <v>88</v>
      </c>
      <c r="AW162" s="242" t="s">
        <v>34</v>
      </c>
      <c r="AX162" s="242" t="s">
        <v>81</v>
      </c>
      <c r="AY162" s="244" t="s">
        <v>260</v>
      </c>
    </row>
    <row r="163" spans="1:65" s="248" customFormat="1">
      <c r="B163" s="249"/>
      <c r="C163" s="276"/>
      <c r="D163" s="273" t="s">
        <v>269</v>
      </c>
      <c r="E163" s="277" t="s">
        <v>1</v>
      </c>
      <c r="F163" s="278" t="s">
        <v>3002</v>
      </c>
      <c r="G163" s="276"/>
      <c r="H163" s="279">
        <v>18.077000000000002</v>
      </c>
      <c r="L163" s="249"/>
      <c r="M163" s="251"/>
      <c r="N163" s="252"/>
      <c r="O163" s="252"/>
      <c r="P163" s="252"/>
      <c r="Q163" s="252"/>
      <c r="R163" s="252"/>
      <c r="S163" s="252"/>
      <c r="T163" s="253"/>
      <c r="AT163" s="250" t="s">
        <v>269</v>
      </c>
      <c r="AU163" s="250" t="s">
        <v>91</v>
      </c>
      <c r="AV163" s="248" t="s">
        <v>91</v>
      </c>
      <c r="AW163" s="248" t="s">
        <v>34</v>
      </c>
      <c r="AX163" s="248" t="s">
        <v>88</v>
      </c>
      <c r="AY163" s="250" t="s">
        <v>260</v>
      </c>
    </row>
    <row r="164" spans="1:65" s="156" customFormat="1" ht="21.75" customHeight="1">
      <c r="A164" s="154"/>
      <c r="B164" s="91"/>
      <c r="C164" s="267" t="s">
        <v>322</v>
      </c>
      <c r="D164" s="267" t="s">
        <v>262</v>
      </c>
      <c r="E164" s="268" t="s">
        <v>3003</v>
      </c>
      <c r="F164" s="269" t="s">
        <v>3004</v>
      </c>
      <c r="G164" s="270" t="s">
        <v>397</v>
      </c>
      <c r="H164" s="271">
        <v>594</v>
      </c>
      <c r="I164" s="93">
        <v>0</v>
      </c>
      <c r="J164" s="93">
        <f>ROUND(I164*H164,2)</f>
        <v>0</v>
      </c>
      <c r="K164" s="92" t="s">
        <v>266</v>
      </c>
      <c r="L164" s="91"/>
      <c r="M164" s="236" t="s">
        <v>1</v>
      </c>
      <c r="N164" s="237" t="s">
        <v>46</v>
      </c>
      <c r="O164" s="238">
        <v>2.5999999999999999E-2</v>
      </c>
      <c r="P164" s="238">
        <f>O164*H164</f>
        <v>15.443999999999999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267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267</v>
      </c>
      <c r="BM164" s="240" t="s">
        <v>3005</v>
      </c>
    </row>
    <row r="165" spans="1:65" s="242" customFormat="1">
      <c r="B165" s="243"/>
      <c r="C165" s="272"/>
      <c r="D165" s="273" t="s">
        <v>269</v>
      </c>
      <c r="E165" s="274" t="s">
        <v>1</v>
      </c>
      <c r="F165" s="275" t="s">
        <v>3006</v>
      </c>
      <c r="G165" s="272"/>
      <c r="H165" s="274" t="s">
        <v>1</v>
      </c>
      <c r="L165" s="243"/>
      <c r="M165" s="245"/>
      <c r="N165" s="246"/>
      <c r="O165" s="246"/>
      <c r="P165" s="246"/>
      <c r="Q165" s="246"/>
      <c r="R165" s="246"/>
      <c r="S165" s="246"/>
      <c r="T165" s="247"/>
      <c r="AT165" s="244" t="s">
        <v>269</v>
      </c>
      <c r="AU165" s="244" t="s">
        <v>91</v>
      </c>
      <c r="AV165" s="242" t="s">
        <v>88</v>
      </c>
      <c r="AW165" s="242" t="s">
        <v>34</v>
      </c>
      <c r="AX165" s="242" t="s">
        <v>81</v>
      </c>
      <c r="AY165" s="244" t="s">
        <v>260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2961</v>
      </c>
      <c r="G166" s="276"/>
      <c r="H166" s="279">
        <v>594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88</v>
      </c>
      <c r="AY166" s="250" t="s">
        <v>260</v>
      </c>
    </row>
    <row r="167" spans="1:65" s="156" customFormat="1" ht="21.75" customHeight="1">
      <c r="A167" s="154"/>
      <c r="B167" s="91"/>
      <c r="C167" s="267" t="s">
        <v>334</v>
      </c>
      <c r="D167" s="267" t="s">
        <v>262</v>
      </c>
      <c r="E167" s="268" t="s">
        <v>3007</v>
      </c>
      <c r="F167" s="269" t="s">
        <v>3008</v>
      </c>
      <c r="G167" s="270" t="s">
        <v>397</v>
      </c>
      <c r="H167" s="271">
        <v>177</v>
      </c>
      <c r="I167" s="93">
        <v>0</v>
      </c>
      <c r="J167" s="93">
        <f>ROUND(I167*H167,2)</f>
        <v>0</v>
      </c>
      <c r="K167" s="92" t="s">
        <v>266</v>
      </c>
      <c r="L167" s="91"/>
      <c r="M167" s="236" t="s">
        <v>1</v>
      </c>
      <c r="N167" s="237" t="s">
        <v>46</v>
      </c>
      <c r="O167" s="238">
        <v>4.7E-2</v>
      </c>
      <c r="P167" s="238">
        <f>O167*H167</f>
        <v>8.3190000000000008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267</v>
      </c>
      <c r="AT167" s="240" t="s">
        <v>262</v>
      </c>
      <c r="AU167" s="240" t="s">
        <v>91</v>
      </c>
      <c r="AY167" s="145" t="s">
        <v>260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45" t="s">
        <v>88</v>
      </c>
      <c r="BK167" s="241">
        <f>ROUND(I167*H167,2)</f>
        <v>0</v>
      </c>
      <c r="BL167" s="145" t="s">
        <v>267</v>
      </c>
      <c r="BM167" s="240" t="s">
        <v>3009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3010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2" customFormat="1">
      <c r="B169" s="243"/>
      <c r="C169" s="272"/>
      <c r="D169" s="273" t="s">
        <v>269</v>
      </c>
      <c r="E169" s="274" t="s">
        <v>1</v>
      </c>
      <c r="F169" s="275" t="s">
        <v>3011</v>
      </c>
      <c r="G169" s="272"/>
      <c r="H169" s="274" t="s">
        <v>1</v>
      </c>
      <c r="L169" s="243"/>
      <c r="M169" s="245"/>
      <c r="N169" s="246"/>
      <c r="O169" s="246"/>
      <c r="P169" s="246"/>
      <c r="Q169" s="246"/>
      <c r="R169" s="246"/>
      <c r="S169" s="246"/>
      <c r="T169" s="247"/>
      <c r="AT169" s="244" t="s">
        <v>269</v>
      </c>
      <c r="AU169" s="244" t="s">
        <v>91</v>
      </c>
      <c r="AV169" s="242" t="s">
        <v>88</v>
      </c>
      <c r="AW169" s="242" t="s">
        <v>34</v>
      </c>
      <c r="AX169" s="242" t="s">
        <v>81</v>
      </c>
      <c r="AY169" s="244" t="s">
        <v>260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3012</v>
      </c>
      <c r="G170" s="276"/>
      <c r="H170" s="279">
        <v>177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88</v>
      </c>
      <c r="AY170" s="250" t="s">
        <v>260</v>
      </c>
    </row>
    <row r="171" spans="1:65" s="156" customFormat="1" ht="16.5" customHeight="1">
      <c r="A171" s="154"/>
      <c r="B171" s="91"/>
      <c r="C171" s="267" t="s">
        <v>349</v>
      </c>
      <c r="D171" s="267" t="s">
        <v>262</v>
      </c>
      <c r="E171" s="268" t="s">
        <v>3013</v>
      </c>
      <c r="F171" s="269" t="s">
        <v>3014</v>
      </c>
      <c r="G171" s="270" t="s">
        <v>397</v>
      </c>
      <c r="H171" s="271">
        <v>708</v>
      </c>
      <c r="I171" s="93">
        <v>0</v>
      </c>
      <c r="J171" s="93">
        <f>ROUND(I171*H171,2)</f>
        <v>0</v>
      </c>
      <c r="K171" s="92" t="s">
        <v>266</v>
      </c>
      <c r="L171" s="91"/>
      <c r="M171" s="236" t="s">
        <v>1</v>
      </c>
      <c r="N171" s="237" t="s">
        <v>46</v>
      </c>
      <c r="O171" s="238">
        <v>2.3E-2</v>
      </c>
      <c r="P171" s="238">
        <f>O171*H171</f>
        <v>16.283999999999999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3015</v>
      </c>
    </row>
    <row r="172" spans="1:65" s="248" customFormat="1">
      <c r="B172" s="249"/>
      <c r="C172" s="276"/>
      <c r="D172" s="273" t="s">
        <v>269</v>
      </c>
      <c r="E172" s="277" t="s">
        <v>1</v>
      </c>
      <c r="F172" s="278" t="s">
        <v>3016</v>
      </c>
      <c r="G172" s="276"/>
      <c r="H172" s="279">
        <v>708</v>
      </c>
      <c r="L172" s="249"/>
      <c r="M172" s="251"/>
      <c r="N172" s="252"/>
      <c r="O172" s="252"/>
      <c r="P172" s="252"/>
      <c r="Q172" s="252"/>
      <c r="R172" s="252"/>
      <c r="S172" s="252"/>
      <c r="T172" s="253"/>
      <c r="AT172" s="250" t="s">
        <v>269</v>
      </c>
      <c r="AU172" s="250" t="s">
        <v>91</v>
      </c>
      <c r="AV172" s="248" t="s">
        <v>91</v>
      </c>
      <c r="AW172" s="248" t="s">
        <v>34</v>
      </c>
      <c r="AX172" s="248" t="s">
        <v>81</v>
      </c>
      <c r="AY172" s="250" t="s">
        <v>260</v>
      </c>
    </row>
    <row r="173" spans="1:65" s="258" customFormat="1">
      <c r="B173" s="259"/>
      <c r="C173" s="285"/>
      <c r="D173" s="273" t="s">
        <v>269</v>
      </c>
      <c r="E173" s="286" t="s">
        <v>2959</v>
      </c>
      <c r="F173" s="287" t="s">
        <v>279</v>
      </c>
      <c r="G173" s="285"/>
      <c r="H173" s="288">
        <v>708</v>
      </c>
      <c r="L173" s="259"/>
      <c r="M173" s="261"/>
      <c r="N173" s="262"/>
      <c r="O173" s="262"/>
      <c r="P173" s="262"/>
      <c r="Q173" s="262"/>
      <c r="R173" s="262"/>
      <c r="S173" s="262"/>
      <c r="T173" s="263"/>
      <c r="AT173" s="260" t="s">
        <v>269</v>
      </c>
      <c r="AU173" s="260" t="s">
        <v>91</v>
      </c>
      <c r="AV173" s="258" t="s">
        <v>267</v>
      </c>
      <c r="AW173" s="258" t="s">
        <v>34</v>
      </c>
      <c r="AX173" s="258" t="s">
        <v>88</v>
      </c>
      <c r="AY173" s="260" t="s">
        <v>260</v>
      </c>
    </row>
    <row r="174" spans="1:65" s="156" customFormat="1" ht="21.75" customHeight="1">
      <c r="A174" s="154"/>
      <c r="B174" s="91"/>
      <c r="C174" s="310" t="s">
        <v>357</v>
      </c>
      <c r="D174" s="310" t="s">
        <v>633</v>
      </c>
      <c r="E174" s="311" t="s">
        <v>3017</v>
      </c>
      <c r="F174" s="312" t="s">
        <v>3018</v>
      </c>
      <c r="G174" s="313" t="s">
        <v>397</v>
      </c>
      <c r="H174" s="314">
        <v>729.24</v>
      </c>
      <c r="I174" s="95">
        <v>0</v>
      </c>
      <c r="J174" s="95">
        <f>ROUND(I174*H174,2)</f>
        <v>0</v>
      </c>
      <c r="K174" s="94" t="s">
        <v>292</v>
      </c>
      <c r="L174" s="303"/>
      <c r="M174" s="304" t="s">
        <v>1</v>
      </c>
      <c r="N174" s="305" t="s">
        <v>46</v>
      </c>
      <c r="O174" s="238">
        <v>0</v>
      </c>
      <c r="P174" s="238">
        <f>O174*H174</f>
        <v>0</v>
      </c>
      <c r="Q174" s="238">
        <v>5.0000000000000002E-5</v>
      </c>
      <c r="R174" s="238">
        <f>Q174*H174</f>
        <v>3.6462000000000001E-2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322</v>
      </c>
      <c r="AT174" s="240" t="s">
        <v>633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3019</v>
      </c>
    </row>
    <row r="175" spans="1:65" s="242" customFormat="1">
      <c r="B175" s="243"/>
      <c r="C175" s="272"/>
      <c r="D175" s="273" t="s">
        <v>269</v>
      </c>
      <c r="E175" s="274" t="s">
        <v>1</v>
      </c>
      <c r="F175" s="275" t="s">
        <v>3020</v>
      </c>
      <c r="G175" s="272"/>
      <c r="H175" s="274" t="s">
        <v>1</v>
      </c>
      <c r="L175" s="243"/>
      <c r="M175" s="245"/>
      <c r="N175" s="246"/>
      <c r="O175" s="246"/>
      <c r="P175" s="246"/>
      <c r="Q175" s="246"/>
      <c r="R175" s="246"/>
      <c r="S175" s="246"/>
      <c r="T175" s="247"/>
      <c r="AT175" s="244" t="s">
        <v>269</v>
      </c>
      <c r="AU175" s="244" t="s">
        <v>91</v>
      </c>
      <c r="AV175" s="242" t="s">
        <v>88</v>
      </c>
      <c r="AW175" s="242" t="s">
        <v>34</v>
      </c>
      <c r="AX175" s="242" t="s">
        <v>81</v>
      </c>
      <c r="AY175" s="244" t="s">
        <v>260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3021</v>
      </c>
      <c r="G176" s="276"/>
      <c r="H176" s="279">
        <v>708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81</v>
      </c>
      <c r="AY176" s="250" t="s">
        <v>260</v>
      </c>
    </row>
    <row r="177" spans="1:65" s="248" customFormat="1">
      <c r="B177" s="249"/>
      <c r="C177" s="276"/>
      <c r="D177" s="273" t="s">
        <v>269</v>
      </c>
      <c r="E177" s="277" t="s">
        <v>1</v>
      </c>
      <c r="F177" s="278" t="s">
        <v>3022</v>
      </c>
      <c r="G177" s="276"/>
      <c r="H177" s="279">
        <v>21.24</v>
      </c>
      <c r="L177" s="249"/>
      <c r="M177" s="251"/>
      <c r="N177" s="252"/>
      <c r="O177" s="252"/>
      <c r="P177" s="252"/>
      <c r="Q177" s="252"/>
      <c r="R177" s="252"/>
      <c r="S177" s="252"/>
      <c r="T177" s="253"/>
      <c r="AT177" s="250" t="s">
        <v>269</v>
      </c>
      <c r="AU177" s="250" t="s">
        <v>91</v>
      </c>
      <c r="AV177" s="248" t="s">
        <v>91</v>
      </c>
      <c r="AW177" s="248" t="s">
        <v>34</v>
      </c>
      <c r="AX177" s="248" t="s">
        <v>81</v>
      </c>
      <c r="AY177" s="250" t="s">
        <v>260</v>
      </c>
    </row>
    <row r="178" spans="1:65" s="258" customFormat="1">
      <c r="B178" s="259"/>
      <c r="C178" s="285"/>
      <c r="D178" s="273" t="s">
        <v>269</v>
      </c>
      <c r="E178" s="286" t="s">
        <v>1</v>
      </c>
      <c r="F178" s="287" t="s">
        <v>279</v>
      </c>
      <c r="G178" s="285"/>
      <c r="H178" s="288">
        <v>729.24</v>
      </c>
      <c r="L178" s="259"/>
      <c r="M178" s="261"/>
      <c r="N178" s="262"/>
      <c r="O178" s="262"/>
      <c r="P178" s="262"/>
      <c r="Q178" s="262"/>
      <c r="R178" s="262"/>
      <c r="S178" s="262"/>
      <c r="T178" s="263"/>
      <c r="AT178" s="260" t="s">
        <v>269</v>
      </c>
      <c r="AU178" s="260" t="s">
        <v>91</v>
      </c>
      <c r="AV178" s="258" t="s">
        <v>267</v>
      </c>
      <c r="AW178" s="258" t="s">
        <v>34</v>
      </c>
      <c r="AX178" s="258" t="s">
        <v>88</v>
      </c>
      <c r="AY178" s="260" t="s">
        <v>260</v>
      </c>
    </row>
    <row r="179" spans="1:65" s="156" customFormat="1" ht="16.5" customHeight="1">
      <c r="A179" s="154"/>
      <c r="B179" s="91"/>
      <c r="C179" s="267" t="s">
        <v>365</v>
      </c>
      <c r="D179" s="267" t="s">
        <v>262</v>
      </c>
      <c r="E179" s="268" t="s">
        <v>3023</v>
      </c>
      <c r="F179" s="269" t="s">
        <v>3024</v>
      </c>
      <c r="G179" s="270" t="s">
        <v>397</v>
      </c>
      <c r="H179" s="271">
        <v>594</v>
      </c>
      <c r="I179" s="93">
        <v>0</v>
      </c>
      <c r="J179" s="93">
        <f>ROUND(I179*H179,2)</f>
        <v>0</v>
      </c>
      <c r="K179" s="92" t="s">
        <v>266</v>
      </c>
      <c r="L179" s="91"/>
      <c r="M179" s="236" t="s">
        <v>1</v>
      </c>
      <c r="N179" s="237" t="s">
        <v>46</v>
      </c>
      <c r="O179" s="238">
        <v>4.9000000000000002E-2</v>
      </c>
      <c r="P179" s="238">
        <f>O179*H179</f>
        <v>29.106000000000002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R179" s="240" t="s">
        <v>267</v>
      </c>
      <c r="AT179" s="240" t="s">
        <v>262</v>
      </c>
      <c r="AU179" s="240" t="s">
        <v>91</v>
      </c>
      <c r="AY179" s="145" t="s">
        <v>260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45" t="s">
        <v>88</v>
      </c>
      <c r="BK179" s="241">
        <f>ROUND(I179*H179,2)</f>
        <v>0</v>
      </c>
      <c r="BL179" s="145" t="s">
        <v>267</v>
      </c>
      <c r="BM179" s="240" t="s">
        <v>3025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3026</v>
      </c>
      <c r="G180" s="276"/>
      <c r="H180" s="279">
        <v>594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81</v>
      </c>
      <c r="AY180" s="250" t="s">
        <v>260</v>
      </c>
    </row>
    <row r="181" spans="1:65" s="258" customFormat="1">
      <c r="B181" s="259"/>
      <c r="C181" s="285"/>
      <c r="D181" s="273" t="s">
        <v>269</v>
      </c>
      <c r="E181" s="286" t="s">
        <v>2961</v>
      </c>
      <c r="F181" s="287" t="s">
        <v>279</v>
      </c>
      <c r="G181" s="285"/>
      <c r="H181" s="288">
        <v>594</v>
      </c>
      <c r="L181" s="259"/>
      <c r="M181" s="261"/>
      <c r="N181" s="262"/>
      <c r="O181" s="262"/>
      <c r="P181" s="262"/>
      <c r="Q181" s="262"/>
      <c r="R181" s="262"/>
      <c r="S181" s="262"/>
      <c r="T181" s="263"/>
      <c r="AT181" s="260" t="s">
        <v>269</v>
      </c>
      <c r="AU181" s="260" t="s">
        <v>91</v>
      </c>
      <c r="AV181" s="258" t="s">
        <v>267</v>
      </c>
      <c r="AW181" s="258" t="s">
        <v>34</v>
      </c>
      <c r="AX181" s="258" t="s">
        <v>88</v>
      </c>
      <c r="AY181" s="260" t="s">
        <v>260</v>
      </c>
    </row>
    <row r="182" spans="1:65" s="156" customFormat="1" ht="22.8">
      <c r="A182" s="154"/>
      <c r="B182" s="91"/>
      <c r="C182" s="310" t="s">
        <v>370</v>
      </c>
      <c r="D182" s="310" t="s">
        <v>633</v>
      </c>
      <c r="E182" s="311" t="s">
        <v>3027</v>
      </c>
      <c r="F182" s="312" t="s">
        <v>3028</v>
      </c>
      <c r="G182" s="313" t="s">
        <v>397</v>
      </c>
      <c r="H182" s="314">
        <v>191.58</v>
      </c>
      <c r="I182" s="95">
        <v>0</v>
      </c>
      <c r="J182" s="95">
        <f>ROUND(I182*H182,2)</f>
        <v>0</v>
      </c>
      <c r="K182" s="94" t="s">
        <v>292</v>
      </c>
      <c r="L182" s="303"/>
      <c r="M182" s="304" t="s">
        <v>1</v>
      </c>
      <c r="N182" s="305" t="s">
        <v>46</v>
      </c>
      <c r="O182" s="238">
        <v>0</v>
      </c>
      <c r="P182" s="238">
        <f>O182*H182</f>
        <v>0</v>
      </c>
      <c r="Q182" s="238">
        <v>2.9999999999999997E-4</v>
      </c>
      <c r="R182" s="238">
        <f>Q182*H182</f>
        <v>5.7473999999999997E-2</v>
      </c>
      <c r="S182" s="238">
        <v>0</v>
      </c>
      <c r="T182" s="239">
        <f>S182*H182</f>
        <v>0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R182" s="240" t="s">
        <v>322</v>
      </c>
      <c r="AT182" s="240" t="s">
        <v>633</v>
      </c>
      <c r="AU182" s="240" t="s">
        <v>91</v>
      </c>
      <c r="AY182" s="145" t="s">
        <v>260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45" t="s">
        <v>88</v>
      </c>
      <c r="BK182" s="241">
        <f>ROUND(I182*H182,2)</f>
        <v>0</v>
      </c>
      <c r="BL182" s="145" t="s">
        <v>267</v>
      </c>
      <c r="BM182" s="240" t="s">
        <v>3029</v>
      </c>
    </row>
    <row r="183" spans="1:65" s="242" customFormat="1">
      <c r="B183" s="243"/>
      <c r="C183" s="272"/>
      <c r="D183" s="273" t="s">
        <v>269</v>
      </c>
      <c r="E183" s="274" t="s">
        <v>1</v>
      </c>
      <c r="F183" s="275" t="s">
        <v>3030</v>
      </c>
      <c r="G183" s="272"/>
      <c r="H183" s="274" t="s">
        <v>1</v>
      </c>
      <c r="L183" s="243"/>
      <c r="M183" s="245"/>
      <c r="N183" s="246"/>
      <c r="O183" s="246"/>
      <c r="P183" s="246"/>
      <c r="Q183" s="246"/>
      <c r="R183" s="246"/>
      <c r="S183" s="246"/>
      <c r="T183" s="247"/>
      <c r="AT183" s="244" t="s">
        <v>269</v>
      </c>
      <c r="AU183" s="244" t="s">
        <v>91</v>
      </c>
      <c r="AV183" s="242" t="s">
        <v>88</v>
      </c>
      <c r="AW183" s="242" t="s">
        <v>34</v>
      </c>
      <c r="AX183" s="242" t="s">
        <v>81</v>
      </c>
      <c r="AY183" s="244" t="s">
        <v>260</v>
      </c>
    </row>
    <row r="184" spans="1:65" s="248" customFormat="1">
      <c r="B184" s="249"/>
      <c r="C184" s="276"/>
      <c r="D184" s="273" t="s">
        <v>269</v>
      </c>
      <c r="E184" s="277" t="s">
        <v>1</v>
      </c>
      <c r="F184" s="278" t="s">
        <v>3031</v>
      </c>
      <c r="G184" s="276"/>
      <c r="H184" s="279">
        <v>186</v>
      </c>
      <c r="L184" s="249"/>
      <c r="M184" s="251"/>
      <c r="N184" s="252"/>
      <c r="O184" s="252"/>
      <c r="P184" s="252"/>
      <c r="Q184" s="252"/>
      <c r="R184" s="252"/>
      <c r="S184" s="252"/>
      <c r="T184" s="253"/>
      <c r="AT184" s="250" t="s">
        <v>269</v>
      </c>
      <c r="AU184" s="250" t="s">
        <v>91</v>
      </c>
      <c r="AV184" s="248" t="s">
        <v>91</v>
      </c>
      <c r="AW184" s="248" t="s">
        <v>34</v>
      </c>
      <c r="AX184" s="248" t="s">
        <v>81</v>
      </c>
      <c r="AY184" s="250" t="s">
        <v>260</v>
      </c>
    </row>
    <row r="185" spans="1:65" s="248" customFormat="1">
      <c r="B185" s="249"/>
      <c r="C185" s="276"/>
      <c r="D185" s="273" t="s">
        <v>269</v>
      </c>
      <c r="E185" s="277" t="s">
        <v>1</v>
      </c>
      <c r="F185" s="278" t="s">
        <v>3032</v>
      </c>
      <c r="G185" s="276"/>
      <c r="H185" s="279">
        <v>5.58</v>
      </c>
      <c r="L185" s="249"/>
      <c r="M185" s="251"/>
      <c r="N185" s="252"/>
      <c r="O185" s="252"/>
      <c r="P185" s="252"/>
      <c r="Q185" s="252"/>
      <c r="R185" s="252"/>
      <c r="S185" s="252"/>
      <c r="T185" s="253"/>
      <c r="AT185" s="250" t="s">
        <v>269</v>
      </c>
      <c r="AU185" s="250" t="s">
        <v>91</v>
      </c>
      <c r="AV185" s="248" t="s">
        <v>91</v>
      </c>
      <c r="AW185" s="248" t="s">
        <v>34</v>
      </c>
      <c r="AX185" s="248" t="s">
        <v>81</v>
      </c>
      <c r="AY185" s="250" t="s">
        <v>260</v>
      </c>
    </row>
    <row r="186" spans="1:65" s="258" customFormat="1">
      <c r="B186" s="259"/>
      <c r="C186" s="285"/>
      <c r="D186" s="273" t="s">
        <v>269</v>
      </c>
      <c r="E186" s="286" t="s">
        <v>1</v>
      </c>
      <c r="F186" s="287" t="s">
        <v>279</v>
      </c>
      <c r="G186" s="285"/>
      <c r="H186" s="288">
        <v>191.58</v>
      </c>
      <c r="L186" s="259"/>
      <c r="M186" s="261"/>
      <c r="N186" s="262"/>
      <c r="O186" s="262"/>
      <c r="P186" s="262"/>
      <c r="Q186" s="262"/>
      <c r="R186" s="262"/>
      <c r="S186" s="262"/>
      <c r="T186" s="263"/>
      <c r="AT186" s="260" t="s">
        <v>269</v>
      </c>
      <c r="AU186" s="260" t="s">
        <v>91</v>
      </c>
      <c r="AV186" s="258" t="s">
        <v>267</v>
      </c>
      <c r="AW186" s="258" t="s">
        <v>34</v>
      </c>
      <c r="AX186" s="258" t="s">
        <v>88</v>
      </c>
      <c r="AY186" s="260" t="s">
        <v>260</v>
      </c>
    </row>
    <row r="187" spans="1:65" s="156" customFormat="1" ht="22.8">
      <c r="A187" s="154"/>
      <c r="B187" s="91"/>
      <c r="C187" s="310" t="s">
        <v>377</v>
      </c>
      <c r="D187" s="310" t="s">
        <v>633</v>
      </c>
      <c r="E187" s="311" t="s">
        <v>3033</v>
      </c>
      <c r="F187" s="312" t="s">
        <v>3034</v>
      </c>
      <c r="G187" s="313" t="s">
        <v>397</v>
      </c>
      <c r="H187" s="314">
        <v>115.36</v>
      </c>
      <c r="I187" s="95">
        <v>0</v>
      </c>
      <c r="J187" s="95">
        <f>ROUND(I187*H187,2)</f>
        <v>0</v>
      </c>
      <c r="K187" s="94" t="s">
        <v>292</v>
      </c>
      <c r="L187" s="303"/>
      <c r="M187" s="304" t="s">
        <v>1</v>
      </c>
      <c r="N187" s="305" t="s">
        <v>46</v>
      </c>
      <c r="O187" s="238">
        <v>0</v>
      </c>
      <c r="P187" s="238">
        <f>O187*H187</f>
        <v>0</v>
      </c>
      <c r="Q187" s="238">
        <v>2.9999999999999997E-4</v>
      </c>
      <c r="R187" s="238">
        <f>Q187*H187</f>
        <v>3.4608E-2</v>
      </c>
      <c r="S187" s="238">
        <v>0</v>
      </c>
      <c r="T187" s="239">
        <f>S187*H187</f>
        <v>0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R187" s="240" t="s">
        <v>322</v>
      </c>
      <c r="AT187" s="240" t="s">
        <v>633</v>
      </c>
      <c r="AU187" s="240" t="s">
        <v>91</v>
      </c>
      <c r="AY187" s="145" t="s">
        <v>260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45" t="s">
        <v>88</v>
      </c>
      <c r="BK187" s="241">
        <f>ROUND(I187*H187,2)</f>
        <v>0</v>
      </c>
      <c r="BL187" s="145" t="s">
        <v>267</v>
      </c>
      <c r="BM187" s="240" t="s">
        <v>3035</v>
      </c>
    </row>
    <row r="188" spans="1:65" s="242" customFormat="1">
      <c r="B188" s="243"/>
      <c r="C188" s="272"/>
      <c r="D188" s="273" t="s">
        <v>269</v>
      </c>
      <c r="E188" s="274" t="s">
        <v>1</v>
      </c>
      <c r="F188" s="275" t="s">
        <v>3036</v>
      </c>
      <c r="G188" s="272"/>
      <c r="H188" s="274" t="s">
        <v>1</v>
      </c>
      <c r="L188" s="243"/>
      <c r="M188" s="245"/>
      <c r="N188" s="246"/>
      <c r="O188" s="246"/>
      <c r="P188" s="246"/>
      <c r="Q188" s="246"/>
      <c r="R188" s="246"/>
      <c r="S188" s="246"/>
      <c r="T188" s="247"/>
      <c r="AT188" s="244" t="s">
        <v>269</v>
      </c>
      <c r="AU188" s="244" t="s">
        <v>91</v>
      </c>
      <c r="AV188" s="242" t="s">
        <v>88</v>
      </c>
      <c r="AW188" s="242" t="s">
        <v>34</v>
      </c>
      <c r="AX188" s="242" t="s">
        <v>81</v>
      </c>
      <c r="AY188" s="244" t="s">
        <v>260</v>
      </c>
    </row>
    <row r="189" spans="1:65" s="248" customFormat="1">
      <c r="B189" s="249"/>
      <c r="C189" s="276"/>
      <c r="D189" s="273" t="s">
        <v>269</v>
      </c>
      <c r="E189" s="277" t="s">
        <v>1</v>
      </c>
      <c r="F189" s="278" t="s">
        <v>3037</v>
      </c>
      <c r="G189" s="276"/>
      <c r="H189" s="279">
        <v>112</v>
      </c>
      <c r="L189" s="249"/>
      <c r="M189" s="251"/>
      <c r="N189" s="252"/>
      <c r="O189" s="252"/>
      <c r="P189" s="252"/>
      <c r="Q189" s="252"/>
      <c r="R189" s="252"/>
      <c r="S189" s="252"/>
      <c r="T189" s="253"/>
      <c r="AT189" s="250" t="s">
        <v>269</v>
      </c>
      <c r="AU189" s="250" t="s">
        <v>91</v>
      </c>
      <c r="AV189" s="248" t="s">
        <v>91</v>
      </c>
      <c r="AW189" s="248" t="s">
        <v>34</v>
      </c>
      <c r="AX189" s="248" t="s">
        <v>81</v>
      </c>
      <c r="AY189" s="250" t="s">
        <v>260</v>
      </c>
    </row>
    <row r="190" spans="1:65" s="248" customFormat="1">
      <c r="B190" s="249"/>
      <c r="C190" s="276"/>
      <c r="D190" s="273" t="s">
        <v>269</v>
      </c>
      <c r="E190" s="277" t="s">
        <v>1</v>
      </c>
      <c r="F190" s="278" t="s">
        <v>3038</v>
      </c>
      <c r="G190" s="276"/>
      <c r="H190" s="279">
        <v>3.36</v>
      </c>
      <c r="L190" s="249"/>
      <c r="M190" s="251"/>
      <c r="N190" s="252"/>
      <c r="O190" s="252"/>
      <c r="P190" s="252"/>
      <c r="Q190" s="252"/>
      <c r="R190" s="252"/>
      <c r="S190" s="252"/>
      <c r="T190" s="253"/>
      <c r="AT190" s="250" t="s">
        <v>269</v>
      </c>
      <c r="AU190" s="250" t="s">
        <v>91</v>
      </c>
      <c r="AV190" s="248" t="s">
        <v>91</v>
      </c>
      <c r="AW190" s="248" t="s">
        <v>34</v>
      </c>
      <c r="AX190" s="248" t="s">
        <v>81</v>
      </c>
      <c r="AY190" s="250" t="s">
        <v>260</v>
      </c>
    </row>
    <row r="191" spans="1:65" s="258" customFormat="1">
      <c r="B191" s="259"/>
      <c r="C191" s="285"/>
      <c r="D191" s="273" t="s">
        <v>269</v>
      </c>
      <c r="E191" s="286" t="s">
        <v>1</v>
      </c>
      <c r="F191" s="287" t="s">
        <v>279</v>
      </c>
      <c r="G191" s="285"/>
      <c r="H191" s="288">
        <v>115.36</v>
      </c>
      <c r="L191" s="259"/>
      <c r="M191" s="261"/>
      <c r="N191" s="262"/>
      <c r="O191" s="262"/>
      <c r="P191" s="262"/>
      <c r="Q191" s="262"/>
      <c r="R191" s="262"/>
      <c r="S191" s="262"/>
      <c r="T191" s="263"/>
      <c r="AT191" s="260" t="s">
        <v>269</v>
      </c>
      <c r="AU191" s="260" t="s">
        <v>91</v>
      </c>
      <c r="AV191" s="258" t="s">
        <v>267</v>
      </c>
      <c r="AW191" s="258" t="s">
        <v>34</v>
      </c>
      <c r="AX191" s="258" t="s">
        <v>88</v>
      </c>
      <c r="AY191" s="260" t="s">
        <v>260</v>
      </c>
    </row>
    <row r="192" spans="1:65" s="156" customFormat="1" ht="22.8">
      <c r="A192" s="154"/>
      <c r="B192" s="91"/>
      <c r="C192" s="310" t="s">
        <v>8</v>
      </c>
      <c r="D192" s="310" t="s">
        <v>633</v>
      </c>
      <c r="E192" s="311" t="s">
        <v>3039</v>
      </c>
      <c r="F192" s="312" t="s">
        <v>3040</v>
      </c>
      <c r="G192" s="313" t="s">
        <v>397</v>
      </c>
      <c r="H192" s="314">
        <v>18.54</v>
      </c>
      <c r="I192" s="95">
        <v>0</v>
      </c>
      <c r="J192" s="95">
        <f>ROUND(I192*H192,2)</f>
        <v>0</v>
      </c>
      <c r="K192" s="94" t="s">
        <v>292</v>
      </c>
      <c r="L192" s="303"/>
      <c r="M192" s="304" t="s">
        <v>1</v>
      </c>
      <c r="N192" s="305" t="s">
        <v>46</v>
      </c>
      <c r="O192" s="238">
        <v>0</v>
      </c>
      <c r="P192" s="238">
        <f>O192*H192</f>
        <v>0</v>
      </c>
      <c r="Q192" s="238">
        <v>2.9999999999999997E-4</v>
      </c>
      <c r="R192" s="238">
        <f>Q192*H192</f>
        <v>5.5619999999999992E-3</v>
      </c>
      <c r="S192" s="238">
        <v>0</v>
      </c>
      <c r="T192" s="239">
        <f>S192*H192</f>
        <v>0</v>
      </c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R192" s="240" t="s">
        <v>322</v>
      </c>
      <c r="AT192" s="240" t="s">
        <v>633</v>
      </c>
      <c r="AU192" s="240" t="s">
        <v>91</v>
      </c>
      <c r="AY192" s="145" t="s">
        <v>260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45" t="s">
        <v>88</v>
      </c>
      <c r="BK192" s="241">
        <f>ROUND(I192*H192,2)</f>
        <v>0</v>
      </c>
      <c r="BL192" s="145" t="s">
        <v>267</v>
      </c>
      <c r="BM192" s="240" t="s">
        <v>3041</v>
      </c>
    </row>
    <row r="193" spans="1:65" s="242" customFormat="1">
      <c r="B193" s="243"/>
      <c r="C193" s="272"/>
      <c r="D193" s="273" t="s">
        <v>269</v>
      </c>
      <c r="E193" s="274" t="s">
        <v>1</v>
      </c>
      <c r="F193" s="275" t="s">
        <v>3042</v>
      </c>
      <c r="G193" s="272"/>
      <c r="H193" s="274" t="s">
        <v>1</v>
      </c>
      <c r="L193" s="243"/>
      <c r="M193" s="245"/>
      <c r="N193" s="246"/>
      <c r="O193" s="246"/>
      <c r="P193" s="246"/>
      <c r="Q193" s="246"/>
      <c r="R193" s="246"/>
      <c r="S193" s="246"/>
      <c r="T193" s="247"/>
      <c r="AT193" s="244" t="s">
        <v>269</v>
      </c>
      <c r="AU193" s="244" t="s">
        <v>91</v>
      </c>
      <c r="AV193" s="242" t="s">
        <v>88</v>
      </c>
      <c r="AW193" s="242" t="s">
        <v>34</v>
      </c>
      <c r="AX193" s="242" t="s">
        <v>81</v>
      </c>
      <c r="AY193" s="244" t="s">
        <v>260</v>
      </c>
    </row>
    <row r="194" spans="1:65" s="248" customFormat="1">
      <c r="B194" s="249"/>
      <c r="C194" s="276"/>
      <c r="D194" s="273" t="s">
        <v>269</v>
      </c>
      <c r="E194" s="277" t="s">
        <v>1</v>
      </c>
      <c r="F194" s="278" t="s">
        <v>3043</v>
      </c>
      <c r="G194" s="276"/>
      <c r="H194" s="279">
        <v>18</v>
      </c>
      <c r="L194" s="249"/>
      <c r="M194" s="251"/>
      <c r="N194" s="252"/>
      <c r="O194" s="252"/>
      <c r="P194" s="252"/>
      <c r="Q194" s="252"/>
      <c r="R194" s="252"/>
      <c r="S194" s="252"/>
      <c r="T194" s="253"/>
      <c r="AT194" s="250" t="s">
        <v>269</v>
      </c>
      <c r="AU194" s="250" t="s">
        <v>91</v>
      </c>
      <c r="AV194" s="248" t="s">
        <v>91</v>
      </c>
      <c r="AW194" s="248" t="s">
        <v>34</v>
      </c>
      <c r="AX194" s="248" t="s">
        <v>81</v>
      </c>
      <c r="AY194" s="250" t="s">
        <v>260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3044</v>
      </c>
      <c r="G195" s="276"/>
      <c r="H195" s="279">
        <v>0.54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81</v>
      </c>
      <c r="AY195" s="250" t="s">
        <v>260</v>
      </c>
    </row>
    <row r="196" spans="1:65" s="258" customFormat="1">
      <c r="B196" s="259"/>
      <c r="C196" s="285"/>
      <c r="D196" s="273" t="s">
        <v>269</v>
      </c>
      <c r="E196" s="286" t="s">
        <v>1</v>
      </c>
      <c r="F196" s="287" t="s">
        <v>279</v>
      </c>
      <c r="G196" s="285"/>
      <c r="H196" s="288">
        <v>18.54</v>
      </c>
      <c r="L196" s="259"/>
      <c r="M196" s="261"/>
      <c r="N196" s="262"/>
      <c r="O196" s="262"/>
      <c r="P196" s="262"/>
      <c r="Q196" s="262"/>
      <c r="R196" s="262"/>
      <c r="S196" s="262"/>
      <c r="T196" s="263"/>
      <c r="AT196" s="260" t="s">
        <v>269</v>
      </c>
      <c r="AU196" s="260" t="s">
        <v>91</v>
      </c>
      <c r="AV196" s="258" t="s">
        <v>267</v>
      </c>
      <c r="AW196" s="258" t="s">
        <v>34</v>
      </c>
      <c r="AX196" s="258" t="s">
        <v>88</v>
      </c>
      <c r="AY196" s="260" t="s">
        <v>260</v>
      </c>
    </row>
    <row r="197" spans="1:65" s="156" customFormat="1" ht="22.8">
      <c r="A197" s="154"/>
      <c r="B197" s="91"/>
      <c r="C197" s="310" t="s">
        <v>389</v>
      </c>
      <c r="D197" s="310" t="s">
        <v>633</v>
      </c>
      <c r="E197" s="311" t="s">
        <v>3045</v>
      </c>
      <c r="F197" s="312" t="s">
        <v>3046</v>
      </c>
      <c r="G197" s="313" t="s">
        <v>397</v>
      </c>
      <c r="H197" s="314">
        <v>286.33999999999997</v>
      </c>
      <c r="I197" s="95">
        <v>0</v>
      </c>
      <c r="J197" s="95">
        <f>ROUND(I197*H197,2)</f>
        <v>0</v>
      </c>
      <c r="K197" s="94" t="s">
        <v>292</v>
      </c>
      <c r="L197" s="303"/>
      <c r="M197" s="304" t="s">
        <v>1</v>
      </c>
      <c r="N197" s="305" t="s">
        <v>46</v>
      </c>
      <c r="O197" s="238">
        <v>0</v>
      </c>
      <c r="P197" s="238">
        <f>O197*H197</f>
        <v>0</v>
      </c>
      <c r="Q197" s="238">
        <v>2.9999999999999997E-4</v>
      </c>
      <c r="R197" s="238">
        <f>Q197*H197</f>
        <v>8.5901999999999978E-2</v>
      </c>
      <c r="S197" s="238">
        <v>0</v>
      </c>
      <c r="T197" s="239">
        <f>S197*H197</f>
        <v>0</v>
      </c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R197" s="240" t="s">
        <v>322</v>
      </c>
      <c r="AT197" s="240" t="s">
        <v>633</v>
      </c>
      <c r="AU197" s="240" t="s">
        <v>91</v>
      </c>
      <c r="AY197" s="145" t="s">
        <v>260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45" t="s">
        <v>88</v>
      </c>
      <c r="BK197" s="241">
        <f>ROUND(I197*H197,2)</f>
        <v>0</v>
      </c>
      <c r="BL197" s="145" t="s">
        <v>267</v>
      </c>
      <c r="BM197" s="240" t="s">
        <v>3047</v>
      </c>
    </row>
    <row r="198" spans="1:65" s="242" customFormat="1">
      <c r="B198" s="243"/>
      <c r="C198" s="272"/>
      <c r="D198" s="273" t="s">
        <v>269</v>
      </c>
      <c r="E198" s="274" t="s">
        <v>1</v>
      </c>
      <c r="F198" s="275" t="s">
        <v>3048</v>
      </c>
      <c r="G198" s="272"/>
      <c r="H198" s="274" t="s">
        <v>1</v>
      </c>
      <c r="L198" s="243"/>
      <c r="M198" s="245"/>
      <c r="N198" s="246"/>
      <c r="O198" s="246"/>
      <c r="P198" s="246"/>
      <c r="Q198" s="246"/>
      <c r="R198" s="246"/>
      <c r="S198" s="246"/>
      <c r="T198" s="247"/>
      <c r="AT198" s="244" t="s">
        <v>269</v>
      </c>
      <c r="AU198" s="244" t="s">
        <v>91</v>
      </c>
      <c r="AV198" s="242" t="s">
        <v>88</v>
      </c>
      <c r="AW198" s="242" t="s">
        <v>34</v>
      </c>
      <c r="AX198" s="242" t="s">
        <v>81</v>
      </c>
      <c r="AY198" s="244" t="s">
        <v>260</v>
      </c>
    </row>
    <row r="199" spans="1:65" s="248" customFormat="1">
      <c r="B199" s="249"/>
      <c r="C199" s="276"/>
      <c r="D199" s="273" t="s">
        <v>269</v>
      </c>
      <c r="E199" s="277" t="s">
        <v>1</v>
      </c>
      <c r="F199" s="278" t="s">
        <v>3049</v>
      </c>
      <c r="G199" s="276"/>
      <c r="H199" s="279">
        <v>278</v>
      </c>
      <c r="L199" s="249"/>
      <c r="M199" s="251"/>
      <c r="N199" s="252"/>
      <c r="O199" s="252"/>
      <c r="P199" s="252"/>
      <c r="Q199" s="252"/>
      <c r="R199" s="252"/>
      <c r="S199" s="252"/>
      <c r="T199" s="253"/>
      <c r="AT199" s="250" t="s">
        <v>269</v>
      </c>
      <c r="AU199" s="250" t="s">
        <v>91</v>
      </c>
      <c r="AV199" s="248" t="s">
        <v>91</v>
      </c>
      <c r="AW199" s="248" t="s">
        <v>34</v>
      </c>
      <c r="AX199" s="248" t="s">
        <v>81</v>
      </c>
      <c r="AY199" s="250" t="s">
        <v>260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3050</v>
      </c>
      <c r="G200" s="276"/>
      <c r="H200" s="279">
        <v>8.34</v>
      </c>
      <c r="L200" s="249"/>
      <c r="M200" s="251"/>
      <c r="N200" s="252"/>
      <c r="O200" s="252"/>
      <c r="P200" s="252"/>
      <c r="Q200" s="252"/>
      <c r="R200" s="252"/>
      <c r="S200" s="252"/>
      <c r="T200" s="253"/>
      <c r="AT200" s="250" t="s">
        <v>269</v>
      </c>
      <c r="AU200" s="250" t="s">
        <v>91</v>
      </c>
      <c r="AV200" s="248" t="s">
        <v>91</v>
      </c>
      <c r="AW200" s="248" t="s">
        <v>34</v>
      </c>
      <c r="AX200" s="248" t="s">
        <v>81</v>
      </c>
      <c r="AY200" s="250" t="s">
        <v>260</v>
      </c>
    </row>
    <row r="201" spans="1:65" s="258" customFormat="1">
      <c r="B201" s="259"/>
      <c r="C201" s="285"/>
      <c r="D201" s="273" t="s">
        <v>269</v>
      </c>
      <c r="E201" s="286" t="s">
        <v>1</v>
      </c>
      <c r="F201" s="287" t="s">
        <v>279</v>
      </c>
      <c r="G201" s="285"/>
      <c r="H201" s="288">
        <v>286.33999999999997</v>
      </c>
      <c r="L201" s="259"/>
      <c r="M201" s="261"/>
      <c r="N201" s="262"/>
      <c r="O201" s="262"/>
      <c r="P201" s="262"/>
      <c r="Q201" s="262"/>
      <c r="R201" s="262"/>
      <c r="S201" s="262"/>
      <c r="T201" s="263"/>
      <c r="AT201" s="260" t="s">
        <v>269</v>
      </c>
      <c r="AU201" s="260" t="s">
        <v>91</v>
      </c>
      <c r="AV201" s="258" t="s">
        <v>267</v>
      </c>
      <c r="AW201" s="258" t="s">
        <v>34</v>
      </c>
      <c r="AX201" s="258" t="s">
        <v>88</v>
      </c>
      <c r="AY201" s="260" t="s">
        <v>260</v>
      </c>
    </row>
    <row r="202" spans="1:65" s="156" customFormat="1" ht="16.5" customHeight="1">
      <c r="A202" s="154"/>
      <c r="B202" s="91"/>
      <c r="C202" s="267" t="s">
        <v>394</v>
      </c>
      <c r="D202" s="267" t="s">
        <v>262</v>
      </c>
      <c r="E202" s="268" t="s">
        <v>3051</v>
      </c>
      <c r="F202" s="269" t="s">
        <v>3052</v>
      </c>
      <c r="G202" s="270" t="s">
        <v>265</v>
      </c>
      <c r="H202" s="271">
        <v>117</v>
      </c>
      <c r="I202" s="93">
        <v>0</v>
      </c>
      <c r="J202" s="93">
        <f>ROUND(I202*H202,2)</f>
        <v>0</v>
      </c>
      <c r="K202" s="92" t="s">
        <v>266</v>
      </c>
      <c r="L202" s="91"/>
      <c r="M202" s="236" t="s">
        <v>1</v>
      </c>
      <c r="N202" s="237" t="s">
        <v>46</v>
      </c>
      <c r="O202" s="238">
        <v>1E-3</v>
      </c>
      <c r="P202" s="238">
        <f>O202*H202</f>
        <v>0.11700000000000001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267</v>
      </c>
      <c r="AT202" s="240" t="s">
        <v>262</v>
      </c>
      <c r="AU202" s="240" t="s">
        <v>91</v>
      </c>
      <c r="AY202" s="145" t="s">
        <v>260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45" t="s">
        <v>88</v>
      </c>
      <c r="BK202" s="241">
        <f>ROUND(I202*H202,2)</f>
        <v>0</v>
      </c>
      <c r="BL202" s="145" t="s">
        <v>267</v>
      </c>
      <c r="BM202" s="240" t="s">
        <v>3053</v>
      </c>
    </row>
    <row r="203" spans="1:65" s="242" customFormat="1">
      <c r="B203" s="243"/>
      <c r="C203" s="272"/>
      <c r="D203" s="273" t="s">
        <v>269</v>
      </c>
      <c r="E203" s="274" t="s">
        <v>1</v>
      </c>
      <c r="F203" s="275" t="s">
        <v>3054</v>
      </c>
      <c r="G203" s="272"/>
      <c r="H203" s="274" t="s">
        <v>1</v>
      </c>
      <c r="L203" s="243"/>
      <c r="M203" s="245"/>
      <c r="N203" s="246"/>
      <c r="O203" s="246"/>
      <c r="P203" s="246"/>
      <c r="Q203" s="246"/>
      <c r="R203" s="246"/>
      <c r="S203" s="246"/>
      <c r="T203" s="247"/>
      <c r="AT203" s="244" t="s">
        <v>269</v>
      </c>
      <c r="AU203" s="244" t="s">
        <v>91</v>
      </c>
      <c r="AV203" s="242" t="s">
        <v>88</v>
      </c>
      <c r="AW203" s="242" t="s">
        <v>34</v>
      </c>
      <c r="AX203" s="242" t="s">
        <v>81</v>
      </c>
      <c r="AY203" s="244" t="s">
        <v>260</v>
      </c>
    </row>
    <row r="204" spans="1:65" s="248" customFormat="1">
      <c r="B204" s="249"/>
      <c r="C204" s="276"/>
      <c r="D204" s="273" t="s">
        <v>269</v>
      </c>
      <c r="E204" s="277" t="s">
        <v>1</v>
      </c>
      <c r="F204" s="278" t="s">
        <v>2972</v>
      </c>
      <c r="G204" s="276"/>
      <c r="H204" s="279">
        <v>117</v>
      </c>
      <c r="L204" s="249"/>
      <c r="M204" s="251"/>
      <c r="N204" s="252"/>
      <c r="O204" s="252"/>
      <c r="P204" s="252"/>
      <c r="Q204" s="252"/>
      <c r="R204" s="252"/>
      <c r="S204" s="252"/>
      <c r="T204" s="253"/>
      <c r="AT204" s="250" t="s">
        <v>269</v>
      </c>
      <c r="AU204" s="250" t="s">
        <v>91</v>
      </c>
      <c r="AV204" s="248" t="s">
        <v>91</v>
      </c>
      <c r="AW204" s="248" t="s">
        <v>34</v>
      </c>
      <c r="AX204" s="248" t="s">
        <v>88</v>
      </c>
      <c r="AY204" s="250" t="s">
        <v>260</v>
      </c>
    </row>
    <row r="205" spans="1:65" s="156" customFormat="1" ht="16.5" customHeight="1">
      <c r="A205" s="154"/>
      <c r="B205" s="91"/>
      <c r="C205" s="267" t="s">
        <v>400</v>
      </c>
      <c r="D205" s="267" t="s">
        <v>262</v>
      </c>
      <c r="E205" s="268" t="s">
        <v>2631</v>
      </c>
      <c r="F205" s="269" t="s">
        <v>2632</v>
      </c>
      <c r="G205" s="270" t="s">
        <v>265</v>
      </c>
      <c r="H205" s="271">
        <v>234</v>
      </c>
      <c r="I205" s="93">
        <v>0</v>
      </c>
      <c r="J205" s="93">
        <f>ROUND(I205*H205,2)</f>
        <v>0</v>
      </c>
      <c r="K205" s="92" t="s">
        <v>266</v>
      </c>
      <c r="L205" s="91"/>
      <c r="M205" s="236" t="s">
        <v>1</v>
      </c>
      <c r="N205" s="237" t="s">
        <v>46</v>
      </c>
      <c r="O205" s="238">
        <v>1.4999999999999999E-2</v>
      </c>
      <c r="P205" s="238">
        <f>O205*H205</f>
        <v>3.51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267</v>
      </c>
      <c r="AT205" s="240" t="s">
        <v>262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3055</v>
      </c>
    </row>
    <row r="206" spans="1:65" s="242" customFormat="1">
      <c r="B206" s="243"/>
      <c r="C206" s="272"/>
      <c r="D206" s="273" t="s">
        <v>269</v>
      </c>
      <c r="E206" s="274" t="s">
        <v>1</v>
      </c>
      <c r="F206" s="275" t="s">
        <v>3056</v>
      </c>
      <c r="G206" s="272"/>
      <c r="H206" s="274" t="s">
        <v>1</v>
      </c>
      <c r="L206" s="243"/>
      <c r="M206" s="245"/>
      <c r="N206" s="246"/>
      <c r="O206" s="246"/>
      <c r="P206" s="246"/>
      <c r="Q206" s="246"/>
      <c r="R206" s="246"/>
      <c r="S206" s="246"/>
      <c r="T206" s="247"/>
      <c r="AT206" s="244" t="s">
        <v>269</v>
      </c>
      <c r="AU206" s="244" t="s">
        <v>91</v>
      </c>
      <c r="AV206" s="242" t="s">
        <v>88</v>
      </c>
      <c r="AW206" s="242" t="s">
        <v>34</v>
      </c>
      <c r="AX206" s="242" t="s">
        <v>81</v>
      </c>
      <c r="AY206" s="244" t="s">
        <v>260</v>
      </c>
    </row>
    <row r="207" spans="1:65" s="242" customFormat="1">
      <c r="B207" s="243"/>
      <c r="C207" s="272"/>
      <c r="D207" s="273" t="s">
        <v>269</v>
      </c>
      <c r="E207" s="274" t="s">
        <v>1</v>
      </c>
      <c r="F207" s="275" t="s">
        <v>3057</v>
      </c>
      <c r="G207" s="272"/>
      <c r="H207" s="274" t="s">
        <v>1</v>
      </c>
      <c r="L207" s="243"/>
      <c r="M207" s="245"/>
      <c r="N207" s="246"/>
      <c r="O207" s="246"/>
      <c r="P207" s="246"/>
      <c r="Q207" s="246"/>
      <c r="R207" s="246"/>
      <c r="S207" s="246"/>
      <c r="T207" s="247"/>
      <c r="AT207" s="244" t="s">
        <v>269</v>
      </c>
      <c r="AU207" s="244" t="s">
        <v>91</v>
      </c>
      <c r="AV207" s="242" t="s">
        <v>88</v>
      </c>
      <c r="AW207" s="242" t="s">
        <v>34</v>
      </c>
      <c r="AX207" s="242" t="s">
        <v>81</v>
      </c>
      <c r="AY207" s="244" t="s">
        <v>260</v>
      </c>
    </row>
    <row r="208" spans="1:65" s="248" customFormat="1">
      <c r="B208" s="249"/>
      <c r="C208" s="276"/>
      <c r="D208" s="273" t="s">
        <v>269</v>
      </c>
      <c r="E208" s="277" t="s">
        <v>1</v>
      </c>
      <c r="F208" s="278" t="s">
        <v>3058</v>
      </c>
      <c r="G208" s="276"/>
      <c r="H208" s="279">
        <v>117</v>
      </c>
      <c r="L208" s="249"/>
      <c r="M208" s="251"/>
      <c r="N208" s="252"/>
      <c r="O208" s="252"/>
      <c r="P208" s="252"/>
      <c r="Q208" s="252"/>
      <c r="R208" s="252"/>
      <c r="S208" s="252"/>
      <c r="T208" s="253"/>
      <c r="AT208" s="250" t="s">
        <v>269</v>
      </c>
      <c r="AU208" s="250" t="s">
        <v>91</v>
      </c>
      <c r="AV208" s="248" t="s">
        <v>91</v>
      </c>
      <c r="AW208" s="248" t="s">
        <v>34</v>
      </c>
      <c r="AX208" s="248" t="s">
        <v>81</v>
      </c>
      <c r="AY208" s="250" t="s">
        <v>260</v>
      </c>
    </row>
    <row r="209" spans="1:65" s="242" customFormat="1">
      <c r="B209" s="243"/>
      <c r="C209" s="272"/>
      <c r="D209" s="273" t="s">
        <v>269</v>
      </c>
      <c r="E209" s="274" t="s">
        <v>1</v>
      </c>
      <c r="F209" s="275" t="s">
        <v>3059</v>
      </c>
      <c r="G209" s="272"/>
      <c r="H209" s="274" t="s">
        <v>1</v>
      </c>
      <c r="L209" s="243"/>
      <c r="M209" s="245"/>
      <c r="N209" s="246"/>
      <c r="O209" s="246"/>
      <c r="P209" s="246"/>
      <c r="Q209" s="246"/>
      <c r="R209" s="246"/>
      <c r="S209" s="246"/>
      <c r="T209" s="247"/>
      <c r="AT209" s="244" t="s">
        <v>269</v>
      </c>
      <c r="AU209" s="244" t="s">
        <v>91</v>
      </c>
      <c r="AV209" s="242" t="s">
        <v>88</v>
      </c>
      <c r="AW209" s="242" t="s">
        <v>34</v>
      </c>
      <c r="AX209" s="242" t="s">
        <v>81</v>
      </c>
      <c r="AY209" s="244" t="s">
        <v>260</v>
      </c>
    </row>
    <row r="210" spans="1:65" s="248" customFormat="1">
      <c r="B210" s="249"/>
      <c r="C210" s="276"/>
      <c r="D210" s="273" t="s">
        <v>269</v>
      </c>
      <c r="E210" s="277" t="s">
        <v>1</v>
      </c>
      <c r="F210" s="278" t="s">
        <v>3058</v>
      </c>
      <c r="G210" s="276"/>
      <c r="H210" s="279">
        <v>117</v>
      </c>
      <c r="L210" s="249"/>
      <c r="M210" s="251"/>
      <c r="N210" s="252"/>
      <c r="O210" s="252"/>
      <c r="P210" s="252"/>
      <c r="Q210" s="252"/>
      <c r="R210" s="252"/>
      <c r="S210" s="252"/>
      <c r="T210" s="253"/>
      <c r="AT210" s="250" t="s">
        <v>269</v>
      </c>
      <c r="AU210" s="250" t="s">
        <v>91</v>
      </c>
      <c r="AV210" s="248" t="s">
        <v>91</v>
      </c>
      <c r="AW210" s="248" t="s">
        <v>34</v>
      </c>
      <c r="AX210" s="248" t="s">
        <v>81</v>
      </c>
      <c r="AY210" s="250" t="s">
        <v>260</v>
      </c>
    </row>
    <row r="211" spans="1:65" s="258" customFormat="1">
      <c r="B211" s="259"/>
      <c r="C211" s="285"/>
      <c r="D211" s="273" t="s">
        <v>269</v>
      </c>
      <c r="E211" s="286" t="s">
        <v>1</v>
      </c>
      <c r="F211" s="287" t="s">
        <v>279</v>
      </c>
      <c r="G211" s="285"/>
      <c r="H211" s="288">
        <v>234</v>
      </c>
      <c r="L211" s="259"/>
      <c r="M211" s="261"/>
      <c r="N211" s="262"/>
      <c r="O211" s="262"/>
      <c r="P211" s="262"/>
      <c r="Q211" s="262"/>
      <c r="R211" s="262"/>
      <c r="S211" s="262"/>
      <c r="T211" s="263"/>
      <c r="AT211" s="260" t="s">
        <v>269</v>
      </c>
      <c r="AU211" s="260" t="s">
        <v>91</v>
      </c>
      <c r="AV211" s="258" t="s">
        <v>267</v>
      </c>
      <c r="AW211" s="258" t="s">
        <v>34</v>
      </c>
      <c r="AX211" s="258" t="s">
        <v>88</v>
      </c>
      <c r="AY211" s="260" t="s">
        <v>260</v>
      </c>
    </row>
    <row r="212" spans="1:65" s="156" customFormat="1" ht="21.75" customHeight="1">
      <c r="A212" s="154"/>
      <c r="B212" s="91"/>
      <c r="C212" s="267" t="s">
        <v>406</v>
      </c>
      <c r="D212" s="267" t="s">
        <v>262</v>
      </c>
      <c r="E212" s="268" t="s">
        <v>2640</v>
      </c>
      <c r="F212" s="269" t="s">
        <v>2641</v>
      </c>
      <c r="G212" s="270" t="s">
        <v>265</v>
      </c>
      <c r="H212" s="271">
        <v>117</v>
      </c>
      <c r="I212" s="93">
        <v>0</v>
      </c>
      <c r="J212" s="93">
        <f>ROUND(I212*H212,2)</f>
        <v>0</v>
      </c>
      <c r="K212" s="92" t="s">
        <v>266</v>
      </c>
      <c r="L212" s="91"/>
      <c r="M212" s="236" t="s">
        <v>1</v>
      </c>
      <c r="N212" s="237" t="s">
        <v>46</v>
      </c>
      <c r="O212" s="238">
        <v>4.0000000000000001E-3</v>
      </c>
      <c r="P212" s="238">
        <f>O212*H212</f>
        <v>0.46800000000000003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R212" s="240" t="s">
        <v>267</v>
      </c>
      <c r="AT212" s="240" t="s">
        <v>262</v>
      </c>
      <c r="AU212" s="240" t="s">
        <v>91</v>
      </c>
      <c r="AY212" s="145" t="s">
        <v>260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45" t="s">
        <v>88</v>
      </c>
      <c r="BK212" s="241">
        <f>ROUND(I212*H212,2)</f>
        <v>0</v>
      </c>
      <c r="BL212" s="145" t="s">
        <v>267</v>
      </c>
      <c r="BM212" s="240" t="s">
        <v>3060</v>
      </c>
    </row>
    <row r="213" spans="1:65" s="242" customFormat="1">
      <c r="B213" s="243"/>
      <c r="C213" s="272"/>
      <c r="D213" s="273" t="s">
        <v>269</v>
      </c>
      <c r="E213" s="274" t="s">
        <v>1</v>
      </c>
      <c r="F213" s="275" t="s">
        <v>3056</v>
      </c>
      <c r="G213" s="272"/>
      <c r="H213" s="274" t="s">
        <v>1</v>
      </c>
      <c r="L213" s="243"/>
      <c r="M213" s="245"/>
      <c r="N213" s="246"/>
      <c r="O213" s="246"/>
      <c r="P213" s="246"/>
      <c r="Q213" s="246"/>
      <c r="R213" s="246"/>
      <c r="S213" s="246"/>
      <c r="T213" s="247"/>
      <c r="AT213" s="244" t="s">
        <v>269</v>
      </c>
      <c r="AU213" s="244" t="s">
        <v>91</v>
      </c>
      <c r="AV213" s="242" t="s">
        <v>88</v>
      </c>
      <c r="AW213" s="242" t="s">
        <v>34</v>
      </c>
      <c r="AX213" s="242" t="s">
        <v>81</v>
      </c>
      <c r="AY213" s="244" t="s">
        <v>260</v>
      </c>
    </row>
    <row r="214" spans="1:65" s="242" customFormat="1">
      <c r="B214" s="243"/>
      <c r="C214" s="272"/>
      <c r="D214" s="273" t="s">
        <v>269</v>
      </c>
      <c r="E214" s="274" t="s">
        <v>1</v>
      </c>
      <c r="F214" s="275" t="s">
        <v>3061</v>
      </c>
      <c r="G214" s="272"/>
      <c r="H214" s="274" t="s">
        <v>1</v>
      </c>
      <c r="L214" s="243"/>
      <c r="M214" s="245"/>
      <c r="N214" s="246"/>
      <c r="O214" s="246"/>
      <c r="P214" s="246"/>
      <c r="Q214" s="246"/>
      <c r="R214" s="246"/>
      <c r="S214" s="246"/>
      <c r="T214" s="247"/>
      <c r="AT214" s="244" t="s">
        <v>269</v>
      </c>
      <c r="AU214" s="244" t="s">
        <v>91</v>
      </c>
      <c r="AV214" s="242" t="s">
        <v>88</v>
      </c>
      <c r="AW214" s="242" t="s">
        <v>34</v>
      </c>
      <c r="AX214" s="242" t="s">
        <v>81</v>
      </c>
      <c r="AY214" s="244" t="s">
        <v>260</v>
      </c>
    </row>
    <row r="215" spans="1:65" s="248" customFormat="1">
      <c r="B215" s="249"/>
      <c r="C215" s="276"/>
      <c r="D215" s="273" t="s">
        <v>269</v>
      </c>
      <c r="E215" s="277" t="s">
        <v>1</v>
      </c>
      <c r="F215" s="278" t="s">
        <v>3058</v>
      </c>
      <c r="G215" s="276"/>
      <c r="H215" s="279">
        <v>117</v>
      </c>
      <c r="L215" s="249"/>
      <c r="M215" s="251"/>
      <c r="N215" s="252"/>
      <c r="O215" s="252"/>
      <c r="P215" s="252"/>
      <c r="Q215" s="252"/>
      <c r="R215" s="252"/>
      <c r="S215" s="252"/>
      <c r="T215" s="253"/>
      <c r="AT215" s="250" t="s">
        <v>269</v>
      </c>
      <c r="AU215" s="250" t="s">
        <v>91</v>
      </c>
      <c r="AV215" s="248" t="s">
        <v>91</v>
      </c>
      <c r="AW215" s="248" t="s">
        <v>34</v>
      </c>
      <c r="AX215" s="248" t="s">
        <v>81</v>
      </c>
      <c r="AY215" s="250" t="s">
        <v>260</v>
      </c>
    </row>
    <row r="216" spans="1:65" s="258" customFormat="1">
      <c r="B216" s="259"/>
      <c r="C216" s="285"/>
      <c r="D216" s="273" t="s">
        <v>269</v>
      </c>
      <c r="E216" s="286" t="s">
        <v>1</v>
      </c>
      <c r="F216" s="287" t="s">
        <v>279</v>
      </c>
      <c r="G216" s="285"/>
      <c r="H216" s="288">
        <v>117</v>
      </c>
      <c r="L216" s="259"/>
      <c r="M216" s="261"/>
      <c r="N216" s="262"/>
      <c r="O216" s="262"/>
      <c r="P216" s="262"/>
      <c r="Q216" s="262"/>
      <c r="R216" s="262"/>
      <c r="S216" s="262"/>
      <c r="T216" s="263"/>
      <c r="AT216" s="260" t="s">
        <v>269</v>
      </c>
      <c r="AU216" s="260" t="s">
        <v>91</v>
      </c>
      <c r="AV216" s="258" t="s">
        <v>267</v>
      </c>
      <c r="AW216" s="258" t="s">
        <v>34</v>
      </c>
      <c r="AX216" s="258" t="s">
        <v>88</v>
      </c>
      <c r="AY216" s="260" t="s">
        <v>260</v>
      </c>
    </row>
    <row r="217" spans="1:65" s="156" customFormat="1" ht="16.5" customHeight="1">
      <c r="A217" s="154"/>
      <c r="B217" s="91"/>
      <c r="C217" s="267" t="s">
        <v>420</v>
      </c>
      <c r="D217" s="267" t="s">
        <v>262</v>
      </c>
      <c r="E217" s="268" t="s">
        <v>3062</v>
      </c>
      <c r="F217" s="269" t="s">
        <v>3063</v>
      </c>
      <c r="G217" s="270" t="s">
        <v>265</v>
      </c>
      <c r="H217" s="271">
        <v>117</v>
      </c>
      <c r="I217" s="93">
        <v>0</v>
      </c>
      <c r="J217" s="93">
        <f>ROUND(I217*H217,2)</f>
        <v>0</v>
      </c>
      <c r="K217" s="92" t="s">
        <v>266</v>
      </c>
      <c r="L217" s="91"/>
      <c r="M217" s="236" t="s">
        <v>1</v>
      </c>
      <c r="N217" s="237" t="s">
        <v>46</v>
      </c>
      <c r="O217" s="238">
        <v>0.24</v>
      </c>
      <c r="P217" s="238">
        <f>O217*H217</f>
        <v>28.08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R217" s="240" t="s">
        <v>267</v>
      </c>
      <c r="AT217" s="240" t="s">
        <v>262</v>
      </c>
      <c r="AU217" s="240" t="s">
        <v>91</v>
      </c>
      <c r="AY217" s="145" t="s">
        <v>260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45" t="s">
        <v>88</v>
      </c>
      <c r="BK217" s="241">
        <f>ROUND(I217*H217,2)</f>
        <v>0</v>
      </c>
      <c r="BL217" s="145" t="s">
        <v>267</v>
      </c>
      <c r="BM217" s="240" t="s">
        <v>3064</v>
      </c>
    </row>
    <row r="218" spans="1:65" s="242" customFormat="1">
      <c r="B218" s="243"/>
      <c r="C218" s="272"/>
      <c r="D218" s="273" t="s">
        <v>269</v>
      </c>
      <c r="E218" s="274" t="s">
        <v>1</v>
      </c>
      <c r="F218" s="275" t="s">
        <v>3065</v>
      </c>
      <c r="G218" s="272"/>
      <c r="H218" s="274" t="s">
        <v>1</v>
      </c>
      <c r="L218" s="243"/>
      <c r="M218" s="245"/>
      <c r="N218" s="246"/>
      <c r="O218" s="246"/>
      <c r="P218" s="246"/>
      <c r="Q218" s="246"/>
      <c r="R218" s="246"/>
      <c r="S218" s="246"/>
      <c r="T218" s="247"/>
      <c r="AT218" s="244" t="s">
        <v>269</v>
      </c>
      <c r="AU218" s="244" t="s">
        <v>91</v>
      </c>
      <c r="AV218" s="242" t="s">
        <v>88</v>
      </c>
      <c r="AW218" s="242" t="s">
        <v>34</v>
      </c>
      <c r="AX218" s="242" t="s">
        <v>81</v>
      </c>
      <c r="AY218" s="244" t="s">
        <v>260</v>
      </c>
    </row>
    <row r="219" spans="1:65" s="242" customFormat="1">
      <c r="B219" s="243"/>
      <c r="C219" s="272"/>
      <c r="D219" s="273" t="s">
        <v>269</v>
      </c>
      <c r="E219" s="274" t="s">
        <v>1</v>
      </c>
      <c r="F219" s="275" t="s">
        <v>3066</v>
      </c>
      <c r="G219" s="272"/>
      <c r="H219" s="274" t="s">
        <v>1</v>
      </c>
      <c r="L219" s="243"/>
      <c r="M219" s="245"/>
      <c r="N219" s="246"/>
      <c r="O219" s="246"/>
      <c r="P219" s="246"/>
      <c r="Q219" s="246"/>
      <c r="R219" s="246"/>
      <c r="S219" s="246"/>
      <c r="T219" s="247"/>
      <c r="AT219" s="244" t="s">
        <v>269</v>
      </c>
      <c r="AU219" s="244" t="s">
        <v>91</v>
      </c>
      <c r="AV219" s="242" t="s">
        <v>88</v>
      </c>
      <c r="AW219" s="242" t="s">
        <v>34</v>
      </c>
      <c r="AX219" s="242" t="s">
        <v>81</v>
      </c>
      <c r="AY219" s="244" t="s">
        <v>260</v>
      </c>
    </row>
    <row r="220" spans="1:65" s="248" customFormat="1">
      <c r="B220" s="249"/>
      <c r="C220" s="276"/>
      <c r="D220" s="273" t="s">
        <v>269</v>
      </c>
      <c r="E220" s="277" t="s">
        <v>1</v>
      </c>
      <c r="F220" s="278" t="s">
        <v>2972</v>
      </c>
      <c r="G220" s="276"/>
      <c r="H220" s="279">
        <v>117</v>
      </c>
      <c r="L220" s="249"/>
      <c r="M220" s="251"/>
      <c r="N220" s="252"/>
      <c r="O220" s="252"/>
      <c r="P220" s="252"/>
      <c r="Q220" s="252"/>
      <c r="R220" s="252"/>
      <c r="S220" s="252"/>
      <c r="T220" s="253"/>
      <c r="AT220" s="250" t="s">
        <v>269</v>
      </c>
      <c r="AU220" s="250" t="s">
        <v>91</v>
      </c>
      <c r="AV220" s="248" t="s">
        <v>91</v>
      </c>
      <c r="AW220" s="248" t="s">
        <v>34</v>
      </c>
      <c r="AX220" s="248" t="s">
        <v>88</v>
      </c>
      <c r="AY220" s="250" t="s">
        <v>260</v>
      </c>
    </row>
    <row r="221" spans="1:65" s="156" customFormat="1" ht="16.5" customHeight="1">
      <c r="A221" s="154"/>
      <c r="B221" s="91"/>
      <c r="C221" s="310" t="s">
        <v>7</v>
      </c>
      <c r="D221" s="310" t="s">
        <v>633</v>
      </c>
      <c r="E221" s="311" t="s">
        <v>3067</v>
      </c>
      <c r="F221" s="312" t="s">
        <v>3068</v>
      </c>
      <c r="G221" s="313" t="s">
        <v>380</v>
      </c>
      <c r="H221" s="314">
        <v>5.6159999999999997</v>
      </c>
      <c r="I221" s="95">
        <v>0</v>
      </c>
      <c r="J221" s="95">
        <f>ROUND(I221*H221,2)</f>
        <v>0</v>
      </c>
      <c r="K221" s="94" t="s">
        <v>266</v>
      </c>
      <c r="L221" s="303"/>
      <c r="M221" s="304" t="s">
        <v>1</v>
      </c>
      <c r="N221" s="305" t="s">
        <v>46</v>
      </c>
      <c r="O221" s="238">
        <v>0</v>
      </c>
      <c r="P221" s="238">
        <f>O221*H221</f>
        <v>0</v>
      </c>
      <c r="Q221" s="238">
        <v>1</v>
      </c>
      <c r="R221" s="238">
        <f>Q221*H221</f>
        <v>5.6159999999999997</v>
      </c>
      <c r="S221" s="238">
        <v>0</v>
      </c>
      <c r="T221" s="239">
        <f>S221*H221</f>
        <v>0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R221" s="240" t="s">
        <v>322</v>
      </c>
      <c r="AT221" s="240" t="s">
        <v>633</v>
      </c>
      <c r="AU221" s="240" t="s">
        <v>91</v>
      </c>
      <c r="AY221" s="145" t="s">
        <v>260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45" t="s">
        <v>88</v>
      </c>
      <c r="BK221" s="241">
        <f>ROUND(I221*H221,2)</f>
        <v>0</v>
      </c>
      <c r="BL221" s="145" t="s">
        <v>267</v>
      </c>
      <c r="BM221" s="240" t="s">
        <v>3069</v>
      </c>
    </row>
    <row r="222" spans="1:65" s="248" customFormat="1">
      <c r="B222" s="249"/>
      <c r="C222" s="276"/>
      <c r="D222" s="273" t="s">
        <v>269</v>
      </c>
      <c r="E222" s="277" t="s">
        <v>1</v>
      </c>
      <c r="F222" s="278" t="s">
        <v>3070</v>
      </c>
      <c r="G222" s="276"/>
      <c r="H222" s="279">
        <v>5.6159999999999997</v>
      </c>
      <c r="L222" s="249"/>
      <c r="M222" s="251"/>
      <c r="N222" s="252"/>
      <c r="O222" s="252"/>
      <c r="P222" s="252"/>
      <c r="Q222" s="252"/>
      <c r="R222" s="252"/>
      <c r="S222" s="252"/>
      <c r="T222" s="253"/>
      <c r="AT222" s="250" t="s">
        <v>269</v>
      </c>
      <c r="AU222" s="250" t="s">
        <v>91</v>
      </c>
      <c r="AV222" s="248" t="s">
        <v>91</v>
      </c>
      <c r="AW222" s="248" t="s">
        <v>34</v>
      </c>
      <c r="AX222" s="248" t="s">
        <v>88</v>
      </c>
      <c r="AY222" s="250" t="s">
        <v>260</v>
      </c>
    </row>
    <row r="223" spans="1:65" s="156" customFormat="1" ht="16.5" customHeight="1">
      <c r="A223" s="154"/>
      <c r="B223" s="91"/>
      <c r="C223" s="310" t="s">
        <v>437</v>
      </c>
      <c r="D223" s="310" t="s">
        <v>633</v>
      </c>
      <c r="E223" s="311" t="s">
        <v>1101</v>
      </c>
      <c r="F223" s="312" t="s">
        <v>1102</v>
      </c>
      <c r="G223" s="313" t="s">
        <v>380</v>
      </c>
      <c r="H223" s="314">
        <v>7.4880000000000004</v>
      </c>
      <c r="I223" s="95">
        <v>0</v>
      </c>
      <c r="J223" s="95">
        <f>ROUND(I223*H223,2)</f>
        <v>0</v>
      </c>
      <c r="K223" s="94" t="s">
        <v>266</v>
      </c>
      <c r="L223" s="303"/>
      <c r="M223" s="304" t="s">
        <v>1</v>
      </c>
      <c r="N223" s="305" t="s">
        <v>46</v>
      </c>
      <c r="O223" s="238">
        <v>0</v>
      </c>
      <c r="P223" s="238">
        <f>O223*H223</f>
        <v>0</v>
      </c>
      <c r="Q223" s="238">
        <v>1</v>
      </c>
      <c r="R223" s="238">
        <f>Q223*H223</f>
        <v>7.4880000000000004</v>
      </c>
      <c r="S223" s="238">
        <v>0</v>
      </c>
      <c r="T223" s="239">
        <f>S223*H223</f>
        <v>0</v>
      </c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R223" s="240" t="s">
        <v>322</v>
      </c>
      <c r="AT223" s="240" t="s">
        <v>633</v>
      </c>
      <c r="AU223" s="240" t="s">
        <v>91</v>
      </c>
      <c r="AY223" s="145" t="s">
        <v>260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45" t="s">
        <v>88</v>
      </c>
      <c r="BK223" s="241">
        <f>ROUND(I223*H223,2)</f>
        <v>0</v>
      </c>
      <c r="BL223" s="145" t="s">
        <v>267</v>
      </c>
      <c r="BM223" s="240" t="s">
        <v>3071</v>
      </c>
    </row>
    <row r="224" spans="1:65" s="248" customFormat="1">
      <c r="B224" s="249"/>
      <c r="C224" s="276"/>
      <c r="D224" s="273" t="s">
        <v>269</v>
      </c>
      <c r="E224" s="277" t="s">
        <v>1</v>
      </c>
      <c r="F224" s="278" t="s">
        <v>3072</v>
      </c>
      <c r="G224" s="276"/>
      <c r="H224" s="279">
        <v>7.4880000000000004</v>
      </c>
      <c r="L224" s="249"/>
      <c r="M224" s="251"/>
      <c r="N224" s="252"/>
      <c r="O224" s="252"/>
      <c r="P224" s="252"/>
      <c r="Q224" s="252"/>
      <c r="R224" s="252"/>
      <c r="S224" s="252"/>
      <c r="T224" s="253"/>
      <c r="AT224" s="250" t="s">
        <v>269</v>
      </c>
      <c r="AU224" s="250" t="s">
        <v>91</v>
      </c>
      <c r="AV224" s="248" t="s">
        <v>91</v>
      </c>
      <c r="AW224" s="248" t="s">
        <v>34</v>
      </c>
      <c r="AX224" s="248" t="s">
        <v>88</v>
      </c>
      <c r="AY224" s="250" t="s">
        <v>260</v>
      </c>
    </row>
    <row r="225" spans="1:65" s="156" customFormat="1" ht="16.5" customHeight="1">
      <c r="A225" s="154"/>
      <c r="B225" s="91"/>
      <c r="C225" s="310" t="s">
        <v>444</v>
      </c>
      <c r="D225" s="310" t="s">
        <v>633</v>
      </c>
      <c r="E225" s="311" t="s">
        <v>3073</v>
      </c>
      <c r="F225" s="312" t="s">
        <v>3074</v>
      </c>
      <c r="G225" s="313" t="s">
        <v>380</v>
      </c>
      <c r="H225" s="314">
        <v>2.246</v>
      </c>
      <c r="I225" s="95">
        <v>0</v>
      </c>
      <c r="J225" s="95">
        <f>ROUND(I225*H225,2)</f>
        <v>0</v>
      </c>
      <c r="K225" s="94" t="s">
        <v>266</v>
      </c>
      <c r="L225" s="303"/>
      <c r="M225" s="304" t="s">
        <v>1</v>
      </c>
      <c r="N225" s="305" t="s">
        <v>46</v>
      </c>
      <c r="O225" s="238">
        <v>0</v>
      </c>
      <c r="P225" s="238">
        <f>O225*H225</f>
        <v>0</v>
      </c>
      <c r="Q225" s="238">
        <v>1</v>
      </c>
      <c r="R225" s="238">
        <f>Q225*H225</f>
        <v>2.246</v>
      </c>
      <c r="S225" s="238">
        <v>0</v>
      </c>
      <c r="T225" s="239">
        <f>S225*H225</f>
        <v>0</v>
      </c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R225" s="240" t="s">
        <v>322</v>
      </c>
      <c r="AT225" s="240" t="s">
        <v>633</v>
      </c>
      <c r="AU225" s="240" t="s">
        <v>91</v>
      </c>
      <c r="AY225" s="145" t="s">
        <v>260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45" t="s">
        <v>88</v>
      </c>
      <c r="BK225" s="241">
        <f>ROUND(I225*H225,2)</f>
        <v>0</v>
      </c>
      <c r="BL225" s="145" t="s">
        <v>267</v>
      </c>
      <c r="BM225" s="240" t="s">
        <v>3075</v>
      </c>
    </row>
    <row r="226" spans="1:65" s="248" customFormat="1">
      <c r="B226" s="249"/>
      <c r="C226" s="276"/>
      <c r="D226" s="273" t="s">
        <v>269</v>
      </c>
      <c r="E226" s="277" t="s">
        <v>1</v>
      </c>
      <c r="F226" s="278" t="s">
        <v>3076</v>
      </c>
      <c r="G226" s="276"/>
      <c r="H226" s="279">
        <v>2.246</v>
      </c>
      <c r="L226" s="249"/>
      <c r="M226" s="251"/>
      <c r="N226" s="252"/>
      <c r="O226" s="252"/>
      <c r="P226" s="252"/>
      <c r="Q226" s="252"/>
      <c r="R226" s="252"/>
      <c r="S226" s="252"/>
      <c r="T226" s="253"/>
      <c r="AT226" s="250" t="s">
        <v>269</v>
      </c>
      <c r="AU226" s="250" t="s">
        <v>91</v>
      </c>
      <c r="AV226" s="248" t="s">
        <v>91</v>
      </c>
      <c r="AW226" s="248" t="s">
        <v>34</v>
      </c>
      <c r="AX226" s="248" t="s">
        <v>88</v>
      </c>
      <c r="AY226" s="250" t="s">
        <v>260</v>
      </c>
    </row>
    <row r="227" spans="1:65" s="156" customFormat="1" ht="16.5" customHeight="1">
      <c r="A227" s="154"/>
      <c r="B227" s="91"/>
      <c r="C227" s="267" t="s">
        <v>450</v>
      </c>
      <c r="D227" s="267" t="s">
        <v>262</v>
      </c>
      <c r="E227" s="268" t="s">
        <v>2450</v>
      </c>
      <c r="F227" s="269" t="s">
        <v>2451</v>
      </c>
      <c r="G227" s="270" t="s">
        <v>380</v>
      </c>
      <c r="H227" s="271">
        <v>6.0000000000000001E-3</v>
      </c>
      <c r="I227" s="93">
        <v>0</v>
      </c>
      <c r="J227" s="93">
        <f>ROUND(I227*H227,2)</f>
        <v>0</v>
      </c>
      <c r="K227" s="92" t="s">
        <v>266</v>
      </c>
      <c r="L227" s="91"/>
      <c r="M227" s="236" t="s">
        <v>1</v>
      </c>
      <c r="N227" s="237" t="s">
        <v>46</v>
      </c>
      <c r="O227" s="238">
        <v>94.286000000000001</v>
      </c>
      <c r="P227" s="238">
        <f>O227*H227</f>
        <v>0.565716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267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267</v>
      </c>
      <c r="BM227" s="240" t="s">
        <v>3077</v>
      </c>
    </row>
    <row r="228" spans="1:65" s="242" customFormat="1">
      <c r="B228" s="243"/>
      <c r="C228" s="272"/>
      <c r="D228" s="273" t="s">
        <v>269</v>
      </c>
      <c r="E228" s="274" t="s">
        <v>1</v>
      </c>
      <c r="F228" s="275" t="s">
        <v>3078</v>
      </c>
      <c r="G228" s="272"/>
      <c r="H228" s="274" t="s">
        <v>1</v>
      </c>
      <c r="L228" s="243"/>
      <c r="M228" s="245"/>
      <c r="N228" s="246"/>
      <c r="O228" s="246"/>
      <c r="P228" s="246"/>
      <c r="Q228" s="246"/>
      <c r="R228" s="246"/>
      <c r="S228" s="246"/>
      <c r="T228" s="247"/>
      <c r="AT228" s="244" t="s">
        <v>269</v>
      </c>
      <c r="AU228" s="244" t="s">
        <v>91</v>
      </c>
      <c r="AV228" s="242" t="s">
        <v>88</v>
      </c>
      <c r="AW228" s="242" t="s">
        <v>34</v>
      </c>
      <c r="AX228" s="242" t="s">
        <v>81</v>
      </c>
      <c r="AY228" s="244" t="s">
        <v>260</v>
      </c>
    </row>
    <row r="229" spans="1:65" s="248" customFormat="1">
      <c r="B229" s="249"/>
      <c r="C229" s="276"/>
      <c r="D229" s="273" t="s">
        <v>269</v>
      </c>
      <c r="E229" s="277" t="s">
        <v>1</v>
      </c>
      <c r="F229" s="278" t="s">
        <v>3079</v>
      </c>
      <c r="G229" s="276"/>
      <c r="H229" s="279">
        <v>6.0000000000000001E-3</v>
      </c>
      <c r="L229" s="249"/>
      <c r="M229" s="251"/>
      <c r="N229" s="252"/>
      <c r="O229" s="252"/>
      <c r="P229" s="252"/>
      <c r="Q229" s="252"/>
      <c r="R229" s="252"/>
      <c r="S229" s="252"/>
      <c r="T229" s="253"/>
      <c r="AT229" s="250" t="s">
        <v>269</v>
      </c>
      <c r="AU229" s="250" t="s">
        <v>91</v>
      </c>
      <c r="AV229" s="248" t="s">
        <v>91</v>
      </c>
      <c r="AW229" s="248" t="s">
        <v>34</v>
      </c>
      <c r="AX229" s="248" t="s">
        <v>88</v>
      </c>
      <c r="AY229" s="250" t="s">
        <v>260</v>
      </c>
    </row>
    <row r="230" spans="1:65" s="156" customFormat="1" ht="16.5" customHeight="1">
      <c r="A230" s="154"/>
      <c r="B230" s="91"/>
      <c r="C230" s="310" t="s">
        <v>455</v>
      </c>
      <c r="D230" s="310" t="s">
        <v>633</v>
      </c>
      <c r="E230" s="311" t="s">
        <v>2455</v>
      </c>
      <c r="F230" s="312" t="s">
        <v>2456</v>
      </c>
      <c r="G230" s="313" t="s">
        <v>397</v>
      </c>
      <c r="H230" s="314">
        <v>611.82000000000005</v>
      </c>
      <c r="I230" s="95">
        <v>0</v>
      </c>
      <c r="J230" s="95">
        <f>ROUND(I230*H230,2)</f>
        <v>0</v>
      </c>
      <c r="K230" s="94" t="s">
        <v>292</v>
      </c>
      <c r="L230" s="303"/>
      <c r="M230" s="304" t="s">
        <v>1</v>
      </c>
      <c r="N230" s="305" t="s">
        <v>46</v>
      </c>
      <c r="O230" s="238">
        <v>0</v>
      </c>
      <c r="P230" s="238">
        <f>O230*H230</f>
        <v>0</v>
      </c>
      <c r="Q230" s="238">
        <v>1.0000000000000001E-5</v>
      </c>
      <c r="R230" s="238">
        <f>Q230*H230</f>
        <v>6.1182000000000007E-3</v>
      </c>
      <c r="S230" s="238">
        <v>0</v>
      </c>
      <c r="T230" s="239">
        <f>S230*H230</f>
        <v>0</v>
      </c>
      <c r="U230" s="15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R230" s="240" t="s">
        <v>322</v>
      </c>
      <c r="AT230" s="240" t="s">
        <v>633</v>
      </c>
      <c r="AU230" s="240" t="s">
        <v>91</v>
      </c>
      <c r="AY230" s="145" t="s">
        <v>260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45" t="s">
        <v>88</v>
      </c>
      <c r="BK230" s="241">
        <f>ROUND(I230*H230,2)</f>
        <v>0</v>
      </c>
      <c r="BL230" s="145" t="s">
        <v>267</v>
      </c>
      <c r="BM230" s="240" t="s">
        <v>3080</v>
      </c>
    </row>
    <row r="231" spans="1:65" s="248" customFormat="1">
      <c r="B231" s="249"/>
      <c r="C231" s="276"/>
      <c r="D231" s="273" t="s">
        <v>269</v>
      </c>
      <c r="E231" s="277" t="s">
        <v>1</v>
      </c>
      <c r="F231" s="278" t="s">
        <v>3081</v>
      </c>
      <c r="G231" s="276"/>
      <c r="H231" s="279">
        <v>611.82000000000005</v>
      </c>
      <c r="L231" s="249"/>
      <c r="M231" s="251"/>
      <c r="N231" s="252"/>
      <c r="O231" s="252"/>
      <c r="P231" s="252"/>
      <c r="Q231" s="252"/>
      <c r="R231" s="252"/>
      <c r="S231" s="252"/>
      <c r="T231" s="253"/>
      <c r="AT231" s="250" t="s">
        <v>269</v>
      </c>
      <c r="AU231" s="250" t="s">
        <v>91</v>
      </c>
      <c r="AV231" s="248" t="s">
        <v>91</v>
      </c>
      <c r="AW231" s="248" t="s">
        <v>34</v>
      </c>
      <c r="AX231" s="248" t="s">
        <v>88</v>
      </c>
      <c r="AY231" s="250" t="s">
        <v>260</v>
      </c>
    </row>
    <row r="232" spans="1:65" s="156" customFormat="1" ht="16.5" customHeight="1">
      <c r="A232" s="154"/>
      <c r="B232" s="91"/>
      <c r="C232" s="267" t="s">
        <v>460</v>
      </c>
      <c r="D232" s="267" t="s">
        <v>262</v>
      </c>
      <c r="E232" s="268" t="s">
        <v>2654</v>
      </c>
      <c r="F232" s="269" t="s">
        <v>2655</v>
      </c>
      <c r="G232" s="270" t="s">
        <v>308</v>
      </c>
      <c r="H232" s="271">
        <v>2.9249999999999998</v>
      </c>
      <c r="I232" s="93">
        <v>0</v>
      </c>
      <c r="J232" s="93">
        <f>ROUND(I232*H232,2)</f>
        <v>0</v>
      </c>
      <c r="K232" s="92" t="s">
        <v>266</v>
      </c>
      <c r="L232" s="91"/>
      <c r="M232" s="236" t="s">
        <v>1</v>
      </c>
      <c r="N232" s="237" t="s">
        <v>46</v>
      </c>
      <c r="O232" s="238">
        <v>0.26100000000000001</v>
      </c>
      <c r="P232" s="238">
        <f>O232*H232</f>
        <v>0.76342500000000002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15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R232" s="240" t="s">
        <v>267</v>
      </c>
      <c r="AT232" s="240" t="s">
        <v>262</v>
      </c>
      <c r="AU232" s="240" t="s">
        <v>91</v>
      </c>
      <c r="AY232" s="145" t="s">
        <v>260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45" t="s">
        <v>88</v>
      </c>
      <c r="BK232" s="241">
        <f>ROUND(I232*H232,2)</f>
        <v>0</v>
      </c>
      <c r="BL232" s="145" t="s">
        <v>267</v>
      </c>
      <c r="BM232" s="240" t="s">
        <v>3082</v>
      </c>
    </row>
    <row r="233" spans="1:65" s="242" customFormat="1">
      <c r="B233" s="243"/>
      <c r="C233" s="272"/>
      <c r="D233" s="273" t="s">
        <v>269</v>
      </c>
      <c r="E233" s="274" t="s">
        <v>1</v>
      </c>
      <c r="F233" s="275" t="s">
        <v>3083</v>
      </c>
      <c r="G233" s="272"/>
      <c r="H233" s="274" t="s">
        <v>1</v>
      </c>
      <c r="L233" s="243"/>
      <c r="M233" s="245"/>
      <c r="N233" s="246"/>
      <c r="O233" s="246"/>
      <c r="P233" s="246"/>
      <c r="Q233" s="246"/>
      <c r="R233" s="246"/>
      <c r="S233" s="246"/>
      <c r="T233" s="247"/>
      <c r="AT233" s="244" t="s">
        <v>269</v>
      </c>
      <c r="AU233" s="244" t="s">
        <v>91</v>
      </c>
      <c r="AV233" s="242" t="s">
        <v>88</v>
      </c>
      <c r="AW233" s="242" t="s">
        <v>34</v>
      </c>
      <c r="AX233" s="242" t="s">
        <v>81</v>
      </c>
      <c r="AY233" s="244" t="s">
        <v>260</v>
      </c>
    </row>
    <row r="234" spans="1:65" s="248" customFormat="1">
      <c r="B234" s="249"/>
      <c r="C234" s="276"/>
      <c r="D234" s="273" t="s">
        <v>269</v>
      </c>
      <c r="E234" s="277" t="s">
        <v>1</v>
      </c>
      <c r="F234" s="278" t="s">
        <v>3084</v>
      </c>
      <c r="G234" s="276"/>
      <c r="H234" s="279">
        <v>2.9249999999999998</v>
      </c>
      <c r="L234" s="249"/>
      <c r="M234" s="251"/>
      <c r="N234" s="252"/>
      <c r="O234" s="252"/>
      <c r="P234" s="252"/>
      <c r="Q234" s="252"/>
      <c r="R234" s="252"/>
      <c r="S234" s="252"/>
      <c r="T234" s="253"/>
      <c r="AT234" s="250" t="s">
        <v>269</v>
      </c>
      <c r="AU234" s="250" t="s">
        <v>91</v>
      </c>
      <c r="AV234" s="248" t="s">
        <v>91</v>
      </c>
      <c r="AW234" s="248" t="s">
        <v>34</v>
      </c>
      <c r="AX234" s="248" t="s">
        <v>81</v>
      </c>
      <c r="AY234" s="250" t="s">
        <v>260</v>
      </c>
    </row>
    <row r="235" spans="1:65" s="292" customFormat="1">
      <c r="B235" s="293"/>
      <c r="C235" s="298"/>
      <c r="D235" s="273" t="s">
        <v>269</v>
      </c>
      <c r="E235" s="299" t="s">
        <v>2971</v>
      </c>
      <c r="F235" s="300" t="s">
        <v>2468</v>
      </c>
      <c r="G235" s="298"/>
      <c r="H235" s="301">
        <v>2.9249999999999998</v>
      </c>
      <c r="L235" s="293"/>
      <c r="M235" s="295"/>
      <c r="N235" s="296"/>
      <c r="O235" s="296"/>
      <c r="P235" s="296"/>
      <c r="Q235" s="296"/>
      <c r="R235" s="296"/>
      <c r="S235" s="296"/>
      <c r="T235" s="297"/>
      <c r="AT235" s="294" t="s">
        <v>269</v>
      </c>
      <c r="AU235" s="294" t="s">
        <v>91</v>
      </c>
      <c r="AV235" s="292" t="s">
        <v>277</v>
      </c>
      <c r="AW235" s="292" t="s">
        <v>34</v>
      </c>
      <c r="AX235" s="292" t="s">
        <v>88</v>
      </c>
      <c r="AY235" s="294" t="s">
        <v>260</v>
      </c>
    </row>
    <row r="236" spans="1:65" s="156" customFormat="1" ht="16.5" customHeight="1">
      <c r="A236" s="154"/>
      <c r="B236" s="91"/>
      <c r="C236" s="267" t="s">
        <v>468</v>
      </c>
      <c r="D236" s="267" t="s">
        <v>262</v>
      </c>
      <c r="E236" s="268" t="s">
        <v>2469</v>
      </c>
      <c r="F236" s="269" t="s">
        <v>2470</v>
      </c>
      <c r="G236" s="270" t="s">
        <v>308</v>
      </c>
      <c r="H236" s="271">
        <v>2.9249999999999998</v>
      </c>
      <c r="I236" s="93">
        <v>0</v>
      </c>
      <c r="J236" s="93">
        <f>ROUND(I236*H236,2)</f>
        <v>0</v>
      </c>
      <c r="K236" s="92" t="s">
        <v>266</v>
      </c>
      <c r="L236" s="91"/>
      <c r="M236" s="236" t="s">
        <v>1</v>
      </c>
      <c r="N236" s="237" t="s">
        <v>46</v>
      </c>
      <c r="O236" s="238">
        <v>0.45200000000000001</v>
      </c>
      <c r="P236" s="238">
        <f>O236*H236</f>
        <v>1.3221000000000001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15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R236" s="240" t="s">
        <v>267</v>
      </c>
      <c r="AT236" s="240" t="s">
        <v>262</v>
      </c>
      <c r="AU236" s="240" t="s">
        <v>91</v>
      </c>
      <c r="AY236" s="145" t="s">
        <v>260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45" t="s">
        <v>88</v>
      </c>
      <c r="BK236" s="241">
        <f>ROUND(I236*H236,2)</f>
        <v>0</v>
      </c>
      <c r="BL236" s="145" t="s">
        <v>267</v>
      </c>
      <c r="BM236" s="240" t="s">
        <v>3085</v>
      </c>
    </row>
    <row r="237" spans="1:65" s="248" customFormat="1">
      <c r="B237" s="249"/>
      <c r="C237" s="276"/>
      <c r="D237" s="273" t="s">
        <v>269</v>
      </c>
      <c r="E237" s="277" t="s">
        <v>1</v>
      </c>
      <c r="F237" s="278" t="s">
        <v>2971</v>
      </c>
      <c r="G237" s="276"/>
      <c r="H237" s="279">
        <v>2.9249999999999998</v>
      </c>
      <c r="L237" s="249"/>
      <c r="M237" s="251"/>
      <c r="N237" s="252"/>
      <c r="O237" s="252"/>
      <c r="P237" s="252"/>
      <c r="Q237" s="252"/>
      <c r="R237" s="252"/>
      <c r="S237" s="252"/>
      <c r="T237" s="253"/>
      <c r="AT237" s="250" t="s">
        <v>269</v>
      </c>
      <c r="AU237" s="250" t="s">
        <v>91</v>
      </c>
      <c r="AV237" s="248" t="s">
        <v>91</v>
      </c>
      <c r="AW237" s="248" t="s">
        <v>34</v>
      </c>
      <c r="AX237" s="248" t="s">
        <v>88</v>
      </c>
      <c r="AY237" s="250" t="s">
        <v>260</v>
      </c>
    </row>
    <row r="238" spans="1:65" s="156" customFormat="1" ht="16.5" customHeight="1">
      <c r="A238" s="154"/>
      <c r="B238" s="91"/>
      <c r="C238" s="267" t="s">
        <v>473</v>
      </c>
      <c r="D238" s="267" t="s">
        <v>262</v>
      </c>
      <c r="E238" s="268" t="s">
        <v>2472</v>
      </c>
      <c r="F238" s="269" t="s">
        <v>2473</v>
      </c>
      <c r="G238" s="270" t="s">
        <v>308</v>
      </c>
      <c r="H238" s="271">
        <v>2.9249999999999998</v>
      </c>
      <c r="I238" s="93">
        <v>0</v>
      </c>
      <c r="J238" s="93">
        <f>ROUND(I238*H238,2)</f>
        <v>0</v>
      </c>
      <c r="K238" s="92" t="s">
        <v>266</v>
      </c>
      <c r="L238" s="91"/>
      <c r="M238" s="236" t="s">
        <v>1</v>
      </c>
      <c r="N238" s="237" t="s">
        <v>46</v>
      </c>
      <c r="O238" s="238">
        <v>2.8000000000000001E-2</v>
      </c>
      <c r="P238" s="238">
        <f>O238*H238</f>
        <v>8.1900000000000001E-2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15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R238" s="240" t="s">
        <v>267</v>
      </c>
      <c r="AT238" s="240" t="s">
        <v>262</v>
      </c>
      <c r="AU238" s="240" t="s">
        <v>91</v>
      </c>
      <c r="AY238" s="145" t="s">
        <v>260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45" t="s">
        <v>88</v>
      </c>
      <c r="BK238" s="241">
        <f>ROUND(I238*H238,2)</f>
        <v>0</v>
      </c>
      <c r="BL238" s="145" t="s">
        <v>267</v>
      </c>
      <c r="BM238" s="240" t="s">
        <v>3086</v>
      </c>
    </row>
    <row r="239" spans="1:65" s="242" customFormat="1">
      <c r="B239" s="243"/>
      <c r="C239" s="272"/>
      <c r="D239" s="273" t="s">
        <v>269</v>
      </c>
      <c r="E239" s="274" t="s">
        <v>1</v>
      </c>
      <c r="F239" s="275" t="s">
        <v>2521</v>
      </c>
      <c r="G239" s="272"/>
      <c r="H239" s="274" t="s">
        <v>1</v>
      </c>
      <c r="L239" s="243"/>
      <c r="M239" s="245"/>
      <c r="N239" s="246"/>
      <c r="O239" s="246"/>
      <c r="P239" s="246"/>
      <c r="Q239" s="246"/>
      <c r="R239" s="246"/>
      <c r="S239" s="246"/>
      <c r="T239" s="247"/>
      <c r="AT239" s="244" t="s">
        <v>269</v>
      </c>
      <c r="AU239" s="244" t="s">
        <v>91</v>
      </c>
      <c r="AV239" s="242" t="s">
        <v>88</v>
      </c>
      <c r="AW239" s="242" t="s">
        <v>34</v>
      </c>
      <c r="AX239" s="242" t="s">
        <v>81</v>
      </c>
      <c r="AY239" s="244" t="s">
        <v>260</v>
      </c>
    </row>
    <row r="240" spans="1:65" s="248" customFormat="1">
      <c r="B240" s="249"/>
      <c r="C240" s="276"/>
      <c r="D240" s="273" t="s">
        <v>269</v>
      </c>
      <c r="E240" s="277" t="s">
        <v>1</v>
      </c>
      <c r="F240" s="278" t="s">
        <v>3087</v>
      </c>
      <c r="G240" s="276"/>
      <c r="H240" s="279">
        <v>2.9249999999999998</v>
      </c>
      <c r="L240" s="249"/>
      <c r="M240" s="251"/>
      <c r="N240" s="252"/>
      <c r="O240" s="252"/>
      <c r="P240" s="252"/>
      <c r="Q240" s="252"/>
      <c r="R240" s="252"/>
      <c r="S240" s="252"/>
      <c r="T240" s="253"/>
      <c r="AT240" s="250" t="s">
        <v>269</v>
      </c>
      <c r="AU240" s="250" t="s">
        <v>91</v>
      </c>
      <c r="AV240" s="248" t="s">
        <v>91</v>
      </c>
      <c r="AW240" s="248" t="s">
        <v>34</v>
      </c>
      <c r="AX240" s="248" t="s">
        <v>88</v>
      </c>
      <c r="AY240" s="250" t="s">
        <v>260</v>
      </c>
    </row>
    <row r="241" spans="1:65" s="156" customFormat="1" ht="16.5" customHeight="1">
      <c r="A241" s="154"/>
      <c r="B241" s="91"/>
      <c r="C241" s="267" t="s">
        <v>478</v>
      </c>
      <c r="D241" s="267" t="s">
        <v>262</v>
      </c>
      <c r="E241" s="268" t="s">
        <v>2662</v>
      </c>
      <c r="F241" s="269" t="s">
        <v>2663</v>
      </c>
      <c r="G241" s="270" t="s">
        <v>265</v>
      </c>
      <c r="H241" s="271">
        <v>117</v>
      </c>
      <c r="I241" s="93">
        <v>0</v>
      </c>
      <c r="J241" s="93">
        <f>ROUND(I241*H241,2)</f>
        <v>0</v>
      </c>
      <c r="K241" s="92" t="s">
        <v>266</v>
      </c>
      <c r="L241" s="91"/>
      <c r="M241" s="236" t="s">
        <v>1</v>
      </c>
      <c r="N241" s="237" t="s">
        <v>46</v>
      </c>
      <c r="O241" s="238">
        <v>8.9999999999999993E-3</v>
      </c>
      <c r="P241" s="238">
        <f>O241*H241</f>
        <v>1.0529999999999999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15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R241" s="240" t="s">
        <v>267</v>
      </c>
      <c r="AT241" s="240" t="s">
        <v>262</v>
      </c>
      <c r="AU241" s="240" t="s">
        <v>91</v>
      </c>
      <c r="AY241" s="145" t="s">
        <v>260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45" t="s">
        <v>88</v>
      </c>
      <c r="BK241" s="241">
        <f>ROUND(I241*H241,2)</f>
        <v>0</v>
      </c>
      <c r="BL241" s="145" t="s">
        <v>267</v>
      </c>
      <c r="BM241" s="240" t="s">
        <v>3088</v>
      </c>
    </row>
    <row r="242" spans="1:65" s="242" customFormat="1">
      <c r="B242" s="243"/>
      <c r="C242" s="272"/>
      <c r="D242" s="273" t="s">
        <v>269</v>
      </c>
      <c r="E242" s="274" t="s">
        <v>1</v>
      </c>
      <c r="F242" s="275" t="s">
        <v>3089</v>
      </c>
      <c r="G242" s="272"/>
      <c r="H242" s="274" t="s">
        <v>1</v>
      </c>
      <c r="L242" s="243"/>
      <c r="M242" s="245"/>
      <c r="N242" s="246"/>
      <c r="O242" s="246"/>
      <c r="P242" s="246"/>
      <c r="Q242" s="246"/>
      <c r="R242" s="246"/>
      <c r="S242" s="246"/>
      <c r="T242" s="247"/>
      <c r="AT242" s="244" t="s">
        <v>269</v>
      </c>
      <c r="AU242" s="244" t="s">
        <v>91</v>
      </c>
      <c r="AV242" s="242" t="s">
        <v>88</v>
      </c>
      <c r="AW242" s="242" t="s">
        <v>34</v>
      </c>
      <c r="AX242" s="242" t="s">
        <v>81</v>
      </c>
      <c r="AY242" s="244" t="s">
        <v>260</v>
      </c>
    </row>
    <row r="243" spans="1:65" s="242" customFormat="1">
      <c r="B243" s="243"/>
      <c r="C243" s="272"/>
      <c r="D243" s="273" t="s">
        <v>269</v>
      </c>
      <c r="E243" s="274" t="s">
        <v>1</v>
      </c>
      <c r="F243" s="275" t="s">
        <v>3090</v>
      </c>
      <c r="G243" s="272"/>
      <c r="H243" s="274" t="s">
        <v>1</v>
      </c>
      <c r="L243" s="243"/>
      <c r="M243" s="245"/>
      <c r="N243" s="246"/>
      <c r="O243" s="246"/>
      <c r="P243" s="246"/>
      <c r="Q243" s="246"/>
      <c r="R243" s="246"/>
      <c r="S243" s="246"/>
      <c r="T243" s="247"/>
      <c r="AT243" s="244" t="s">
        <v>269</v>
      </c>
      <c r="AU243" s="244" t="s">
        <v>91</v>
      </c>
      <c r="AV243" s="242" t="s">
        <v>88</v>
      </c>
      <c r="AW243" s="242" t="s">
        <v>34</v>
      </c>
      <c r="AX243" s="242" t="s">
        <v>81</v>
      </c>
      <c r="AY243" s="244" t="s">
        <v>260</v>
      </c>
    </row>
    <row r="244" spans="1:65" s="248" customFormat="1">
      <c r="B244" s="249"/>
      <c r="C244" s="276"/>
      <c r="D244" s="273" t="s">
        <v>269</v>
      </c>
      <c r="E244" s="277" t="s">
        <v>1</v>
      </c>
      <c r="F244" s="278" t="s">
        <v>2972</v>
      </c>
      <c r="G244" s="276"/>
      <c r="H244" s="279">
        <v>117</v>
      </c>
      <c r="L244" s="249"/>
      <c r="M244" s="251"/>
      <c r="N244" s="252"/>
      <c r="O244" s="252"/>
      <c r="P244" s="252"/>
      <c r="Q244" s="252"/>
      <c r="R244" s="252"/>
      <c r="S244" s="252"/>
      <c r="T244" s="253"/>
      <c r="AT244" s="250" t="s">
        <v>269</v>
      </c>
      <c r="AU244" s="250" t="s">
        <v>91</v>
      </c>
      <c r="AV244" s="248" t="s">
        <v>91</v>
      </c>
      <c r="AW244" s="248" t="s">
        <v>34</v>
      </c>
      <c r="AX244" s="248" t="s">
        <v>81</v>
      </c>
      <c r="AY244" s="250" t="s">
        <v>260</v>
      </c>
    </row>
    <row r="245" spans="1:65" s="258" customFormat="1">
      <c r="B245" s="259"/>
      <c r="C245" s="285"/>
      <c r="D245" s="273" t="s">
        <v>269</v>
      </c>
      <c r="E245" s="286" t="s">
        <v>2963</v>
      </c>
      <c r="F245" s="287" t="s">
        <v>2667</v>
      </c>
      <c r="G245" s="285"/>
      <c r="H245" s="288">
        <v>117</v>
      </c>
      <c r="L245" s="259"/>
      <c r="M245" s="261"/>
      <c r="N245" s="262"/>
      <c r="O245" s="262"/>
      <c r="P245" s="262"/>
      <c r="Q245" s="262"/>
      <c r="R245" s="262"/>
      <c r="S245" s="262"/>
      <c r="T245" s="263"/>
      <c r="AT245" s="260" t="s">
        <v>269</v>
      </c>
      <c r="AU245" s="260" t="s">
        <v>91</v>
      </c>
      <c r="AV245" s="258" t="s">
        <v>267</v>
      </c>
      <c r="AW245" s="258" t="s">
        <v>34</v>
      </c>
      <c r="AX245" s="258" t="s">
        <v>88</v>
      </c>
      <c r="AY245" s="260" t="s">
        <v>260</v>
      </c>
    </row>
    <row r="246" spans="1:65" s="156" customFormat="1" ht="16.5" customHeight="1">
      <c r="A246" s="154"/>
      <c r="B246" s="91"/>
      <c r="C246" s="267" t="s">
        <v>486</v>
      </c>
      <c r="D246" s="267" t="s">
        <v>262</v>
      </c>
      <c r="E246" s="268" t="s">
        <v>915</v>
      </c>
      <c r="F246" s="269" t="s">
        <v>916</v>
      </c>
      <c r="G246" s="270" t="s">
        <v>380</v>
      </c>
      <c r="H246" s="271">
        <v>3.923</v>
      </c>
      <c r="I246" s="93">
        <v>0</v>
      </c>
      <c r="J246" s="93">
        <f>ROUND(I246*H246,2)</f>
        <v>0</v>
      </c>
      <c r="K246" s="92" t="s">
        <v>266</v>
      </c>
      <c r="L246" s="91"/>
      <c r="M246" s="236" t="s">
        <v>1</v>
      </c>
      <c r="N246" s="237" t="s">
        <v>46</v>
      </c>
      <c r="O246" s="238">
        <v>2.0030000000000001</v>
      </c>
      <c r="P246" s="238">
        <f>O246*H246</f>
        <v>7.8577690000000002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R246" s="240" t="s">
        <v>267</v>
      </c>
      <c r="AT246" s="240" t="s">
        <v>262</v>
      </c>
      <c r="AU246" s="240" t="s">
        <v>91</v>
      </c>
      <c r="AY246" s="145" t="s">
        <v>260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45" t="s">
        <v>88</v>
      </c>
      <c r="BK246" s="241">
        <f>ROUND(I246*H246,2)</f>
        <v>0</v>
      </c>
      <c r="BL246" s="145" t="s">
        <v>267</v>
      </c>
      <c r="BM246" s="240" t="s">
        <v>3091</v>
      </c>
    </row>
    <row r="247" spans="1:65" s="248" customFormat="1">
      <c r="B247" s="249"/>
      <c r="C247" s="276"/>
      <c r="D247" s="273" t="s">
        <v>269</v>
      </c>
      <c r="E247" s="277" t="s">
        <v>1</v>
      </c>
      <c r="F247" s="278" t="s">
        <v>3092</v>
      </c>
      <c r="G247" s="276"/>
      <c r="H247" s="279">
        <v>19.553000000000001</v>
      </c>
      <c r="L247" s="249"/>
      <c r="M247" s="251"/>
      <c r="N247" s="252"/>
      <c r="O247" s="252"/>
      <c r="P247" s="252"/>
      <c r="Q247" s="252"/>
      <c r="R247" s="252"/>
      <c r="S247" s="252"/>
      <c r="T247" s="253"/>
      <c r="AT247" s="250" t="s">
        <v>269</v>
      </c>
      <c r="AU247" s="250" t="s">
        <v>91</v>
      </c>
      <c r="AV247" s="248" t="s">
        <v>91</v>
      </c>
      <c r="AW247" s="248" t="s">
        <v>34</v>
      </c>
      <c r="AX247" s="248" t="s">
        <v>81</v>
      </c>
      <c r="AY247" s="250" t="s">
        <v>260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3093</v>
      </c>
      <c r="G248" s="276"/>
      <c r="H248" s="279">
        <v>-15.63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81</v>
      </c>
      <c r="AY248" s="250" t="s">
        <v>260</v>
      </c>
    </row>
    <row r="249" spans="1:65" s="258" customFormat="1">
      <c r="B249" s="259"/>
      <c r="C249" s="285"/>
      <c r="D249" s="273" t="s">
        <v>269</v>
      </c>
      <c r="E249" s="286" t="s">
        <v>1</v>
      </c>
      <c r="F249" s="287" t="s">
        <v>279</v>
      </c>
      <c r="G249" s="285"/>
      <c r="H249" s="288">
        <v>3.923</v>
      </c>
      <c r="L249" s="259"/>
      <c r="M249" s="261"/>
      <c r="N249" s="262"/>
      <c r="O249" s="262"/>
      <c r="P249" s="262"/>
      <c r="Q249" s="262"/>
      <c r="R249" s="262"/>
      <c r="S249" s="262"/>
      <c r="T249" s="263"/>
      <c r="AT249" s="260" t="s">
        <v>269</v>
      </c>
      <c r="AU249" s="260" t="s">
        <v>91</v>
      </c>
      <c r="AV249" s="258" t="s">
        <v>267</v>
      </c>
      <c r="AW249" s="258" t="s">
        <v>34</v>
      </c>
      <c r="AX249" s="258" t="s">
        <v>88</v>
      </c>
      <c r="AY249" s="260" t="s">
        <v>260</v>
      </c>
    </row>
    <row r="250" spans="1:65" s="156" customFormat="1" ht="21.75" customHeight="1">
      <c r="A250" s="154"/>
      <c r="B250" s="91"/>
      <c r="C250" s="267" t="s">
        <v>490</v>
      </c>
      <c r="D250" s="267" t="s">
        <v>262</v>
      </c>
      <c r="E250" s="268" t="s">
        <v>607</v>
      </c>
      <c r="F250" s="269" t="s">
        <v>608</v>
      </c>
      <c r="G250" s="270" t="s">
        <v>380</v>
      </c>
      <c r="H250" s="271">
        <v>15.63</v>
      </c>
      <c r="I250" s="93">
        <v>0</v>
      </c>
      <c r="J250" s="93">
        <f>ROUND(I250*H250,2)</f>
        <v>0</v>
      </c>
      <c r="K250" s="92" t="s">
        <v>266</v>
      </c>
      <c r="L250" s="91"/>
      <c r="M250" s="236" t="s">
        <v>1</v>
      </c>
      <c r="N250" s="237" t="s">
        <v>46</v>
      </c>
      <c r="O250" s="238">
        <v>1.0049999999999999</v>
      </c>
      <c r="P250" s="238">
        <f>O250*H250</f>
        <v>15.70815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15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R250" s="240" t="s">
        <v>267</v>
      </c>
      <c r="AT250" s="240" t="s">
        <v>262</v>
      </c>
      <c r="AU250" s="240" t="s">
        <v>91</v>
      </c>
      <c r="AY250" s="145" t="s">
        <v>260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45" t="s">
        <v>88</v>
      </c>
      <c r="BK250" s="241">
        <f>ROUND(I250*H250,2)</f>
        <v>0</v>
      </c>
      <c r="BL250" s="145" t="s">
        <v>267</v>
      </c>
      <c r="BM250" s="240" t="s">
        <v>3094</v>
      </c>
    </row>
    <row r="251" spans="1:65" s="242" customFormat="1">
      <c r="B251" s="243"/>
      <c r="C251" s="272"/>
      <c r="D251" s="273" t="s">
        <v>269</v>
      </c>
      <c r="E251" s="274" t="s">
        <v>1</v>
      </c>
      <c r="F251" s="275" t="s">
        <v>3095</v>
      </c>
      <c r="G251" s="272"/>
      <c r="H251" s="274" t="s">
        <v>1</v>
      </c>
      <c r="L251" s="243"/>
      <c r="M251" s="245"/>
      <c r="N251" s="246"/>
      <c r="O251" s="246"/>
      <c r="P251" s="246"/>
      <c r="Q251" s="246"/>
      <c r="R251" s="246"/>
      <c r="S251" s="246"/>
      <c r="T251" s="247"/>
      <c r="AT251" s="244" t="s">
        <v>269</v>
      </c>
      <c r="AU251" s="244" t="s">
        <v>91</v>
      </c>
      <c r="AV251" s="242" t="s">
        <v>88</v>
      </c>
      <c r="AW251" s="242" t="s">
        <v>34</v>
      </c>
      <c r="AX251" s="242" t="s">
        <v>81</v>
      </c>
      <c r="AY251" s="244" t="s">
        <v>260</v>
      </c>
    </row>
    <row r="252" spans="1:65" s="242" customFormat="1">
      <c r="B252" s="243"/>
      <c r="C252" s="272"/>
      <c r="D252" s="273" t="s">
        <v>269</v>
      </c>
      <c r="E252" s="274" t="s">
        <v>1</v>
      </c>
      <c r="F252" s="275" t="s">
        <v>3096</v>
      </c>
      <c r="G252" s="272"/>
      <c r="H252" s="274" t="s">
        <v>1</v>
      </c>
      <c r="L252" s="243"/>
      <c r="M252" s="245"/>
      <c r="N252" s="246"/>
      <c r="O252" s="246"/>
      <c r="P252" s="246"/>
      <c r="Q252" s="246"/>
      <c r="R252" s="246"/>
      <c r="S252" s="246"/>
      <c r="T252" s="247"/>
      <c r="AT252" s="244" t="s">
        <v>269</v>
      </c>
      <c r="AU252" s="244" t="s">
        <v>91</v>
      </c>
      <c r="AV252" s="242" t="s">
        <v>88</v>
      </c>
      <c r="AW252" s="242" t="s">
        <v>34</v>
      </c>
      <c r="AX252" s="242" t="s">
        <v>81</v>
      </c>
      <c r="AY252" s="244" t="s">
        <v>260</v>
      </c>
    </row>
    <row r="253" spans="1:65" s="248" customFormat="1">
      <c r="B253" s="249"/>
      <c r="C253" s="276"/>
      <c r="D253" s="273" t="s">
        <v>269</v>
      </c>
      <c r="E253" s="277" t="s">
        <v>1</v>
      </c>
      <c r="F253" s="278" t="s">
        <v>3097</v>
      </c>
      <c r="G253" s="276"/>
      <c r="H253" s="279">
        <v>15.63</v>
      </c>
      <c r="L253" s="249"/>
      <c r="M253" s="251"/>
      <c r="N253" s="252"/>
      <c r="O253" s="252"/>
      <c r="P253" s="252"/>
      <c r="Q253" s="252"/>
      <c r="R253" s="252"/>
      <c r="S253" s="252"/>
      <c r="T253" s="253"/>
      <c r="AT253" s="250" t="s">
        <v>269</v>
      </c>
      <c r="AU253" s="250" t="s">
        <v>91</v>
      </c>
      <c r="AV253" s="248" t="s">
        <v>91</v>
      </c>
      <c r="AW253" s="248" t="s">
        <v>34</v>
      </c>
      <c r="AX253" s="248" t="s">
        <v>81</v>
      </c>
      <c r="AY253" s="250" t="s">
        <v>260</v>
      </c>
    </row>
    <row r="254" spans="1:65" s="292" customFormat="1">
      <c r="B254" s="293"/>
      <c r="C254" s="298"/>
      <c r="D254" s="273" t="s">
        <v>269</v>
      </c>
      <c r="E254" s="299" t="s">
        <v>2967</v>
      </c>
      <c r="F254" s="300" t="s">
        <v>312</v>
      </c>
      <c r="G254" s="298"/>
      <c r="H254" s="301">
        <v>15.63</v>
      </c>
      <c r="L254" s="293"/>
      <c r="M254" s="295"/>
      <c r="N254" s="296"/>
      <c r="O254" s="296"/>
      <c r="P254" s="296"/>
      <c r="Q254" s="296"/>
      <c r="R254" s="296"/>
      <c r="S254" s="296"/>
      <c r="T254" s="297"/>
      <c r="AT254" s="294" t="s">
        <v>269</v>
      </c>
      <c r="AU254" s="294" t="s">
        <v>91</v>
      </c>
      <c r="AV254" s="292" t="s">
        <v>277</v>
      </c>
      <c r="AW254" s="292" t="s">
        <v>34</v>
      </c>
      <c r="AX254" s="292" t="s">
        <v>88</v>
      </c>
      <c r="AY254" s="294" t="s">
        <v>260</v>
      </c>
    </row>
    <row r="255" spans="1:65" s="223" customFormat="1" ht="22.95" customHeight="1">
      <c r="B255" s="224"/>
      <c r="C255" s="282"/>
      <c r="D255" s="283" t="s">
        <v>80</v>
      </c>
      <c r="E255" s="284" t="s">
        <v>3098</v>
      </c>
      <c r="F255" s="284" t="s">
        <v>3099</v>
      </c>
      <c r="G255" s="282"/>
      <c r="H255" s="282"/>
      <c r="J255" s="235">
        <f>BK255</f>
        <v>0</v>
      </c>
      <c r="L255" s="224"/>
      <c r="M255" s="228"/>
      <c r="N255" s="229"/>
      <c r="O255" s="229"/>
      <c r="P255" s="230">
        <f>SUM(P256:P270)</f>
        <v>38.732849999999999</v>
      </c>
      <c r="Q255" s="229"/>
      <c r="R255" s="230">
        <f>SUM(R256:R270)</f>
        <v>0</v>
      </c>
      <c r="S255" s="229"/>
      <c r="T255" s="231">
        <f>SUM(T256:T270)</f>
        <v>0</v>
      </c>
      <c r="AR255" s="225" t="s">
        <v>88</v>
      </c>
      <c r="AT255" s="232" t="s">
        <v>80</v>
      </c>
      <c r="AU255" s="232" t="s">
        <v>88</v>
      </c>
      <c r="AY255" s="225" t="s">
        <v>260</v>
      </c>
      <c r="BK255" s="233">
        <f>SUM(BK256:BK270)</f>
        <v>0</v>
      </c>
    </row>
    <row r="256" spans="1:65" s="156" customFormat="1" ht="16.5" customHeight="1">
      <c r="A256" s="154"/>
      <c r="B256" s="91"/>
      <c r="C256" s="267" t="s">
        <v>497</v>
      </c>
      <c r="D256" s="267" t="s">
        <v>262</v>
      </c>
      <c r="E256" s="268" t="s">
        <v>3100</v>
      </c>
      <c r="F256" s="269" t="s">
        <v>3101</v>
      </c>
      <c r="G256" s="270" t="s">
        <v>265</v>
      </c>
      <c r="H256" s="271">
        <v>234</v>
      </c>
      <c r="I256" s="93">
        <v>0</v>
      </c>
      <c r="J256" s="93">
        <f>ROUND(I256*H256,2)</f>
        <v>0</v>
      </c>
      <c r="K256" s="92" t="s">
        <v>266</v>
      </c>
      <c r="L256" s="91"/>
      <c r="M256" s="236" t="s">
        <v>1</v>
      </c>
      <c r="N256" s="237" t="s">
        <v>46</v>
      </c>
      <c r="O256" s="238">
        <v>0.14699999999999999</v>
      </c>
      <c r="P256" s="238">
        <f>O256*H256</f>
        <v>34.397999999999996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154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R256" s="240" t="s">
        <v>267</v>
      </c>
      <c r="AT256" s="240" t="s">
        <v>262</v>
      </c>
      <c r="AU256" s="240" t="s">
        <v>91</v>
      </c>
      <c r="AY256" s="145" t="s">
        <v>260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45" t="s">
        <v>88</v>
      </c>
      <c r="BK256" s="241">
        <f>ROUND(I256*H256,2)</f>
        <v>0</v>
      </c>
      <c r="BL256" s="145" t="s">
        <v>267</v>
      </c>
      <c r="BM256" s="240" t="s">
        <v>3102</v>
      </c>
    </row>
    <row r="257" spans="1:65" s="242" customFormat="1">
      <c r="B257" s="243"/>
      <c r="C257" s="272"/>
      <c r="D257" s="273" t="s">
        <v>269</v>
      </c>
      <c r="E257" s="274" t="s">
        <v>1</v>
      </c>
      <c r="F257" s="275" t="s">
        <v>3103</v>
      </c>
      <c r="G257" s="272"/>
      <c r="H257" s="274" t="s">
        <v>1</v>
      </c>
      <c r="L257" s="243"/>
      <c r="M257" s="245"/>
      <c r="N257" s="246"/>
      <c r="O257" s="246"/>
      <c r="P257" s="246"/>
      <c r="Q257" s="246"/>
      <c r="R257" s="246"/>
      <c r="S257" s="246"/>
      <c r="T257" s="247"/>
      <c r="AT257" s="244" t="s">
        <v>269</v>
      </c>
      <c r="AU257" s="244" t="s">
        <v>91</v>
      </c>
      <c r="AV257" s="242" t="s">
        <v>88</v>
      </c>
      <c r="AW257" s="242" t="s">
        <v>34</v>
      </c>
      <c r="AX257" s="242" t="s">
        <v>81</v>
      </c>
      <c r="AY257" s="244" t="s">
        <v>260</v>
      </c>
    </row>
    <row r="258" spans="1:65" s="242" customFormat="1">
      <c r="B258" s="243"/>
      <c r="C258" s="272"/>
      <c r="D258" s="273" t="s">
        <v>269</v>
      </c>
      <c r="E258" s="274" t="s">
        <v>1</v>
      </c>
      <c r="F258" s="275" t="s">
        <v>3104</v>
      </c>
      <c r="G258" s="272"/>
      <c r="H258" s="274" t="s">
        <v>1</v>
      </c>
      <c r="L258" s="243"/>
      <c r="M258" s="245"/>
      <c r="N258" s="246"/>
      <c r="O258" s="246"/>
      <c r="P258" s="246"/>
      <c r="Q258" s="246"/>
      <c r="R258" s="246"/>
      <c r="S258" s="246"/>
      <c r="T258" s="247"/>
      <c r="AT258" s="244" t="s">
        <v>269</v>
      </c>
      <c r="AU258" s="244" t="s">
        <v>91</v>
      </c>
      <c r="AV258" s="242" t="s">
        <v>88</v>
      </c>
      <c r="AW258" s="242" t="s">
        <v>34</v>
      </c>
      <c r="AX258" s="242" t="s">
        <v>81</v>
      </c>
      <c r="AY258" s="244" t="s">
        <v>260</v>
      </c>
    </row>
    <row r="259" spans="1:65" s="292" customFormat="1">
      <c r="B259" s="293"/>
      <c r="C259" s="298"/>
      <c r="D259" s="273" t="s">
        <v>269</v>
      </c>
      <c r="E259" s="299" t="s">
        <v>1</v>
      </c>
      <c r="F259" s="300" t="s">
        <v>312</v>
      </c>
      <c r="G259" s="298"/>
      <c r="H259" s="301">
        <v>0</v>
      </c>
      <c r="L259" s="293"/>
      <c r="M259" s="295"/>
      <c r="N259" s="296"/>
      <c r="O259" s="296"/>
      <c r="P259" s="296"/>
      <c r="Q259" s="296"/>
      <c r="R259" s="296"/>
      <c r="S259" s="296"/>
      <c r="T259" s="297"/>
      <c r="AT259" s="294" t="s">
        <v>269</v>
      </c>
      <c r="AU259" s="294" t="s">
        <v>91</v>
      </c>
      <c r="AV259" s="292" t="s">
        <v>277</v>
      </c>
      <c r="AW259" s="292" t="s">
        <v>34</v>
      </c>
      <c r="AX259" s="292" t="s">
        <v>81</v>
      </c>
      <c r="AY259" s="294" t="s">
        <v>260</v>
      </c>
    </row>
    <row r="260" spans="1:65" s="242" customFormat="1">
      <c r="B260" s="243"/>
      <c r="C260" s="272"/>
      <c r="D260" s="273" t="s">
        <v>269</v>
      </c>
      <c r="E260" s="274" t="s">
        <v>1</v>
      </c>
      <c r="F260" s="275" t="s">
        <v>3105</v>
      </c>
      <c r="G260" s="272"/>
      <c r="H260" s="274" t="s">
        <v>1</v>
      </c>
      <c r="L260" s="243"/>
      <c r="M260" s="245"/>
      <c r="N260" s="246"/>
      <c r="O260" s="246"/>
      <c r="P260" s="246"/>
      <c r="Q260" s="246"/>
      <c r="R260" s="246"/>
      <c r="S260" s="246"/>
      <c r="T260" s="247"/>
      <c r="AT260" s="244" t="s">
        <v>269</v>
      </c>
      <c r="AU260" s="244" t="s">
        <v>91</v>
      </c>
      <c r="AV260" s="242" t="s">
        <v>88</v>
      </c>
      <c r="AW260" s="242" t="s">
        <v>34</v>
      </c>
      <c r="AX260" s="242" t="s">
        <v>81</v>
      </c>
      <c r="AY260" s="244" t="s">
        <v>260</v>
      </c>
    </row>
    <row r="261" spans="1:65" s="248" customFormat="1">
      <c r="B261" s="249"/>
      <c r="C261" s="276"/>
      <c r="D261" s="273" t="s">
        <v>269</v>
      </c>
      <c r="E261" s="277" t="s">
        <v>1</v>
      </c>
      <c r="F261" s="278" t="s">
        <v>3106</v>
      </c>
      <c r="G261" s="276"/>
      <c r="H261" s="279">
        <v>234</v>
      </c>
      <c r="L261" s="249"/>
      <c r="M261" s="251"/>
      <c r="N261" s="252"/>
      <c r="O261" s="252"/>
      <c r="P261" s="252"/>
      <c r="Q261" s="252"/>
      <c r="R261" s="252"/>
      <c r="S261" s="252"/>
      <c r="T261" s="253"/>
      <c r="AT261" s="250" t="s">
        <v>269</v>
      </c>
      <c r="AU261" s="250" t="s">
        <v>91</v>
      </c>
      <c r="AV261" s="248" t="s">
        <v>91</v>
      </c>
      <c r="AW261" s="248" t="s">
        <v>34</v>
      </c>
      <c r="AX261" s="248" t="s">
        <v>88</v>
      </c>
      <c r="AY261" s="250" t="s">
        <v>260</v>
      </c>
    </row>
    <row r="262" spans="1:65" s="156" customFormat="1" ht="16.5" customHeight="1">
      <c r="A262" s="154"/>
      <c r="B262" s="91"/>
      <c r="C262" s="267" t="s">
        <v>501</v>
      </c>
      <c r="D262" s="267" t="s">
        <v>262</v>
      </c>
      <c r="E262" s="268" t="s">
        <v>2654</v>
      </c>
      <c r="F262" s="269" t="s">
        <v>2655</v>
      </c>
      <c r="G262" s="270" t="s">
        <v>308</v>
      </c>
      <c r="H262" s="271">
        <v>5.85</v>
      </c>
      <c r="I262" s="93">
        <v>0</v>
      </c>
      <c r="J262" s="93">
        <f>ROUND(I262*H262,2)</f>
        <v>0</v>
      </c>
      <c r="K262" s="92" t="s">
        <v>266</v>
      </c>
      <c r="L262" s="91"/>
      <c r="M262" s="236" t="s">
        <v>1</v>
      </c>
      <c r="N262" s="237" t="s">
        <v>46</v>
      </c>
      <c r="O262" s="238">
        <v>0.26100000000000001</v>
      </c>
      <c r="P262" s="238">
        <f>O262*H262</f>
        <v>1.52685</v>
      </c>
      <c r="Q262" s="238">
        <v>0</v>
      </c>
      <c r="R262" s="238">
        <f>Q262*H262</f>
        <v>0</v>
      </c>
      <c r="S262" s="238">
        <v>0</v>
      </c>
      <c r="T262" s="239">
        <f>S262*H262</f>
        <v>0</v>
      </c>
      <c r="U262" s="154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R262" s="240" t="s">
        <v>267</v>
      </c>
      <c r="AT262" s="240" t="s">
        <v>262</v>
      </c>
      <c r="AU262" s="240" t="s">
        <v>91</v>
      </c>
      <c r="AY262" s="145" t="s">
        <v>260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45" t="s">
        <v>88</v>
      </c>
      <c r="BK262" s="241">
        <f>ROUND(I262*H262,2)</f>
        <v>0</v>
      </c>
      <c r="BL262" s="145" t="s">
        <v>267</v>
      </c>
      <c r="BM262" s="240" t="s">
        <v>3107</v>
      </c>
    </row>
    <row r="263" spans="1:65" s="242" customFormat="1">
      <c r="B263" s="243"/>
      <c r="C263" s="272"/>
      <c r="D263" s="273" t="s">
        <v>269</v>
      </c>
      <c r="E263" s="274" t="s">
        <v>1</v>
      </c>
      <c r="F263" s="275" t="s">
        <v>3108</v>
      </c>
      <c r="G263" s="272"/>
      <c r="H263" s="274" t="s">
        <v>1</v>
      </c>
      <c r="L263" s="243"/>
      <c r="M263" s="245"/>
      <c r="N263" s="246"/>
      <c r="O263" s="246"/>
      <c r="P263" s="246"/>
      <c r="Q263" s="246"/>
      <c r="R263" s="246"/>
      <c r="S263" s="246"/>
      <c r="T263" s="247"/>
      <c r="AT263" s="244" t="s">
        <v>269</v>
      </c>
      <c r="AU263" s="244" t="s">
        <v>91</v>
      </c>
      <c r="AV263" s="242" t="s">
        <v>88</v>
      </c>
      <c r="AW263" s="242" t="s">
        <v>34</v>
      </c>
      <c r="AX263" s="242" t="s">
        <v>81</v>
      </c>
      <c r="AY263" s="244" t="s">
        <v>260</v>
      </c>
    </row>
    <row r="264" spans="1:65" s="248" customFormat="1">
      <c r="B264" s="249"/>
      <c r="C264" s="276"/>
      <c r="D264" s="273" t="s">
        <v>269</v>
      </c>
      <c r="E264" s="277" t="s">
        <v>1</v>
      </c>
      <c r="F264" s="278" t="s">
        <v>3109</v>
      </c>
      <c r="G264" s="276"/>
      <c r="H264" s="279">
        <v>5.85</v>
      </c>
      <c r="L264" s="249"/>
      <c r="M264" s="251"/>
      <c r="N264" s="252"/>
      <c r="O264" s="252"/>
      <c r="P264" s="252"/>
      <c r="Q264" s="252"/>
      <c r="R264" s="252"/>
      <c r="S264" s="252"/>
      <c r="T264" s="253"/>
      <c r="AT264" s="250" t="s">
        <v>269</v>
      </c>
      <c r="AU264" s="250" t="s">
        <v>91</v>
      </c>
      <c r="AV264" s="248" t="s">
        <v>91</v>
      </c>
      <c r="AW264" s="248" t="s">
        <v>34</v>
      </c>
      <c r="AX264" s="248" t="s">
        <v>81</v>
      </c>
      <c r="AY264" s="250" t="s">
        <v>260</v>
      </c>
    </row>
    <row r="265" spans="1:65" s="292" customFormat="1">
      <c r="B265" s="293"/>
      <c r="C265" s="298"/>
      <c r="D265" s="273" t="s">
        <v>269</v>
      </c>
      <c r="E265" s="299" t="s">
        <v>2969</v>
      </c>
      <c r="F265" s="300" t="s">
        <v>2468</v>
      </c>
      <c r="G265" s="298"/>
      <c r="H265" s="301">
        <v>5.85</v>
      </c>
      <c r="L265" s="293"/>
      <c r="M265" s="295"/>
      <c r="N265" s="296"/>
      <c r="O265" s="296"/>
      <c r="P265" s="296"/>
      <c r="Q265" s="296"/>
      <c r="R265" s="296"/>
      <c r="S265" s="296"/>
      <c r="T265" s="297"/>
      <c r="AT265" s="294" t="s">
        <v>269</v>
      </c>
      <c r="AU265" s="294" t="s">
        <v>91</v>
      </c>
      <c r="AV265" s="292" t="s">
        <v>277</v>
      </c>
      <c r="AW265" s="292" t="s">
        <v>34</v>
      </c>
      <c r="AX265" s="292" t="s">
        <v>88</v>
      </c>
      <c r="AY265" s="294" t="s">
        <v>260</v>
      </c>
    </row>
    <row r="266" spans="1:65" s="156" customFormat="1" ht="16.5" customHeight="1">
      <c r="A266" s="154"/>
      <c r="B266" s="91"/>
      <c r="C266" s="267" t="s">
        <v>509</v>
      </c>
      <c r="D266" s="267" t="s">
        <v>262</v>
      </c>
      <c r="E266" s="268" t="s">
        <v>2469</v>
      </c>
      <c r="F266" s="269" t="s">
        <v>2470</v>
      </c>
      <c r="G266" s="270" t="s">
        <v>308</v>
      </c>
      <c r="H266" s="271">
        <v>5.85</v>
      </c>
      <c r="I266" s="93">
        <v>0</v>
      </c>
      <c r="J266" s="93">
        <f>ROUND(I266*H266,2)</f>
        <v>0</v>
      </c>
      <c r="K266" s="92" t="s">
        <v>266</v>
      </c>
      <c r="L266" s="91"/>
      <c r="M266" s="236" t="s">
        <v>1</v>
      </c>
      <c r="N266" s="237" t="s">
        <v>46</v>
      </c>
      <c r="O266" s="238">
        <v>0.45200000000000001</v>
      </c>
      <c r="P266" s="238">
        <f>O266*H266</f>
        <v>2.6442000000000001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15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R266" s="240" t="s">
        <v>267</v>
      </c>
      <c r="AT266" s="240" t="s">
        <v>262</v>
      </c>
      <c r="AU266" s="240" t="s">
        <v>91</v>
      </c>
      <c r="AY266" s="145" t="s">
        <v>260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45" t="s">
        <v>88</v>
      </c>
      <c r="BK266" s="241">
        <f>ROUND(I266*H266,2)</f>
        <v>0</v>
      </c>
      <c r="BL266" s="145" t="s">
        <v>267</v>
      </c>
      <c r="BM266" s="240" t="s">
        <v>3110</v>
      </c>
    </row>
    <row r="267" spans="1:65" s="248" customFormat="1">
      <c r="B267" s="249"/>
      <c r="C267" s="276"/>
      <c r="D267" s="273" t="s">
        <v>269</v>
      </c>
      <c r="E267" s="277" t="s">
        <v>1</v>
      </c>
      <c r="F267" s="278" t="s">
        <v>2969</v>
      </c>
      <c r="G267" s="276"/>
      <c r="H267" s="279">
        <v>5.85</v>
      </c>
      <c r="L267" s="249"/>
      <c r="M267" s="251"/>
      <c r="N267" s="252"/>
      <c r="O267" s="252"/>
      <c r="P267" s="252"/>
      <c r="Q267" s="252"/>
      <c r="R267" s="252"/>
      <c r="S267" s="252"/>
      <c r="T267" s="253"/>
      <c r="AT267" s="250" t="s">
        <v>269</v>
      </c>
      <c r="AU267" s="250" t="s">
        <v>91</v>
      </c>
      <c r="AV267" s="248" t="s">
        <v>91</v>
      </c>
      <c r="AW267" s="248" t="s">
        <v>34</v>
      </c>
      <c r="AX267" s="248" t="s">
        <v>88</v>
      </c>
      <c r="AY267" s="250" t="s">
        <v>260</v>
      </c>
    </row>
    <row r="268" spans="1:65" s="156" customFormat="1" ht="16.5" customHeight="1">
      <c r="A268" s="154"/>
      <c r="B268" s="91"/>
      <c r="C268" s="267" t="s">
        <v>514</v>
      </c>
      <c r="D268" s="267" t="s">
        <v>262</v>
      </c>
      <c r="E268" s="268" t="s">
        <v>2472</v>
      </c>
      <c r="F268" s="269" t="s">
        <v>2473</v>
      </c>
      <c r="G268" s="270" t="s">
        <v>308</v>
      </c>
      <c r="H268" s="271">
        <v>5.85</v>
      </c>
      <c r="I268" s="93">
        <v>0</v>
      </c>
      <c r="J268" s="93">
        <f>ROUND(I268*H268,2)</f>
        <v>0</v>
      </c>
      <c r="K268" s="92" t="s">
        <v>266</v>
      </c>
      <c r="L268" s="91"/>
      <c r="M268" s="236" t="s">
        <v>1</v>
      </c>
      <c r="N268" s="237" t="s">
        <v>46</v>
      </c>
      <c r="O268" s="238">
        <v>2.8000000000000001E-2</v>
      </c>
      <c r="P268" s="238">
        <f>O268*H268</f>
        <v>0.1638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15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R268" s="240" t="s">
        <v>267</v>
      </c>
      <c r="AT268" s="240" t="s">
        <v>262</v>
      </c>
      <c r="AU268" s="240" t="s">
        <v>91</v>
      </c>
      <c r="AY268" s="145" t="s">
        <v>260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45" t="s">
        <v>88</v>
      </c>
      <c r="BK268" s="241">
        <f>ROUND(I268*H268,2)</f>
        <v>0</v>
      </c>
      <c r="BL268" s="145" t="s">
        <v>267</v>
      </c>
      <c r="BM268" s="240" t="s">
        <v>3111</v>
      </c>
    </row>
    <row r="269" spans="1:65" s="242" customFormat="1">
      <c r="B269" s="243"/>
      <c r="C269" s="272"/>
      <c r="D269" s="273" t="s">
        <v>269</v>
      </c>
      <c r="E269" s="274" t="s">
        <v>1</v>
      </c>
      <c r="F269" s="275" t="s">
        <v>3112</v>
      </c>
      <c r="G269" s="272"/>
      <c r="H269" s="274" t="s">
        <v>1</v>
      </c>
      <c r="L269" s="243"/>
      <c r="M269" s="245"/>
      <c r="N269" s="246"/>
      <c r="O269" s="246"/>
      <c r="P269" s="246"/>
      <c r="Q269" s="246"/>
      <c r="R269" s="246"/>
      <c r="S269" s="246"/>
      <c r="T269" s="247"/>
      <c r="AT269" s="244" t="s">
        <v>269</v>
      </c>
      <c r="AU269" s="244" t="s">
        <v>91</v>
      </c>
      <c r="AV269" s="242" t="s">
        <v>88</v>
      </c>
      <c r="AW269" s="242" t="s">
        <v>34</v>
      </c>
      <c r="AX269" s="242" t="s">
        <v>81</v>
      </c>
      <c r="AY269" s="244" t="s">
        <v>260</v>
      </c>
    </row>
    <row r="270" spans="1:65" s="248" customFormat="1">
      <c r="B270" s="249"/>
      <c r="C270" s="276"/>
      <c r="D270" s="273" t="s">
        <v>269</v>
      </c>
      <c r="E270" s="277" t="s">
        <v>1</v>
      </c>
      <c r="F270" s="278" t="s">
        <v>3113</v>
      </c>
      <c r="G270" s="276"/>
      <c r="H270" s="279">
        <v>5.85</v>
      </c>
      <c r="L270" s="249"/>
      <c r="M270" s="264"/>
      <c r="N270" s="265"/>
      <c r="O270" s="265"/>
      <c r="P270" s="265"/>
      <c r="Q270" s="265"/>
      <c r="R270" s="265"/>
      <c r="S270" s="265"/>
      <c r="T270" s="266"/>
      <c r="AT270" s="250" t="s">
        <v>269</v>
      </c>
      <c r="AU270" s="250" t="s">
        <v>91</v>
      </c>
      <c r="AV270" s="248" t="s">
        <v>91</v>
      </c>
      <c r="AW270" s="248" t="s">
        <v>34</v>
      </c>
      <c r="AX270" s="248" t="s">
        <v>88</v>
      </c>
      <c r="AY270" s="250" t="s">
        <v>260</v>
      </c>
    </row>
    <row r="271" spans="1:65" s="156" customFormat="1" ht="6.9" customHeight="1">
      <c r="A271" s="154"/>
      <c r="B271" s="188"/>
      <c r="C271" s="289"/>
      <c r="D271" s="289"/>
      <c r="E271" s="289"/>
      <c r="F271" s="289"/>
      <c r="G271" s="289"/>
      <c r="H271" s="289"/>
      <c r="I271" s="189"/>
      <c r="J271" s="189"/>
      <c r="K271" s="189"/>
      <c r="L271" s="91"/>
      <c r="M271" s="154"/>
      <c r="O271" s="154"/>
      <c r="P271" s="154"/>
      <c r="Q271" s="154"/>
      <c r="R271" s="154"/>
      <c r="S271" s="154"/>
      <c r="T271" s="154"/>
      <c r="U271" s="15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</row>
  </sheetData>
  <sheetProtection password="C7E4" sheet="1" objects="1" scenarios="1"/>
  <autoFilter ref="C121:K270"/>
  <mergeCells count="12">
    <mergeCell ref="E114:H114"/>
    <mergeCell ref="L2:V2"/>
    <mergeCell ref="E84:H84"/>
    <mergeCell ref="E86:H86"/>
    <mergeCell ref="E88:H88"/>
    <mergeCell ref="E110:H110"/>
    <mergeCell ref="E112:H11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1"/>
  <sheetViews>
    <sheetView showGridLines="0" topLeftCell="A249" workbookViewId="0">
      <selection activeCell="I261" sqref="I261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4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170</v>
      </c>
    </row>
    <row r="3" spans="1:4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4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46" ht="6.9" customHeight="1">
      <c r="B5" s="148"/>
      <c r="L5" s="148"/>
    </row>
    <row r="6" spans="1:46" ht="12" customHeight="1">
      <c r="B6" s="148"/>
      <c r="D6" s="151" t="s">
        <v>14</v>
      </c>
      <c r="L6" s="148"/>
    </row>
    <row r="7" spans="1:4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46" s="156" customFormat="1" ht="12" customHeight="1">
      <c r="A8" s="154"/>
      <c r="B8" s="91"/>
      <c r="C8" s="154"/>
      <c r="D8" s="151" t="s">
        <v>204</v>
      </c>
      <c r="E8" s="154"/>
      <c r="F8" s="154"/>
      <c r="G8" s="154"/>
      <c r="H8" s="154"/>
      <c r="I8" s="154"/>
      <c r="J8" s="154"/>
      <c r="K8" s="154"/>
      <c r="L8" s="155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</row>
    <row r="9" spans="1:46" s="156" customFormat="1" ht="16.5" customHeight="1">
      <c r="A9" s="154"/>
      <c r="B9" s="91"/>
      <c r="C9" s="154"/>
      <c r="D9" s="154"/>
      <c r="E9" s="157" t="s">
        <v>3114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46" s="156" customFormat="1">
      <c r="A10" s="154"/>
      <c r="B10" s="91"/>
      <c r="C10" s="154"/>
      <c r="D10" s="154"/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46" s="156" customFormat="1" ht="12" customHeight="1">
      <c r="A11" s="154"/>
      <c r="B11" s="91"/>
      <c r="C11" s="154"/>
      <c r="D11" s="151" t="s">
        <v>16</v>
      </c>
      <c r="E11" s="154"/>
      <c r="F11" s="159" t="s">
        <v>171</v>
      </c>
      <c r="G11" s="154"/>
      <c r="H11" s="154"/>
      <c r="I11" s="151" t="s">
        <v>17</v>
      </c>
      <c r="J11" s="159" t="s">
        <v>3115</v>
      </c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46" s="156" customFormat="1" ht="12" customHeight="1">
      <c r="A12" s="154"/>
      <c r="B12" s="91"/>
      <c r="C12" s="154"/>
      <c r="D12" s="151" t="s">
        <v>18</v>
      </c>
      <c r="E12" s="154"/>
      <c r="F12" s="159" t="s">
        <v>19</v>
      </c>
      <c r="G12" s="154"/>
      <c r="H12" s="154"/>
      <c r="I12" s="151" t="s">
        <v>20</v>
      </c>
      <c r="J12" s="160" t="str">
        <f>'Rekapitulace stavby'!AN8</f>
        <v>25. 1. 2021</v>
      </c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46" s="156" customFormat="1" ht="21.75" customHeight="1">
      <c r="A13" s="154"/>
      <c r="B13" s="91"/>
      <c r="C13" s="154"/>
      <c r="D13" s="290" t="s">
        <v>222</v>
      </c>
      <c r="E13" s="154"/>
      <c r="F13" s="291" t="s">
        <v>3116</v>
      </c>
      <c r="G13" s="154"/>
      <c r="H13" s="154"/>
      <c r="I13" s="290" t="s">
        <v>224</v>
      </c>
      <c r="J13" s="291" t="s">
        <v>3117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46" s="156" customFormat="1" ht="12" customHeight="1">
      <c r="A14" s="154"/>
      <c r="B14" s="91"/>
      <c r="C14" s="154"/>
      <c r="D14" s="151" t="s">
        <v>22</v>
      </c>
      <c r="E14" s="154"/>
      <c r="F14" s="154"/>
      <c r="G14" s="154"/>
      <c r="H14" s="154"/>
      <c r="I14" s="151" t="s">
        <v>23</v>
      </c>
      <c r="J14" s="159" t="s">
        <v>24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46" s="156" customFormat="1" ht="18" customHeight="1">
      <c r="A15" s="154"/>
      <c r="B15" s="91"/>
      <c r="C15" s="154"/>
      <c r="D15" s="154"/>
      <c r="E15" s="159" t="s">
        <v>25</v>
      </c>
      <c r="F15" s="154"/>
      <c r="G15" s="154"/>
      <c r="H15" s="154"/>
      <c r="I15" s="151" t="s">
        <v>26</v>
      </c>
      <c r="J15" s="159" t="s">
        <v>27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46" s="156" customFormat="1" ht="6.9" customHeight="1">
      <c r="A16" s="154"/>
      <c r="B16" s="91"/>
      <c r="C16" s="154"/>
      <c r="D16" s="154"/>
      <c r="E16" s="154"/>
      <c r="F16" s="154"/>
      <c r="G16" s="154"/>
      <c r="H16" s="154"/>
      <c r="I16" s="154"/>
      <c r="J16" s="154"/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2" customHeight="1">
      <c r="A17" s="154"/>
      <c r="B17" s="91"/>
      <c r="C17" s="154"/>
      <c r="D17" s="151" t="s">
        <v>28</v>
      </c>
      <c r="E17" s="154"/>
      <c r="F17" s="154"/>
      <c r="G17" s="154"/>
      <c r="H17" s="154"/>
      <c r="I17" s="151" t="s">
        <v>23</v>
      </c>
      <c r="J17" s="159" t="str">
        <f>'Rekapitulace stavby'!AN13</f>
        <v/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18" customHeight="1">
      <c r="A18" s="154"/>
      <c r="B18" s="91"/>
      <c r="C18" s="154"/>
      <c r="D18" s="154"/>
      <c r="E18" s="161" t="str">
        <f>'Rekapitulace stavby'!E14</f>
        <v xml:space="preserve"> </v>
      </c>
      <c r="F18" s="161"/>
      <c r="G18" s="161"/>
      <c r="H18" s="161"/>
      <c r="I18" s="151" t="s">
        <v>26</v>
      </c>
      <c r="J18" s="159" t="str">
        <f>'Rekapitulace stavby'!AN14</f>
        <v/>
      </c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6.9" customHeight="1">
      <c r="A19" s="154"/>
      <c r="B19" s="91"/>
      <c r="C19" s="154"/>
      <c r="D19" s="154"/>
      <c r="E19" s="154"/>
      <c r="F19" s="154"/>
      <c r="G19" s="154"/>
      <c r="H19" s="154"/>
      <c r="I19" s="154"/>
      <c r="J19" s="154"/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2" customHeight="1">
      <c r="A20" s="154"/>
      <c r="B20" s="91"/>
      <c r="C20" s="154"/>
      <c r="D20" s="151" t="s">
        <v>30</v>
      </c>
      <c r="E20" s="154"/>
      <c r="F20" s="154"/>
      <c r="G20" s="154"/>
      <c r="H20" s="154"/>
      <c r="I20" s="151" t="s">
        <v>23</v>
      </c>
      <c r="J20" s="159" t="s">
        <v>31</v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18" customHeight="1">
      <c r="A21" s="154"/>
      <c r="B21" s="91"/>
      <c r="C21" s="154"/>
      <c r="D21" s="154"/>
      <c r="E21" s="159" t="s">
        <v>32</v>
      </c>
      <c r="F21" s="154"/>
      <c r="G21" s="154"/>
      <c r="H21" s="154"/>
      <c r="I21" s="151" t="s">
        <v>26</v>
      </c>
      <c r="J21" s="159" t="s">
        <v>33</v>
      </c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6.9" customHeight="1">
      <c r="A22" s="154"/>
      <c r="B22" s="91"/>
      <c r="C22" s="154"/>
      <c r="D22" s="154"/>
      <c r="E22" s="154"/>
      <c r="F22" s="154"/>
      <c r="G22" s="154"/>
      <c r="H22" s="154"/>
      <c r="I22" s="154"/>
      <c r="J22" s="154"/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2" customHeight="1">
      <c r="A23" s="154"/>
      <c r="B23" s="91"/>
      <c r="C23" s="154"/>
      <c r="D23" s="151" t="s">
        <v>35</v>
      </c>
      <c r="E23" s="154"/>
      <c r="F23" s="154"/>
      <c r="G23" s="154"/>
      <c r="H23" s="154"/>
      <c r="I23" s="151" t="s">
        <v>23</v>
      </c>
      <c r="J23" s="159" t="s">
        <v>1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18" customHeight="1">
      <c r="A24" s="154"/>
      <c r="B24" s="91"/>
      <c r="C24" s="154"/>
      <c r="D24" s="154"/>
      <c r="E24" s="159" t="s">
        <v>3118</v>
      </c>
      <c r="F24" s="154"/>
      <c r="G24" s="154"/>
      <c r="H24" s="154"/>
      <c r="I24" s="151" t="s">
        <v>26</v>
      </c>
      <c r="J24" s="159" t="s">
        <v>1</v>
      </c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6.9" customHeight="1">
      <c r="A25" s="154"/>
      <c r="B25" s="91"/>
      <c r="C25" s="154"/>
      <c r="D25" s="154"/>
      <c r="E25" s="154"/>
      <c r="F25" s="154"/>
      <c r="G25" s="154"/>
      <c r="H25" s="154"/>
      <c r="I25" s="154"/>
      <c r="J25" s="154"/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2" customHeight="1">
      <c r="A26" s="154"/>
      <c r="B26" s="91"/>
      <c r="C26" s="154"/>
      <c r="D26" s="151" t="s">
        <v>39</v>
      </c>
      <c r="E26" s="154"/>
      <c r="F26" s="154"/>
      <c r="G26" s="154"/>
      <c r="H26" s="154"/>
      <c r="I26" s="154"/>
      <c r="J26" s="154"/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66" customFormat="1" ht="83.25" customHeight="1">
      <c r="A27" s="162"/>
      <c r="B27" s="163"/>
      <c r="C27" s="162"/>
      <c r="D27" s="162"/>
      <c r="E27" s="164" t="s">
        <v>40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pans="1:31" s="156" customFormat="1" ht="6.9" customHeight="1">
      <c r="A28" s="154"/>
      <c r="B28" s="91"/>
      <c r="C28" s="154"/>
      <c r="D28" s="154"/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56" customFormat="1" ht="6.9" customHeight="1">
      <c r="A29" s="154"/>
      <c r="B29" s="91"/>
      <c r="C29" s="154"/>
      <c r="D29" s="167"/>
      <c r="E29" s="167"/>
      <c r="F29" s="167"/>
      <c r="G29" s="167"/>
      <c r="H29" s="167"/>
      <c r="I29" s="167"/>
      <c r="J29" s="167"/>
      <c r="K29" s="167"/>
      <c r="L29" s="155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pans="1:31" s="156" customFormat="1" ht="25.35" customHeight="1">
      <c r="A30" s="154"/>
      <c r="B30" s="91"/>
      <c r="C30" s="154"/>
      <c r="D30" s="168" t="s">
        <v>41</v>
      </c>
      <c r="E30" s="154"/>
      <c r="F30" s="154"/>
      <c r="G30" s="154"/>
      <c r="H30" s="154"/>
      <c r="I30" s="154"/>
      <c r="J30" s="169">
        <f>ROUND(J121, 2)</f>
        <v>0</v>
      </c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14.4" customHeight="1">
      <c r="A32" s="154"/>
      <c r="B32" s="91"/>
      <c r="C32" s="154"/>
      <c r="D32" s="154"/>
      <c r="E32" s="154"/>
      <c r="F32" s="170" t="s">
        <v>43</v>
      </c>
      <c r="G32" s="154"/>
      <c r="H32" s="154"/>
      <c r="I32" s="170" t="s">
        <v>42</v>
      </c>
      <c r="J32" s="170" t="s">
        <v>44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14.4" customHeight="1">
      <c r="A33" s="154"/>
      <c r="B33" s="91"/>
      <c r="C33" s="154"/>
      <c r="D33" s="171" t="s">
        <v>45</v>
      </c>
      <c r="E33" s="151" t="s">
        <v>46</v>
      </c>
      <c r="F33" s="172">
        <f>ROUND((SUM(BE121:BE260)),  2)</f>
        <v>0</v>
      </c>
      <c r="G33" s="154"/>
      <c r="H33" s="154"/>
      <c r="I33" s="173">
        <v>0.21</v>
      </c>
      <c r="J33" s="172">
        <f>ROUND(((SUM(BE121:BE260))*I33),  2)</f>
        <v>0</v>
      </c>
      <c r="K33" s="154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1" t="s">
        <v>47</v>
      </c>
      <c r="F34" s="172">
        <f>ROUND((SUM(BF121:BF260)),  2)</f>
        <v>0</v>
      </c>
      <c r="G34" s="154"/>
      <c r="H34" s="154"/>
      <c r="I34" s="173">
        <v>0.15</v>
      </c>
      <c r="J34" s="172">
        <f>ROUND(((SUM(BF121:BF260))*I34),  2)</f>
        <v>0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hidden="1" customHeight="1">
      <c r="A35" s="154"/>
      <c r="B35" s="91"/>
      <c r="C35" s="154"/>
      <c r="D35" s="154"/>
      <c r="E35" s="151" t="s">
        <v>48</v>
      </c>
      <c r="F35" s="172">
        <f>ROUND((SUM(BG121:BG260)),  2)</f>
        <v>0</v>
      </c>
      <c r="G35" s="154"/>
      <c r="H35" s="154"/>
      <c r="I35" s="173">
        <v>0.21</v>
      </c>
      <c r="J35" s="172">
        <f>0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hidden="1" customHeight="1">
      <c r="A36" s="154"/>
      <c r="B36" s="91"/>
      <c r="C36" s="154"/>
      <c r="D36" s="154"/>
      <c r="E36" s="151" t="s">
        <v>49</v>
      </c>
      <c r="F36" s="172">
        <f>ROUND((SUM(BH121:BH260)),  2)</f>
        <v>0</v>
      </c>
      <c r="G36" s="154"/>
      <c r="H36" s="154"/>
      <c r="I36" s="173">
        <v>0.15</v>
      </c>
      <c r="J36" s="172">
        <f>0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50</v>
      </c>
      <c r="F37" s="172">
        <f>ROUND((SUM(BI121:BI260)),  2)</f>
        <v>0</v>
      </c>
      <c r="G37" s="154"/>
      <c r="H37" s="154"/>
      <c r="I37" s="173">
        <v>0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6.9" customHeight="1">
      <c r="A38" s="154"/>
      <c r="B38" s="91"/>
      <c r="C38" s="154"/>
      <c r="D38" s="154"/>
      <c r="E38" s="154"/>
      <c r="F38" s="154"/>
      <c r="G38" s="154"/>
      <c r="H38" s="154"/>
      <c r="I38" s="154"/>
      <c r="J38" s="154"/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25.35" customHeight="1">
      <c r="A39" s="154"/>
      <c r="B39" s="91"/>
      <c r="C39" s="174"/>
      <c r="D39" s="175" t="s">
        <v>51</v>
      </c>
      <c r="E39" s="176"/>
      <c r="F39" s="176"/>
      <c r="G39" s="177" t="s">
        <v>52</v>
      </c>
      <c r="H39" s="178" t="s">
        <v>53</v>
      </c>
      <c r="I39" s="176"/>
      <c r="J39" s="179">
        <f>SUM(J30:J37)</f>
        <v>0</v>
      </c>
      <c r="K39" s="180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14.4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ht="14.4" customHeight="1">
      <c r="B41" s="148"/>
      <c r="L41" s="148"/>
    </row>
    <row r="42" spans="1:31" ht="14.4" customHeight="1">
      <c r="B42" s="148"/>
      <c r="L42" s="148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47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47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47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47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47" s="156" customFormat="1" ht="12" customHeight="1">
      <c r="A85" s="154"/>
      <c r="B85" s="91"/>
      <c r="C85" s="151" t="s">
        <v>204</v>
      </c>
      <c r="D85" s="154"/>
      <c r="E85" s="154"/>
      <c r="F85" s="154"/>
      <c r="G85" s="154"/>
      <c r="H85" s="154"/>
      <c r="I85" s="154"/>
      <c r="J85" s="154"/>
      <c r="K85" s="154"/>
      <c r="L85" s="155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47" s="156" customFormat="1" ht="16.5" customHeight="1">
      <c r="A86" s="154"/>
      <c r="B86" s="91"/>
      <c r="C86" s="154"/>
      <c r="D86" s="154"/>
      <c r="E86" s="157" t="str">
        <f>E9</f>
        <v>SO 05 - VEŘEJNÉ OSVĚTLENÍ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47" s="156" customFormat="1" ht="6.9" customHeight="1">
      <c r="A87" s="154"/>
      <c r="B87" s="91"/>
      <c r="C87" s="154"/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47" s="156" customFormat="1" ht="12" customHeight="1">
      <c r="A88" s="154"/>
      <c r="B88" s="91"/>
      <c r="C88" s="151" t="s">
        <v>18</v>
      </c>
      <c r="D88" s="154"/>
      <c r="E88" s="154"/>
      <c r="F88" s="159" t="str">
        <f>F12</f>
        <v>CHOMUTOV</v>
      </c>
      <c r="G88" s="154"/>
      <c r="H88" s="154"/>
      <c r="I88" s="151" t="s">
        <v>20</v>
      </c>
      <c r="J88" s="160" t="str">
        <f>IF(J12="","",J12)</f>
        <v>25. 1. 2021</v>
      </c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47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47" s="156" customFormat="1" ht="25.65" customHeight="1">
      <c r="A90" s="154"/>
      <c r="B90" s="91"/>
      <c r="C90" s="151" t="s">
        <v>22</v>
      </c>
      <c r="D90" s="154"/>
      <c r="E90" s="154"/>
      <c r="F90" s="159" t="str">
        <f>E15</f>
        <v>Statutární město Chomutov,Zborovská 4602,Chomutov</v>
      </c>
      <c r="G90" s="154"/>
      <c r="H90" s="154"/>
      <c r="I90" s="151" t="s">
        <v>30</v>
      </c>
      <c r="J90" s="192" t="str">
        <f>E21</f>
        <v>Ing. Mgr. Lucie Radilová, DiS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47" s="156" customFormat="1" ht="15.15" customHeight="1">
      <c r="A91" s="154"/>
      <c r="B91" s="91"/>
      <c r="C91" s="151" t="s">
        <v>28</v>
      </c>
      <c r="D91" s="154"/>
      <c r="E91" s="154"/>
      <c r="F91" s="159" t="str">
        <f>IF(E18="","",E18)</f>
        <v xml:space="preserve"> </v>
      </c>
      <c r="G91" s="154"/>
      <c r="H91" s="154"/>
      <c r="I91" s="151" t="s">
        <v>35</v>
      </c>
      <c r="J91" s="192" t="str">
        <f>E24</f>
        <v>Ing. Ivan Menhard</v>
      </c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47" s="156" customFormat="1" ht="10.35" customHeight="1">
      <c r="A92" s="154"/>
      <c r="B92" s="91"/>
      <c r="C92" s="154"/>
      <c r="D92" s="154"/>
      <c r="E92" s="154"/>
      <c r="F92" s="154"/>
      <c r="G92" s="154"/>
      <c r="H92" s="154"/>
      <c r="I92" s="154"/>
      <c r="J92" s="154"/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47" s="156" customFormat="1" ht="29.25" customHeight="1">
      <c r="A93" s="154"/>
      <c r="B93" s="91"/>
      <c r="C93" s="193" t="s">
        <v>229</v>
      </c>
      <c r="D93" s="174"/>
      <c r="E93" s="174"/>
      <c r="F93" s="174"/>
      <c r="G93" s="174"/>
      <c r="H93" s="174"/>
      <c r="I93" s="174"/>
      <c r="J93" s="194" t="s">
        <v>230</v>
      </c>
      <c r="K93" s="17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47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47" s="156" customFormat="1" ht="22.95" customHeight="1">
      <c r="A95" s="154"/>
      <c r="B95" s="91"/>
      <c r="C95" s="195" t="s">
        <v>231</v>
      </c>
      <c r="D95" s="154"/>
      <c r="E95" s="154"/>
      <c r="F95" s="154"/>
      <c r="G95" s="154"/>
      <c r="H95" s="154"/>
      <c r="I95" s="154"/>
      <c r="J95" s="169">
        <f>J121</f>
        <v>0</v>
      </c>
      <c r="K95" s="15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U95" s="145" t="s">
        <v>232</v>
      </c>
    </row>
    <row r="96" spans="1:47" s="196" customFormat="1" ht="24.9" customHeight="1">
      <c r="B96" s="197"/>
      <c r="D96" s="198" t="s">
        <v>239</v>
      </c>
      <c r="E96" s="199"/>
      <c r="F96" s="199"/>
      <c r="G96" s="199"/>
      <c r="H96" s="199"/>
      <c r="I96" s="199"/>
      <c r="J96" s="200">
        <f>J122</f>
        <v>0</v>
      </c>
      <c r="L96" s="197"/>
    </row>
    <row r="97" spans="1:31" s="201" customFormat="1" ht="19.95" customHeight="1">
      <c r="B97" s="202"/>
      <c r="D97" s="203" t="s">
        <v>241</v>
      </c>
      <c r="E97" s="204"/>
      <c r="F97" s="204"/>
      <c r="G97" s="204"/>
      <c r="H97" s="204"/>
      <c r="I97" s="204"/>
      <c r="J97" s="205">
        <f>J123</f>
        <v>0</v>
      </c>
      <c r="L97" s="202"/>
    </row>
    <row r="98" spans="1:31" s="196" customFormat="1" ht="24.9" customHeight="1">
      <c r="B98" s="197"/>
      <c r="D98" s="198" t="s">
        <v>243</v>
      </c>
      <c r="E98" s="199"/>
      <c r="F98" s="199"/>
      <c r="G98" s="199"/>
      <c r="H98" s="199"/>
      <c r="I98" s="199"/>
      <c r="J98" s="200">
        <f>J207</f>
        <v>0</v>
      </c>
      <c r="L98" s="197"/>
    </row>
    <row r="99" spans="1:31" s="201" customFormat="1" ht="19.95" customHeight="1">
      <c r="B99" s="202"/>
      <c r="D99" s="203" t="s">
        <v>244</v>
      </c>
      <c r="E99" s="204"/>
      <c r="F99" s="204"/>
      <c r="G99" s="204"/>
      <c r="H99" s="204"/>
      <c r="I99" s="204"/>
      <c r="J99" s="205">
        <f>J208</f>
        <v>0</v>
      </c>
      <c r="L99" s="202"/>
    </row>
    <row r="100" spans="1:31" s="201" customFormat="1" ht="19.95" customHeight="1">
      <c r="B100" s="202"/>
      <c r="D100" s="203" t="s">
        <v>3119</v>
      </c>
      <c r="E100" s="204"/>
      <c r="F100" s="204"/>
      <c r="G100" s="204"/>
      <c r="H100" s="204"/>
      <c r="I100" s="204"/>
      <c r="J100" s="205">
        <f>J224</f>
        <v>0</v>
      </c>
      <c r="L100" s="202"/>
    </row>
    <row r="101" spans="1:31" s="196" customFormat="1" ht="24.9" customHeight="1">
      <c r="B101" s="197"/>
      <c r="D101" s="198" t="s">
        <v>3120</v>
      </c>
      <c r="E101" s="199"/>
      <c r="F101" s="199"/>
      <c r="G101" s="199"/>
      <c r="H101" s="199"/>
      <c r="I101" s="199"/>
      <c r="J101" s="200">
        <f>J253</f>
        <v>0</v>
      </c>
      <c r="L101" s="197"/>
    </row>
    <row r="102" spans="1:31" s="156" customFormat="1" ht="21.75" customHeight="1">
      <c r="A102" s="154"/>
      <c r="B102" s="91"/>
      <c r="C102" s="154"/>
      <c r="D102" s="154"/>
      <c r="E102" s="154"/>
      <c r="F102" s="154"/>
      <c r="G102" s="154"/>
      <c r="H102" s="154"/>
      <c r="I102" s="154"/>
      <c r="J102" s="154"/>
      <c r="K102" s="154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3" spans="1:31" s="156" customFormat="1" ht="6.9" customHeight="1">
      <c r="A103" s="154"/>
      <c r="B103" s="188"/>
      <c r="C103" s="189"/>
      <c r="D103" s="189"/>
      <c r="E103" s="189"/>
      <c r="F103" s="189"/>
      <c r="G103" s="189"/>
      <c r="H103" s="189"/>
      <c r="I103" s="189"/>
      <c r="J103" s="189"/>
      <c r="K103" s="189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7" spans="1:31" s="156" customFormat="1" ht="6.9" customHeight="1">
      <c r="A107" s="154"/>
      <c r="B107" s="190"/>
      <c r="C107" s="191"/>
      <c r="D107" s="191"/>
      <c r="E107" s="191"/>
      <c r="F107" s="191"/>
      <c r="G107" s="191"/>
      <c r="H107" s="191"/>
      <c r="I107" s="191"/>
      <c r="J107" s="191"/>
      <c r="K107" s="191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31" s="156" customFormat="1" ht="24.9" customHeight="1">
      <c r="A108" s="154"/>
      <c r="B108" s="91"/>
      <c r="C108" s="149" t="s">
        <v>245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31" s="156" customFormat="1" ht="6.9" customHeight="1">
      <c r="A109" s="154"/>
      <c r="B109" s="91"/>
      <c r="C109" s="154"/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31" s="156" customFormat="1" ht="12" customHeight="1">
      <c r="A110" s="154"/>
      <c r="B110" s="91"/>
      <c r="C110" s="151" t="s">
        <v>14</v>
      </c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31" s="156" customFormat="1" ht="16.5" customHeight="1">
      <c r="A111" s="154"/>
      <c r="B111" s="91"/>
      <c r="C111" s="154"/>
      <c r="D111" s="154"/>
      <c r="E111" s="152" t="str">
        <f>E7</f>
        <v>MĚSTSKÁ PLÁŽ AREÁLU KAMENCOVÉHO JEZERA</v>
      </c>
      <c r="F111" s="153"/>
      <c r="G111" s="153"/>
      <c r="H111" s="153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31" s="156" customFormat="1" ht="12" customHeight="1">
      <c r="A112" s="154"/>
      <c r="B112" s="91"/>
      <c r="C112" s="151" t="s">
        <v>204</v>
      </c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6.5" customHeight="1">
      <c r="A113" s="154"/>
      <c r="B113" s="91"/>
      <c r="C113" s="154"/>
      <c r="D113" s="154"/>
      <c r="E113" s="157" t="str">
        <f>E9</f>
        <v>SO 05 - VEŘEJNÉ OSVĚTLENÍ</v>
      </c>
      <c r="F113" s="158"/>
      <c r="G113" s="158"/>
      <c r="H113" s="158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6.9" customHeight="1">
      <c r="A114" s="154"/>
      <c r="B114" s="91"/>
      <c r="C114" s="154"/>
      <c r="D114" s="154"/>
      <c r="E114" s="154"/>
      <c r="F114" s="154"/>
      <c r="G114" s="154"/>
      <c r="H114" s="154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2" customHeight="1">
      <c r="A115" s="154"/>
      <c r="B115" s="91"/>
      <c r="C115" s="151" t="s">
        <v>18</v>
      </c>
      <c r="D115" s="154"/>
      <c r="E115" s="154"/>
      <c r="F115" s="159" t="str">
        <f>F12</f>
        <v>CHOMUTOV</v>
      </c>
      <c r="G115" s="154"/>
      <c r="H115" s="154"/>
      <c r="I115" s="151" t="s">
        <v>20</v>
      </c>
      <c r="J115" s="160" t="str">
        <f>IF(J12="","",J12)</f>
        <v>25. 1. 2021</v>
      </c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6.9" customHeight="1">
      <c r="A116" s="154"/>
      <c r="B116" s="91"/>
      <c r="C116" s="154"/>
      <c r="D116" s="154"/>
      <c r="E116" s="154"/>
      <c r="F116" s="154"/>
      <c r="G116" s="154"/>
      <c r="H116" s="154"/>
      <c r="I116" s="154"/>
      <c r="J116" s="154"/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25.65" customHeight="1">
      <c r="A117" s="154"/>
      <c r="B117" s="91"/>
      <c r="C117" s="151" t="s">
        <v>22</v>
      </c>
      <c r="D117" s="154"/>
      <c r="E117" s="154"/>
      <c r="F117" s="159" t="str">
        <f>E15</f>
        <v>Statutární město Chomutov,Zborovská 4602,Chomutov</v>
      </c>
      <c r="G117" s="154"/>
      <c r="H117" s="154"/>
      <c r="I117" s="151" t="s">
        <v>30</v>
      </c>
      <c r="J117" s="192" t="str">
        <f>E21</f>
        <v>Ing. Mgr. Lucie Radilová, DiS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5.15" customHeight="1">
      <c r="A118" s="154"/>
      <c r="B118" s="91"/>
      <c r="C118" s="151" t="s">
        <v>28</v>
      </c>
      <c r="D118" s="154"/>
      <c r="E118" s="154"/>
      <c r="F118" s="159" t="str">
        <f>IF(E18="","",E18)</f>
        <v xml:space="preserve"> </v>
      </c>
      <c r="G118" s="154"/>
      <c r="H118" s="154"/>
      <c r="I118" s="151" t="s">
        <v>35</v>
      </c>
      <c r="J118" s="192" t="str">
        <f>E24</f>
        <v>Ing. Ivan Menhard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0.35" customHeight="1">
      <c r="A119" s="154"/>
      <c r="B119" s="91"/>
      <c r="C119" s="154"/>
      <c r="D119" s="154"/>
      <c r="E119" s="154"/>
      <c r="F119" s="154"/>
      <c r="G119" s="154"/>
      <c r="H119" s="154"/>
      <c r="I119" s="154"/>
      <c r="J119" s="154"/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215" customFormat="1" ht="29.25" customHeight="1">
      <c r="A120" s="206"/>
      <c r="B120" s="207"/>
      <c r="C120" s="208" t="s">
        <v>246</v>
      </c>
      <c r="D120" s="209" t="s">
        <v>66</v>
      </c>
      <c r="E120" s="209" t="s">
        <v>62</v>
      </c>
      <c r="F120" s="209" t="s">
        <v>63</v>
      </c>
      <c r="G120" s="209" t="s">
        <v>247</v>
      </c>
      <c r="H120" s="209" t="s">
        <v>248</v>
      </c>
      <c r="I120" s="209" t="s">
        <v>249</v>
      </c>
      <c r="J120" s="209" t="s">
        <v>230</v>
      </c>
      <c r="K120" s="210" t="s">
        <v>250</v>
      </c>
      <c r="L120" s="211"/>
      <c r="M120" s="212" t="s">
        <v>1</v>
      </c>
      <c r="N120" s="213" t="s">
        <v>45</v>
      </c>
      <c r="O120" s="213" t="s">
        <v>251</v>
      </c>
      <c r="P120" s="213" t="s">
        <v>252</v>
      </c>
      <c r="Q120" s="213" t="s">
        <v>253</v>
      </c>
      <c r="R120" s="213" t="s">
        <v>254</v>
      </c>
      <c r="S120" s="213" t="s">
        <v>255</v>
      </c>
      <c r="T120" s="214" t="s">
        <v>256</v>
      </c>
      <c r="U120" s="206"/>
      <c r="V120" s="206"/>
      <c r="W120" s="206"/>
      <c r="X120" s="206"/>
      <c r="Y120" s="206"/>
      <c r="Z120" s="206"/>
      <c r="AA120" s="206"/>
      <c r="AB120" s="206"/>
      <c r="AC120" s="206"/>
      <c r="AD120" s="206"/>
      <c r="AE120" s="206"/>
    </row>
    <row r="121" spans="1:65" s="156" customFormat="1" ht="22.95" customHeight="1">
      <c r="A121" s="154"/>
      <c r="B121" s="91"/>
      <c r="C121" s="216" t="s">
        <v>257</v>
      </c>
      <c r="D121" s="154"/>
      <c r="E121" s="154"/>
      <c r="F121" s="154"/>
      <c r="G121" s="154"/>
      <c r="H121" s="154"/>
      <c r="I121" s="154"/>
      <c r="J121" s="217">
        <f>BK121</f>
        <v>0</v>
      </c>
      <c r="K121" s="154"/>
      <c r="L121" s="91"/>
      <c r="M121" s="218"/>
      <c r="N121" s="219"/>
      <c r="O121" s="167"/>
      <c r="P121" s="220">
        <f>P122+P207+P253</f>
        <v>320.50156899999996</v>
      </c>
      <c r="Q121" s="167"/>
      <c r="R121" s="220">
        <f>R122+R207+R253</f>
        <v>3.2464579199999997</v>
      </c>
      <c r="S121" s="167"/>
      <c r="T121" s="221">
        <f>T122+T207+T253</f>
        <v>0.10315000000000001</v>
      </c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T121" s="145" t="s">
        <v>80</v>
      </c>
      <c r="AU121" s="145" t="s">
        <v>232</v>
      </c>
      <c r="BK121" s="222">
        <f>BK122+BK207+BK253</f>
        <v>0</v>
      </c>
    </row>
    <row r="122" spans="1:65" s="223" customFormat="1" ht="25.95" customHeight="1">
      <c r="B122" s="224"/>
      <c r="D122" s="225" t="s">
        <v>80</v>
      </c>
      <c r="E122" s="226" t="s">
        <v>610</v>
      </c>
      <c r="F122" s="226" t="s">
        <v>611</v>
      </c>
      <c r="J122" s="227">
        <f>BK122</f>
        <v>0</v>
      </c>
      <c r="L122" s="224"/>
      <c r="M122" s="228"/>
      <c r="N122" s="229"/>
      <c r="O122" s="229"/>
      <c r="P122" s="230">
        <f>P123</f>
        <v>152.78599999999997</v>
      </c>
      <c r="Q122" s="229"/>
      <c r="R122" s="230">
        <f>R123</f>
        <v>0.34453399999999995</v>
      </c>
      <c r="S122" s="229"/>
      <c r="T122" s="231">
        <f>T123</f>
        <v>0.10315000000000001</v>
      </c>
      <c r="AR122" s="225" t="s">
        <v>91</v>
      </c>
      <c r="AT122" s="232" t="s">
        <v>80</v>
      </c>
      <c r="AU122" s="232" t="s">
        <v>81</v>
      </c>
      <c r="AY122" s="225" t="s">
        <v>260</v>
      </c>
      <c r="BK122" s="233">
        <f>BK123</f>
        <v>0</v>
      </c>
    </row>
    <row r="123" spans="1:65" s="223" customFormat="1" ht="22.95" customHeight="1">
      <c r="B123" s="224"/>
      <c r="D123" s="225" t="s">
        <v>80</v>
      </c>
      <c r="E123" s="234" t="s">
        <v>620</v>
      </c>
      <c r="F123" s="234" t="s">
        <v>621</v>
      </c>
      <c r="J123" s="235">
        <f>BK123</f>
        <v>0</v>
      </c>
      <c r="L123" s="224"/>
      <c r="M123" s="228"/>
      <c r="N123" s="229"/>
      <c r="O123" s="229"/>
      <c r="P123" s="230">
        <f>SUM(P124:P206)</f>
        <v>152.78599999999997</v>
      </c>
      <c r="Q123" s="229"/>
      <c r="R123" s="230">
        <f>SUM(R124:R206)</f>
        <v>0.34453399999999995</v>
      </c>
      <c r="S123" s="229"/>
      <c r="T123" s="231">
        <f>SUM(T124:T206)</f>
        <v>0.10315000000000001</v>
      </c>
      <c r="AR123" s="225" t="s">
        <v>91</v>
      </c>
      <c r="AT123" s="232" t="s">
        <v>80</v>
      </c>
      <c r="AU123" s="232" t="s">
        <v>88</v>
      </c>
      <c r="AY123" s="225" t="s">
        <v>260</v>
      </c>
      <c r="BK123" s="233">
        <f>SUM(BK124:BK206)</f>
        <v>0</v>
      </c>
    </row>
    <row r="124" spans="1:65" s="156" customFormat="1" ht="16.5" customHeight="1">
      <c r="A124" s="154"/>
      <c r="B124" s="91"/>
      <c r="C124" s="267" t="s">
        <v>88</v>
      </c>
      <c r="D124" s="267" t="s">
        <v>262</v>
      </c>
      <c r="E124" s="268" t="s">
        <v>3121</v>
      </c>
      <c r="F124" s="269" t="s">
        <v>3122</v>
      </c>
      <c r="G124" s="270" t="s">
        <v>397</v>
      </c>
      <c r="H124" s="271">
        <v>31</v>
      </c>
      <c r="I124" s="93">
        <v>0</v>
      </c>
      <c r="J124" s="93">
        <f>ROUND(I124*H124,2)</f>
        <v>0</v>
      </c>
      <c r="K124" s="92" t="s">
        <v>266</v>
      </c>
      <c r="L124" s="91"/>
      <c r="M124" s="236" t="s">
        <v>1</v>
      </c>
      <c r="N124" s="237" t="s">
        <v>46</v>
      </c>
      <c r="O124" s="238">
        <v>0.16300000000000001</v>
      </c>
      <c r="P124" s="238">
        <f>O124*H124</f>
        <v>5.0529999999999999</v>
      </c>
      <c r="Q124" s="238">
        <v>0</v>
      </c>
      <c r="R124" s="238">
        <f>Q124*H124</f>
        <v>0</v>
      </c>
      <c r="S124" s="238">
        <v>0</v>
      </c>
      <c r="T124" s="239">
        <f>S124*H124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R124" s="240" t="s">
        <v>389</v>
      </c>
      <c r="AT124" s="240" t="s">
        <v>262</v>
      </c>
      <c r="AU124" s="240" t="s">
        <v>91</v>
      </c>
      <c r="AY124" s="145" t="s">
        <v>260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45" t="s">
        <v>88</v>
      </c>
      <c r="BK124" s="241">
        <f>ROUND(I124*H124,2)</f>
        <v>0</v>
      </c>
      <c r="BL124" s="145" t="s">
        <v>389</v>
      </c>
      <c r="BM124" s="240" t="s">
        <v>3123</v>
      </c>
    </row>
    <row r="125" spans="1:65" s="156" customFormat="1" ht="21.75" customHeight="1">
      <c r="A125" s="154"/>
      <c r="B125" s="91"/>
      <c r="C125" s="310" t="s">
        <v>91</v>
      </c>
      <c r="D125" s="310" t="s">
        <v>633</v>
      </c>
      <c r="E125" s="311" t="s">
        <v>3124</v>
      </c>
      <c r="F125" s="312" t="s">
        <v>3125</v>
      </c>
      <c r="G125" s="313" t="s">
        <v>397</v>
      </c>
      <c r="H125" s="314">
        <v>31</v>
      </c>
      <c r="I125" s="95">
        <v>0</v>
      </c>
      <c r="J125" s="95">
        <f>ROUND(I125*H125,2)</f>
        <v>0</v>
      </c>
      <c r="K125" s="94" t="s">
        <v>3126</v>
      </c>
      <c r="L125" s="303"/>
      <c r="M125" s="304" t="s">
        <v>1</v>
      </c>
      <c r="N125" s="305" t="s">
        <v>46</v>
      </c>
      <c r="O125" s="238">
        <v>0</v>
      </c>
      <c r="P125" s="238">
        <f>O125*H125</f>
        <v>0</v>
      </c>
      <c r="Q125" s="238">
        <v>9.0000000000000006E-5</v>
      </c>
      <c r="R125" s="238">
        <f>Q125*H125</f>
        <v>2.7900000000000004E-3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497</v>
      </c>
      <c r="AT125" s="240" t="s">
        <v>633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389</v>
      </c>
      <c r="BM125" s="240" t="s">
        <v>3127</v>
      </c>
    </row>
    <row r="126" spans="1:65" s="156" customFormat="1" ht="19.2">
      <c r="A126" s="154"/>
      <c r="B126" s="91"/>
      <c r="C126" s="280"/>
      <c r="D126" s="273" t="s">
        <v>430</v>
      </c>
      <c r="E126" s="280"/>
      <c r="F126" s="281" t="s">
        <v>3128</v>
      </c>
      <c r="G126" s="280"/>
      <c r="H126" s="280"/>
      <c r="I126" s="154"/>
      <c r="J126" s="154"/>
      <c r="K126" s="154"/>
      <c r="L126" s="91"/>
      <c r="M126" s="254"/>
      <c r="N126" s="255"/>
      <c r="O126" s="256"/>
      <c r="P126" s="256"/>
      <c r="Q126" s="256"/>
      <c r="R126" s="256"/>
      <c r="S126" s="256"/>
      <c r="T126" s="257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T126" s="145" t="s">
        <v>430</v>
      </c>
      <c r="AU126" s="145" t="s">
        <v>91</v>
      </c>
    </row>
    <row r="127" spans="1:65" s="156" customFormat="1" ht="16.5" customHeight="1">
      <c r="A127" s="154"/>
      <c r="B127" s="91"/>
      <c r="C127" s="267" t="s">
        <v>277</v>
      </c>
      <c r="D127" s="267" t="s">
        <v>262</v>
      </c>
      <c r="E127" s="268" t="s">
        <v>3129</v>
      </c>
      <c r="F127" s="269" t="s">
        <v>3130</v>
      </c>
      <c r="G127" s="270" t="s">
        <v>299</v>
      </c>
      <c r="H127" s="271">
        <v>15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9.8000000000000004E-2</v>
      </c>
      <c r="P127" s="238">
        <f>O127*H127</f>
        <v>1.47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389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389</v>
      </c>
      <c r="BM127" s="240" t="s">
        <v>3131</v>
      </c>
    </row>
    <row r="128" spans="1:65" s="156" customFormat="1" ht="22.8">
      <c r="A128" s="154"/>
      <c r="B128" s="91"/>
      <c r="C128" s="310" t="s">
        <v>267</v>
      </c>
      <c r="D128" s="310" t="s">
        <v>633</v>
      </c>
      <c r="E128" s="311" t="s">
        <v>3132</v>
      </c>
      <c r="F128" s="312" t="s">
        <v>3133</v>
      </c>
      <c r="G128" s="313" t="s">
        <v>299</v>
      </c>
      <c r="H128" s="314">
        <v>16.5</v>
      </c>
      <c r="I128" s="95">
        <v>0</v>
      </c>
      <c r="J128" s="95">
        <f>ROUND(I128*H128,2)</f>
        <v>0</v>
      </c>
      <c r="K128" s="94" t="s">
        <v>266</v>
      </c>
      <c r="L128" s="303"/>
      <c r="M128" s="304" t="s">
        <v>1</v>
      </c>
      <c r="N128" s="305" t="s">
        <v>46</v>
      </c>
      <c r="O128" s="238">
        <v>0</v>
      </c>
      <c r="P128" s="238">
        <f>O128*H128</f>
        <v>0</v>
      </c>
      <c r="Q128" s="238">
        <v>1E-4</v>
      </c>
      <c r="R128" s="238">
        <f>Q128*H128</f>
        <v>1.65E-3</v>
      </c>
      <c r="S128" s="238">
        <v>0</v>
      </c>
      <c r="T128" s="239">
        <f>S128*H128</f>
        <v>0</v>
      </c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R128" s="240" t="s">
        <v>497</v>
      </c>
      <c r="AT128" s="240" t="s">
        <v>633</v>
      </c>
      <c r="AU128" s="240" t="s">
        <v>91</v>
      </c>
      <c r="AY128" s="145" t="s">
        <v>260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45" t="s">
        <v>88</v>
      </c>
      <c r="BK128" s="241">
        <f>ROUND(I128*H128,2)</f>
        <v>0</v>
      </c>
      <c r="BL128" s="145" t="s">
        <v>389</v>
      </c>
      <c r="BM128" s="240" t="s">
        <v>3134</v>
      </c>
    </row>
    <row r="129" spans="1:65" s="156" customFormat="1" ht="19.2">
      <c r="A129" s="154"/>
      <c r="B129" s="91"/>
      <c r="C129" s="280"/>
      <c r="D129" s="273" t="s">
        <v>430</v>
      </c>
      <c r="E129" s="280"/>
      <c r="F129" s="281" t="s">
        <v>3135</v>
      </c>
      <c r="G129" s="280"/>
      <c r="H129" s="280"/>
      <c r="I129" s="154"/>
      <c r="J129" s="154"/>
      <c r="K129" s="154"/>
      <c r="L129" s="91"/>
      <c r="M129" s="254"/>
      <c r="N129" s="255"/>
      <c r="O129" s="256"/>
      <c r="P129" s="256"/>
      <c r="Q129" s="256"/>
      <c r="R129" s="256"/>
      <c r="S129" s="256"/>
      <c r="T129" s="257"/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T129" s="145" t="s">
        <v>430</v>
      </c>
      <c r="AU129" s="145" t="s">
        <v>91</v>
      </c>
    </row>
    <row r="130" spans="1:65" s="248" customFormat="1">
      <c r="B130" s="249"/>
      <c r="C130" s="276"/>
      <c r="D130" s="273" t="s">
        <v>269</v>
      </c>
      <c r="E130" s="276"/>
      <c r="F130" s="278" t="s">
        <v>3136</v>
      </c>
      <c r="G130" s="276"/>
      <c r="H130" s="279">
        <v>16.5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</v>
      </c>
      <c r="AX130" s="248" t="s">
        <v>88</v>
      </c>
      <c r="AY130" s="250" t="s">
        <v>260</v>
      </c>
    </row>
    <row r="131" spans="1:65" s="156" customFormat="1" ht="16.5" customHeight="1">
      <c r="A131" s="154"/>
      <c r="B131" s="91"/>
      <c r="C131" s="267" t="s">
        <v>296</v>
      </c>
      <c r="D131" s="267" t="s">
        <v>262</v>
      </c>
      <c r="E131" s="268" t="s">
        <v>3137</v>
      </c>
      <c r="F131" s="269" t="s">
        <v>3138</v>
      </c>
      <c r="G131" s="270" t="s">
        <v>299</v>
      </c>
      <c r="H131" s="271">
        <v>100</v>
      </c>
      <c r="I131" s="93">
        <v>0</v>
      </c>
      <c r="J131" s="93">
        <f>ROUND(I131*H131,2)</f>
        <v>0</v>
      </c>
      <c r="K131" s="92" t="s">
        <v>266</v>
      </c>
      <c r="L131" s="91"/>
      <c r="M131" s="236" t="s">
        <v>1</v>
      </c>
      <c r="N131" s="237" t="s">
        <v>46</v>
      </c>
      <c r="O131" s="238">
        <v>9.8000000000000004E-2</v>
      </c>
      <c r="P131" s="238">
        <f>O131*H131</f>
        <v>9.8000000000000007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R131" s="240" t="s">
        <v>389</v>
      </c>
      <c r="AT131" s="240" t="s">
        <v>262</v>
      </c>
      <c r="AU131" s="240" t="s">
        <v>91</v>
      </c>
      <c r="AY131" s="145" t="s">
        <v>260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45" t="s">
        <v>88</v>
      </c>
      <c r="BK131" s="241">
        <f>ROUND(I131*H131,2)</f>
        <v>0</v>
      </c>
      <c r="BL131" s="145" t="s">
        <v>389</v>
      </c>
      <c r="BM131" s="240" t="s">
        <v>3139</v>
      </c>
    </row>
    <row r="132" spans="1:65" s="248" customFormat="1">
      <c r="B132" s="249"/>
      <c r="C132" s="276"/>
      <c r="D132" s="273" t="s">
        <v>269</v>
      </c>
      <c r="E132" s="277" t="s">
        <v>1</v>
      </c>
      <c r="F132" s="278" t="s">
        <v>3140</v>
      </c>
      <c r="G132" s="276"/>
      <c r="H132" s="279">
        <v>100</v>
      </c>
      <c r="L132" s="249"/>
      <c r="M132" s="251"/>
      <c r="N132" s="252"/>
      <c r="O132" s="252"/>
      <c r="P132" s="252"/>
      <c r="Q132" s="252"/>
      <c r="R132" s="252"/>
      <c r="S132" s="252"/>
      <c r="T132" s="253"/>
      <c r="AT132" s="250" t="s">
        <v>269</v>
      </c>
      <c r="AU132" s="250" t="s">
        <v>91</v>
      </c>
      <c r="AV132" s="248" t="s">
        <v>91</v>
      </c>
      <c r="AW132" s="248" t="s">
        <v>34</v>
      </c>
      <c r="AX132" s="248" t="s">
        <v>88</v>
      </c>
      <c r="AY132" s="250" t="s">
        <v>260</v>
      </c>
    </row>
    <row r="133" spans="1:65" s="156" customFormat="1" ht="16.5" customHeight="1">
      <c r="A133" s="154"/>
      <c r="B133" s="91"/>
      <c r="C133" s="310" t="s">
        <v>305</v>
      </c>
      <c r="D133" s="310" t="s">
        <v>633</v>
      </c>
      <c r="E133" s="311" t="s">
        <v>3141</v>
      </c>
      <c r="F133" s="312" t="s">
        <v>3142</v>
      </c>
      <c r="G133" s="313" t="s">
        <v>299</v>
      </c>
      <c r="H133" s="314">
        <v>33</v>
      </c>
      <c r="I133" s="95">
        <v>0</v>
      </c>
      <c r="J133" s="95">
        <f>ROUND(I133*H133,2)</f>
        <v>0</v>
      </c>
      <c r="K133" s="94" t="s">
        <v>3126</v>
      </c>
      <c r="L133" s="303"/>
      <c r="M133" s="304" t="s">
        <v>1</v>
      </c>
      <c r="N133" s="305" t="s">
        <v>46</v>
      </c>
      <c r="O133" s="238">
        <v>0</v>
      </c>
      <c r="P133" s="238">
        <f>O133*H133</f>
        <v>0</v>
      </c>
      <c r="Q133" s="238">
        <v>1.1E-4</v>
      </c>
      <c r="R133" s="238">
        <f>Q133*H133</f>
        <v>3.63E-3</v>
      </c>
      <c r="S133" s="238">
        <v>0</v>
      </c>
      <c r="T133" s="239">
        <f>S133*H133</f>
        <v>0</v>
      </c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R133" s="240" t="s">
        <v>497</v>
      </c>
      <c r="AT133" s="240" t="s">
        <v>633</v>
      </c>
      <c r="AU133" s="240" t="s">
        <v>91</v>
      </c>
      <c r="AY133" s="145" t="s">
        <v>260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45" t="s">
        <v>88</v>
      </c>
      <c r="BK133" s="241">
        <f>ROUND(I133*H133,2)</f>
        <v>0</v>
      </c>
      <c r="BL133" s="145" t="s">
        <v>389</v>
      </c>
      <c r="BM133" s="240" t="s">
        <v>3143</v>
      </c>
    </row>
    <row r="134" spans="1:65" s="156" customFormat="1" ht="19.2">
      <c r="A134" s="154"/>
      <c r="B134" s="91"/>
      <c r="C134" s="280"/>
      <c r="D134" s="273" t="s">
        <v>430</v>
      </c>
      <c r="E134" s="280"/>
      <c r="F134" s="281" t="s">
        <v>3144</v>
      </c>
      <c r="G134" s="280"/>
      <c r="H134" s="280"/>
      <c r="I134" s="154"/>
      <c r="J134" s="154"/>
      <c r="K134" s="154"/>
      <c r="L134" s="91"/>
      <c r="M134" s="254"/>
      <c r="N134" s="255"/>
      <c r="O134" s="256"/>
      <c r="P134" s="256"/>
      <c r="Q134" s="256"/>
      <c r="R134" s="256"/>
      <c r="S134" s="256"/>
      <c r="T134" s="257"/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T134" s="145" t="s">
        <v>430</v>
      </c>
      <c r="AU134" s="145" t="s">
        <v>91</v>
      </c>
    </row>
    <row r="135" spans="1:65" s="248" customFormat="1">
      <c r="B135" s="249"/>
      <c r="C135" s="276"/>
      <c r="D135" s="273" t="s">
        <v>269</v>
      </c>
      <c r="E135" s="276"/>
      <c r="F135" s="278" t="s">
        <v>3145</v>
      </c>
      <c r="G135" s="276"/>
      <c r="H135" s="279">
        <v>33</v>
      </c>
      <c r="L135" s="249"/>
      <c r="M135" s="251"/>
      <c r="N135" s="252"/>
      <c r="O135" s="252"/>
      <c r="P135" s="252"/>
      <c r="Q135" s="252"/>
      <c r="R135" s="252"/>
      <c r="S135" s="252"/>
      <c r="T135" s="253"/>
      <c r="AT135" s="250" t="s">
        <v>269</v>
      </c>
      <c r="AU135" s="250" t="s">
        <v>91</v>
      </c>
      <c r="AV135" s="248" t="s">
        <v>91</v>
      </c>
      <c r="AW135" s="248" t="s">
        <v>3</v>
      </c>
      <c r="AX135" s="248" t="s">
        <v>88</v>
      </c>
      <c r="AY135" s="250" t="s">
        <v>260</v>
      </c>
    </row>
    <row r="136" spans="1:65" s="156" customFormat="1" ht="22.8">
      <c r="A136" s="154"/>
      <c r="B136" s="91"/>
      <c r="C136" s="310" t="s">
        <v>313</v>
      </c>
      <c r="D136" s="310" t="s">
        <v>633</v>
      </c>
      <c r="E136" s="311" t="s">
        <v>3146</v>
      </c>
      <c r="F136" s="312" t="s">
        <v>3147</v>
      </c>
      <c r="G136" s="313" t="s">
        <v>299</v>
      </c>
      <c r="H136" s="314">
        <v>84</v>
      </c>
      <c r="I136" s="95">
        <v>0</v>
      </c>
      <c r="J136" s="95">
        <f>ROUND(I136*H136,2)</f>
        <v>0</v>
      </c>
      <c r="K136" s="94" t="s">
        <v>266</v>
      </c>
      <c r="L136" s="303"/>
      <c r="M136" s="304" t="s">
        <v>1</v>
      </c>
      <c r="N136" s="305" t="s">
        <v>46</v>
      </c>
      <c r="O136" s="238">
        <v>0</v>
      </c>
      <c r="P136" s="238">
        <f>O136*H136</f>
        <v>0</v>
      </c>
      <c r="Q136" s="238">
        <v>1.7000000000000001E-4</v>
      </c>
      <c r="R136" s="238">
        <f>Q136*H136</f>
        <v>1.4280000000000001E-2</v>
      </c>
      <c r="S136" s="238">
        <v>0</v>
      </c>
      <c r="T136" s="239">
        <f>S136*H136</f>
        <v>0</v>
      </c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R136" s="240" t="s">
        <v>3148</v>
      </c>
      <c r="AT136" s="240" t="s">
        <v>633</v>
      </c>
      <c r="AU136" s="240" t="s">
        <v>91</v>
      </c>
      <c r="AY136" s="145" t="s">
        <v>260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45" t="s">
        <v>88</v>
      </c>
      <c r="BK136" s="241">
        <f>ROUND(I136*H136,2)</f>
        <v>0</v>
      </c>
      <c r="BL136" s="145" t="s">
        <v>3148</v>
      </c>
      <c r="BM136" s="240" t="s">
        <v>3149</v>
      </c>
    </row>
    <row r="137" spans="1:65" s="156" customFormat="1" ht="19.2">
      <c r="A137" s="154"/>
      <c r="B137" s="91"/>
      <c r="C137" s="280"/>
      <c r="D137" s="273" t="s">
        <v>430</v>
      </c>
      <c r="E137" s="280"/>
      <c r="F137" s="281" t="s">
        <v>3150</v>
      </c>
      <c r="G137" s="280"/>
      <c r="H137" s="280"/>
      <c r="I137" s="154"/>
      <c r="J137" s="154"/>
      <c r="K137" s="154"/>
      <c r="L137" s="91"/>
      <c r="M137" s="254"/>
      <c r="N137" s="255"/>
      <c r="O137" s="256"/>
      <c r="P137" s="256"/>
      <c r="Q137" s="256"/>
      <c r="R137" s="256"/>
      <c r="S137" s="256"/>
      <c r="T137" s="257"/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T137" s="145" t="s">
        <v>430</v>
      </c>
      <c r="AU137" s="145" t="s">
        <v>91</v>
      </c>
    </row>
    <row r="138" spans="1:65" s="248" customFormat="1">
      <c r="B138" s="249"/>
      <c r="C138" s="276"/>
      <c r="D138" s="273" t="s">
        <v>269</v>
      </c>
      <c r="E138" s="276"/>
      <c r="F138" s="278" t="s">
        <v>3151</v>
      </c>
      <c r="G138" s="276"/>
      <c r="H138" s="279">
        <v>84</v>
      </c>
      <c r="L138" s="249"/>
      <c r="M138" s="251"/>
      <c r="N138" s="252"/>
      <c r="O138" s="252"/>
      <c r="P138" s="252"/>
      <c r="Q138" s="252"/>
      <c r="R138" s="252"/>
      <c r="S138" s="252"/>
      <c r="T138" s="253"/>
      <c r="AT138" s="250" t="s">
        <v>269</v>
      </c>
      <c r="AU138" s="250" t="s">
        <v>91</v>
      </c>
      <c r="AV138" s="248" t="s">
        <v>91</v>
      </c>
      <c r="AW138" s="248" t="s">
        <v>3</v>
      </c>
      <c r="AX138" s="248" t="s">
        <v>88</v>
      </c>
      <c r="AY138" s="250" t="s">
        <v>260</v>
      </c>
    </row>
    <row r="139" spans="1:65" s="156" customFormat="1" ht="16.5" customHeight="1">
      <c r="A139" s="154"/>
      <c r="B139" s="91"/>
      <c r="C139" s="267" t="s">
        <v>322</v>
      </c>
      <c r="D139" s="267" t="s">
        <v>262</v>
      </c>
      <c r="E139" s="268" t="s">
        <v>3152</v>
      </c>
      <c r="F139" s="269" t="s">
        <v>3153</v>
      </c>
      <c r="G139" s="270" t="s">
        <v>299</v>
      </c>
      <c r="H139" s="271">
        <v>228</v>
      </c>
      <c r="I139" s="93">
        <v>0</v>
      </c>
      <c r="J139" s="93">
        <f>ROUND(I139*H139,2)</f>
        <v>0</v>
      </c>
      <c r="K139" s="92" t="s">
        <v>266</v>
      </c>
      <c r="L139" s="91"/>
      <c r="M139" s="236" t="s">
        <v>1</v>
      </c>
      <c r="N139" s="237" t="s">
        <v>46</v>
      </c>
      <c r="O139" s="238">
        <v>0.11600000000000001</v>
      </c>
      <c r="P139" s="238">
        <f>O139*H139</f>
        <v>26.448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389</v>
      </c>
      <c r="AT139" s="240" t="s">
        <v>262</v>
      </c>
      <c r="AU139" s="240" t="s">
        <v>91</v>
      </c>
      <c r="AY139" s="145" t="s">
        <v>260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45" t="s">
        <v>88</v>
      </c>
      <c r="BK139" s="241">
        <f>ROUND(I139*H139,2)</f>
        <v>0</v>
      </c>
      <c r="BL139" s="145" t="s">
        <v>389</v>
      </c>
      <c r="BM139" s="240" t="s">
        <v>3154</v>
      </c>
    </row>
    <row r="140" spans="1:65" s="248" customFormat="1">
      <c r="B140" s="249"/>
      <c r="C140" s="276"/>
      <c r="D140" s="273" t="s">
        <v>269</v>
      </c>
      <c r="E140" s="277" t="s">
        <v>1</v>
      </c>
      <c r="F140" s="278" t="s">
        <v>3155</v>
      </c>
      <c r="G140" s="276"/>
      <c r="H140" s="279">
        <v>228</v>
      </c>
      <c r="L140" s="249"/>
      <c r="M140" s="251"/>
      <c r="N140" s="252"/>
      <c r="O140" s="252"/>
      <c r="P140" s="252"/>
      <c r="Q140" s="252"/>
      <c r="R140" s="252"/>
      <c r="S140" s="252"/>
      <c r="T140" s="253"/>
      <c r="AT140" s="250" t="s">
        <v>269</v>
      </c>
      <c r="AU140" s="250" t="s">
        <v>91</v>
      </c>
      <c r="AV140" s="248" t="s">
        <v>91</v>
      </c>
      <c r="AW140" s="248" t="s">
        <v>34</v>
      </c>
      <c r="AX140" s="248" t="s">
        <v>88</v>
      </c>
      <c r="AY140" s="250" t="s">
        <v>260</v>
      </c>
    </row>
    <row r="141" spans="1:65" s="156" customFormat="1" ht="16.5" customHeight="1">
      <c r="A141" s="154"/>
      <c r="B141" s="91"/>
      <c r="C141" s="310" t="s">
        <v>334</v>
      </c>
      <c r="D141" s="310" t="s">
        <v>633</v>
      </c>
      <c r="E141" s="311" t="s">
        <v>3156</v>
      </c>
      <c r="F141" s="312" t="s">
        <v>3157</v>
      </c>
      <c r="G141" s="313" t="s">
        <v>299</v>
      </c>
      <c r="H141" s="314">
        <v>250.8</v>
      </c>
      <c r="I141" s="95">
        <v>0</v>
      </c>
      <c r="J141" s="95">
        <f>ROUND(I141*H141,2)</f>
        <v>0</v>
      </c>
      <c r="K141" s="94" t="s">
        <v>266</v>
      </c>
      <c r="L141" s="303"/>
      <c r="M141" s="304" t="s">
        <v>1</v>
      </c>
      <c r="N141" s="305" t="s">
        <v>46</v>
      </c>
      <c r="O141" s="238">
        <v>0</v>
      </c>
      <c r="P141" s="238">
        <f>O141*H141</f>
        <v>0</v>
      </c>
      <c r="Q141" s="238">
        <v>6.3000000000000003E-4</v>
      </c>
      <c r="R141" s="238">
        <f>Q141*H141</f>
        <v>0.15800400000000001</v>
      </c>
      <c r="S141" s="238">
        <v>0</v>
      </c>
      <c r="T141" s="239">
        <f>S141*H141</f>
        <v>0</v>
      </c>
      <c r="U141" s="15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R141" s="240" t="s">
        <v>497</v>
      </c>
      <c r="AT141" s="240" t="s">
        <v>633</v>
      </c>
      <c r="AU141" s="240" t="s">
        <v>91</v>
      </c>
      <c r="AY141" s="145" t="s">
        <v>260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45" t="s">
        <v>88</v>
      </c>
      <c r="BK141" s="241">
        <f>ROUND(I141*H141,2)</f>
        <v>0</v>
      </c>
      <c r="BL141" s="145" t="s">
        <v>389</v>
      </c>
      <c r="BM141" s="240" t="s">
        <v>3158</v>
      </c>
    </row>
    <row r="142" spans="1:65" s="248" customFormat="1">
      <c r="B142" s="249"/>
      <c r="C142" s="276"/>
      <c r="D142" s="273" t="s">
        <v>269</v>
      </c>
      <c r="E142" s="276"/>
      <c r="F142" s="278" t="s">
        <v>3159</v>
      </c>
      <c r="G142" s="276"/>
      <c r="H142" s="279">
        <v>250.8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</v>
      </c>
      <c r="AX142" s="248" t="s">
        <v>88</v>
      </c>
      <c r="AY142" s="250" t="s">
        <v>260</v>
      </c>
    </row>
    <row r="143" spans="1:65" s="156" customFormat="1" ht="16.5" customHeight="1">
      <c r="A143" s="154"/>
      <c r="B143" s="91"/>
      <c r="C143" s="267" t="s">
        <v>349</v>
      </c>
      <c r="D143" s="267" t="s">
        <v>262</v>
      </c>
      <c r="E143" s="268" t="s">
        <v>3160</v>
      </c>
      <c r="F143" s="269" t="s">
        <v>3161</v>
      </c>
      <c r="G143" s="270" t="s">
        <v>397</v>
      </c>
      <c r="H143" s="271">
        <v>14</v>
      </c>
      <c r="I143" s="93">
        <v>0</v>
      </c>
      <c r="J143" s="93">
        <f>ROUND(I143*H143,2)</f>
        <v>0</v>
      </c>
      <c r="K143" s="92" t="s">
        <v>266</v>
      </c>
      <c r="L143" s="91"/>
      <c r="M143" s="236" t="s">
        <v>1</v>
      </c>
      <c r="N143" s="237" t="s">
        <v>46</v>
      </c>
      <c r="O143" s="238">
        <v>0.30599999999999999</v>
      </c>
      <c r="P143" s="238">
        <f>O143*H143</f>
        <v>4.2839999999999998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389</v>
      </c>
      <c r="AT143" s="240" t="s">
        <v>262</v>
      </c>
      <c r="AU143" s="240" t="s">
        <v>91</v>
      </c>
      <c r="AY143" s="145" t="s">
        <v>260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45" t="s">
        <v>88</v>
      </c>
      <c r="BK143" s="241">
        <f>ROUND(I143*H143,2)</f>
        <v>0</v>
      </c>
      <c r="BL143" s="145" t="s">
        <v>389</v>
      </c>
      <c r="BM143" s="240" t="s">
        <v>3162</v>
      </c>
    </row>
    <row r="144" spans="1:65" s="156" customFormat="1" ht="16.5" customHeight="1">
      <c r="A144" s="154"/>
      <c r="B144" s="91"/>
      <c r="C144" s="310" t="s">
        <v>357</v>
      </c>
      <c r="D144" s="310" t="s">
        <v>633</v>
      </c>
      <c r="E144" s="311" t="s">
        <v>3163</v>
      </c>
      <c r="F144" s="312" t="s">
        <v>3164</v>
      </c>
      <c r="G144" s="313" t="s">
        <v>397</v>
      </c>
      <c r="H144" s="314">
        <v>14</v>
      </c>
      <c r="I144" s="95">
        <v>0</v>
      </c>
      <c r="J144" s="95">
        <f>ROUND(I144*H144,2)</f>
        <v>0</v>
      </c>
      <c r="K144" s="94" t="s">
        <v>3126</v>
      </c>
      <c r="L144" s="303"/>
      <c r="M144" s="304" t="s">
        <v>1</v>
      </c>
      <c r="N144" s="305" t="s">
        <v>46</v>
      </c>
      <c r="O144" s="238">
        <v>0</v>
      </c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497</v>
      </c>
      <c r="AT144" s="240" t="s">
        <v>633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389</v>
      </c>
      <c r="BM144" s="240" t="s">
        <v>3165</v>
      </c>
    </row>
    <row r="145" spans="1:65" s="156" customFormat="1" ht="22.8">
      <c r="A145" s="154"/>
      <c r="B145" s="91"/>
      <c r="C145" s="267" t="s">
        <v>365</v>
      </c>
      <c r="D145" s="267" t="s">
        <v>262</v>
      </c>
      <c r="E145" s="268" t="s">
        <v>3166</v>
      </c>
      <c r="F145" s="269" t="s">
        <v>3167</v>
      </c>
      <c r="G145" s="270" t="s">
        <v>397</v>
      </c>
      <c r="H145" s="271">
        <v>1</v>
      </c>
      <c r="I145" s="93">
        <v>0</v>
      </c>
      <c r="J145" s="93">
        <f>ROUND(I145*H145,2)</f>
        <v>0</v>
      </c>
      <c r="K145" s="92" t="s">
        <v>266</v>
      </c>
      <c r="L145" s="91"/>
      <c r="M145" s="236" t="s">
        <v>1</v>
      </c>
      <c r="N145" s="237" t="s">
        <v>46</v>
      </c>
      <c r="O145" s="238">
        <v>3.798</v>
      </c>
      <c r="P145" s="238">
        <f>O145*H145</f>
        <v>3.798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R145" s="240" t="s">
        <v>389</v>
      </c>
      <c r="AT145" s="240" t="s">
        <v>262</v>
      </c>
      <c r="AU145" s="240" t="s">
        <v>91</v>
      </c>
      <c r="AY145" s="145" t="s">
        <v>260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45" t="s">
        <v>88</v>
      </c>
      <c r="BK145" s="241">
        <f>ROUND(I145*H145,2)</f>
        <v>0</v>
      </c>
      <c r="BL145" s="145" t="s">
        <v>389</v>
      </c>
      <c r="BM145" s="240" t="s">
        <v>3168</v>
      </c>
    </row>
    <row r="146" spans="1:65" s="156" customFormat="1" ht="19.2">
      <c r="A146" s="154"/>
      <c r="B146" s="91"/>
      <c r="C146" s="280"/>
      <c r="D146" s="273" t="s">
        <v>430</v>
      </c>
      <c r="E146" s="280"/>
      <c r="F146" s="281" t="s">
        <v>3169</v>
      </c>
      <c r="G146" s="280"/>
      <c r="H146" s="280"/>
      <c r="I146" s="154"/>
      <c r="J146" s="154"/>
      <c r="K146" s="154"/>
      <c r="L146" s="91"/>
      <c r="M146" s="254"/>
      <c r="N146" s="255"/>
      <c r="O146" s="256"/>
      <c r="P146" s="256"/>
      <c r="Q146" s="256"/>
      <c r="R146" s="256"/>
      <c r="S146" s="256"/>
      <c r="T146" s="257"/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T146" s="145" t="s">
        <v>430</v>
      </c>
      <c r="AU146" s="145" t="s">
        <v>91</v>
      </c>
    </row>
    <row r="147" spans="1:65" s="156" customFormat="1" ht="16.5" customHeight="1">
      <c r="A147" s="154"/>
      <c r="B147" s="91"/>
      <c r="C147" s="310" t="s">
        <v>370</v>
      </c>
      <c r="D147" s="310" t="s">
        <v>633</v>
      </c>
      <c r="E147" s="311" t="s">
        <v>3170</v>
      </c>
      <c r="F147" s="312" t="s">
        <v>3171</v>
      </c>
      <c r="G147" s="313" t="s">
        <v>397</v>
      </c>
      <c r="H147" s="314">
        <v>1</v>
      </c>
      <c r="I147" s="95">
        <v>0</v>
      </c>
      <c r="J147" s="95">
        <f t="shared" ref="J147:J161" si="0">ROUND(I147*H147,2)</f>
        <v>0</v>
      </c>
      <c r="K147" s="94" t="s">
        <v>1961</v>
      </c>
      <c r="L147" s="303"/>
      <c r="M147" s="304" t="s">
        <v>1</v>
      </c>
      <c r="N147" s="305" t="s">
        <v>46</v>
      </c>
      <c r="O147" s="238">
        <v>0</v>
      </c>
      <c r="P147" s="238">
        <f t="shared" ref="P147:P161" si="1">O147*H147</f>
        <v>0</v>
      </c>
      <c r="Q147" s="238">
        <v>0</v>
      </c>
      <c r="R147" s="238">
        <f t="shared" ref="R147:R161" si="2">Q147*H147</f>
        <v>0</v>
      </c>
      <c r="S147" s="238">
        <v>0</v>
      </c>
      <c r="T147" s="239">
        <f t="shared" ref="T147:T161" si="3">S147*H147</f>
        <v>0</v>
      </c>
      <c r="U147" s="15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R147" s="240" t="s">
        <v>497</v>
      </c>
      <c r="AT147" s="240" t="s">
        <v>633</v>
      </c>
      <c r="AU147" s="240" t="s">
        <v>91</v>
      </c>
      <c r="AY147" s="145" t="s">
        <v>260</v>
      </c>
      <c r="BE147" s="241">
        <f t="shared" ref="BE147:BE161" si="4">IF(N147="základní",J147,0)</f>
        <v>0</v>
      </c>
      <c r="BF147" s="241">
        <f t="shared" ref="BF147:BF161" si="5">IF(N147="snížená",J147,0)</f>
        <v>0</v>
      </c>
      <c r="BG147" s="241">
        <f t="shared" ref="BG147:BG161" si="6">IF(N147="zákl. přenesená",J147,0)</f>
        <v>0</v>
      </c>
      <c r="BH147" s="241">
        <f t="shared" ref="BH147:BH161" si="7">IF(N147="sníž. přenesená",J147,0)</f>
        <v>0</v>
      </c>
      <c r="BI147" s="241">
        <f t="shared" ref="BI147:BI161" si="8">IF(N147="nulová",J147,0)</f>
        <v>0</v>
      </c>
      <c r="BJ147" s="145" t="s">
        <v>88</v>
      </c>
      <c r="BK147" s="241">
        <f t="shared" ref="BK147:BK161" si="9">ROUND(I147*H147,2)</f>
        <v>0</v>
      </c>
      <c r="BL147" s="145" t="s">
        <v>389</v>
      </c>
      <c r="BM147" s="240" t="s">
        <v>3172</v>
      </c>
    </row>
    <row r="148" spans="1:65" s="156" customFormat="1" ht="16.5" customHeight="1">
      <c r="A148" s="154"/>
      <c r="B148" s="91"/>
      <c r="C148" s="267" t="s">
        <v>377</v>
      </c>
      <c r="D148" s="267" t="s">
        <v>262</v>
      </c>
      <c r="E148" s="268" t="s">
        <v>3173</v>
      </c>
      <c r="F148" s="269" t="s">
        <v>3174</v>
      </c>
      <c r="G148" s="270" t="s">
        <v>397</v>
      </c>
      <c r="H148" s="271">
        <v>1</v>
      </c>
      <c r="I148" s="93">
        <v>0</v>
      </c>
      <c r="J148" s="93">
        <f t="shared" si="0"/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0.70099999999999996</v>
      </c>
      <c r="P148" s="238">
        <f t="shared" si="1"/>
        <v>0.70099999999999996</v>
      </c>
      <c r="Q148" s="238">
        <v>0</v>
      </c>
      <c r="R148" s="238">
        <f t="shared" si="2"/>
        <v>0</v>
      </c>
      <c r="S148" s="238">
        <v>0.1</v>
      </c>
      <c r="T148" s="239">
        <f t="shared" si="3"/>
        <v>0.1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389</v>
      </c>
      <c r="AT148" s="240" t="s">
        <v>262</v>
      </c>
      <c r="AU148" s="240" t="s">
        <v>91</v>
      </c>
      <c r="AY148" s="145" t="s">
        <v>260</v>
      </c>
      <c r="BE148" s="241">
        <f t="shared" si="4"/>
        <v>0</v>
      </c>
      <c r="BF148" s="241">
        <f t="shared" si="5"/>
        <v>0</v>
      </c>
      <c r="BG148" s="241">
        <f t="shared" si="6"/>
        <v>0</v>
      </c>
      <c r="BH148" s="241">
        <f t="shared" si="7"/>
        <v>0</v>
      </c>
      <c r="BI148" s="241">
        <f t="shared" si="8"/>
        <v>0</v>
      </c>
      <c r="BJ148" s="145" t="s">
        <v>88</v>
      </c>
      <c r="BK148" s="241">
        <f t="shared" si="9"/>
        <v>0</v>
      </c>
      <c r="BL148" s="145" t="s">
        <v>389</v>
      </c>
      <c r="BM148" s="240" t="s">
        <v>3175</v>
      </c>
    </row>
    <row r="149" spans="1:65" s="156" customFormat="1" ht="16.5" customHeight="1">
      <c r="A149" s="154"/>
      <c r="B149" s="91"/>
      <c r="C149" s="267" t="s">
        <v>8</v>
      </c>
      <c r="D149" s="267" t="s">
        <v>262</v>
      </c>
      <c r="E149" s="268" t="s">
        <v>3176</v>
      </c>
      <c r="F149" s="269" t="s">
        <v>3177</v>
      </c>
      <c r="G149" s="270" t="s">
        <v>397</v>
      </c>
      <c r="H149" s="271">
        <v>5</v>
      </c>
      <c r="I149" s="93">
        <v>0</v>
      </c>
      <c r="J149" s="93">
        <f t="shared" si="0"/>
        <v>0</v>
      </c>
      <c r="K149" s="92" t="s">
        <v>266</v>
      </c>
      <c r="L149" s="91"/>
      <c r="M149" s="236" t="s">
        <v>1</v>
      </c>
      <c r="N149" s="237" t="s">
        <v>46</v>
      </c>
      <c r="O149" s="238">
        <v>8.4000000000000005E-2</v>
      </c>
      <c r="P149" s="238">
        <f t="shared" si="1"/>
        <v>0.42000000000000004</v>
      </c>
      <c r="Q149" s="238">
        <v>0</v>
      </c>
      <c r="R149" s="238">
        <f t="shared" si="2"/>
        <v>0</v>
      </c>
      <c r="S149" s="238">
        <v>6.3000000000000003E-4</v>
      </c>
      <c r="T149" s="239">
        <f t="shared" si="3"/>
        <v>3.15E-3</v>
      </c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R149" s="240" t="s">
        <v>389</v>
      </c>
      <c r="AT149" s="240" t="s">
        <v>262</v>
      </c>
      <c r="AU149" s="240" t="s">
        <v>91</v>
      </c>
      <c r="AY149" s="145" t="s">
        <v>260</v>
      </c>
      <c r="BE149" s="241">
        <f t="shared" si="4"/>
        <v>0</v>
      </c>
      <c r="BF149" s="241">
        <f t="shared" si="5"/>
        <v>0</v>
      </c>
      <c r="BG149" s="241">
        <f t="shared" si="6"/>
        <v>0</v>
      </c>
      <c r="BH149" s="241">
        <f t="shared" si="7"/>
        <v>0</v>
      </c>
      <c r="BI149" s="241">
        <f t="shared" si="8"/>
        <v>0</v>
      </c>
      <c r="BJ149" s="145" t="s">
        <v>88</v>
      </c>
      <c r="BK149" s="241">
        <f t="shared" si="9"/>
        <v>0</v>
      </c>
      <c r="BL149" s="145" t="s">
        <v>389</v>
      </c>
      <c r="BM149" s="240" t="s">
        <v>3178</v>
      </c>
    </row>
    <row r="150" spans="1:65" s="156" customFormat="1" ht="16.5" customHeight="1">
      <c r="A150" s="154"/>
      <c r="B150" s="91"/>
      <c r="C150" s="267" t="s">
        <v>389</v>
      </c>
      <c r="D150" s="267" t="s">
        <v>262</v>
      </c>
      <c r="E150" s="268" t="s">
        <v>3179</v>
      </c>
      <c r="F150" s="269" t="s">
        <v>3180</v>
      </c>
      <c r="G150" s="270" t="s">
        <v>397</v>
      </c>
      <c r="H150" s="271">
        <v>4</v>
      </c>
      <c r="I150" s="93">
        <v>0</v>
      </c>
      <c r="J150" s="93">
        <f t="shared" si="0"/>
        <v>0</v>
      </c>
      <c r="K150" s="92" t="s">
        <v>266</v>
      </c>
      <c r="L150" s="91"/>
      <c r="M150" s="236" t="s">
        <v>1</v>
      </c>
      <c r="N150" s="237" t="s">
        <v>46</v>
      </c>
      <c r="O150" s="238">
        <v>4.2000000000000003E-2</v>
      </c>
      <c r="P150" s="238">
        <f t="shared" si="1"/>
        <v>0.16800000000000001</v>
      </c>
      <c r="Q150" s="238">
        <v>0</v>
      </c>
      <c r="R150" s="238">
        <f t="shared" si="2"/>
        <v>0</v>
      </c>
      <c r="S150" s="238">
        <v>0</v>
      </c>
      <c r="T150" s="239">
        <f t="shared" si="3"/>
        <v>0</v>
      </c>
      <c r="U150" s="15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R150" s="240" t="s">
        <v>389</v>
      </c>
      <c r="AT150" s="240" t="s">
        <v>262</v>
      </c>
      <c r="AU150" s="240" t="s">
        <v>91</v>
      </c>
      <c r="AY150" s="145" t="s">
        <v>260</v>
      </c>
      <c r="BE150" s="241">
        <f t="shared" si="4"/>
        <v>0</v>
      </c>
      <c r="BF150" s="241">
        <f t="shared" si="5"/>
        <v>0</v>
      </c>
      <c r="BG150" s="241">
        <f t="shared" si="6"/>
        <v>0</v>
      </c>
      <c r="BH150" s="241">
        <f t="shared" si="7"/>
        <v>0</v>
      </c>
      <c r="BI150" s="241">
        <f t="shared" si="8"/>
        <v>0</v>
      </c>
      <c r="BJ150" s="145" t="s">
        <v>88</v>
      </c>
      <c r="BK150" s="241">
        <f t="shared" si="9"/>
        <v>0</v>
      </c>
      <c r="BL150" s="145" t="s">
        <v>389</v>
      </c>
      <c r="BM150" s="240" t="s">
        <v>3181</v>
      </c>
    </row>
    <row r="151" spans="1:65" s="156" customFormat="1" ht="16.5" customHeight="1">
      <c r="A151" s="154"/>
      <c r="B151" s="91"/>
      <c r="C151" s="310" t="s">
        <v>394</v>
      </c>
      <c r="D151" s="310" t="s">
        <v>633</v>
      </c>
      <c r="E151" s="311" t="s">
        <v>3182</v>
      </c>
      <c r="F151" s="312" t="s">
        <v>3183</v>
      </c>
      <c r="G151" s="313" t="s">
        <v>397</v>
      </c>
      <c r="H151" s="314">
        <v>4</v>
      </c>
      <c r="I151" s="95">
        <v>0</v>
      </c>
      <c r="J151" s="95">
        <f t="shared" si="0"/>
        <v>0</v>
      </c>
      <c r="K151" s="94" t="s">
        <v>266</v>
      </c>
      <c r="L151" s="303"/>
      <c r="M151" s="304" t="s">
        <v>1</v>
      </c>
      <c r="N151" s="305" t="s">
        <v>46</v>
      </c>
      <c r="O151" s="238">
        <v>0</v>
      </c>
      <c r="P151" s="238">
        <f t="shared" si="1"/>
        <v>0</v>
      </c>
      <c r="Q151" s="238">
        <v>1.0000000000000001E-5</v>
      </c>
      <c r="R151" s="238">
        <f t="shared" si="2"/>
        <v>4.0000000000000003E-5</v>
      </c>
      <c r="S151" s="238">
        <v>0</v>
      </c>
      <c r="T151" s="239">
        <f t="shared" si="3"/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497</v>
      </c>
      <c r="AT151" s="240" t="s">
        <v>633</v>
      </c>
      <c r="AU151" s="240" t="s">
        <v>91</v>
      </c>
      <c r="AY151" s="145" t="s">
        <v>260</v>
      </c>
      <c r="BE151" s="241">
        <f t="shared" si="4"/>
        <v>0</v>
      </c>
      <c r="BF151" s="241">
        <f t="shared" si="5"/>
        <v>0</v>
      </c>
      <c r="BG151" s="241">
        <f t="shared" si="6"/>
        <v>0</v>
      </c>
      <c r="BH151" s="241">
        <f t="shared" si="7"/>
        <v>0</v>
      </c>
      <c r="BI151" s="241">
        <f t="shared" si="8"/>
        <v>0</v>
      </c>
      <c r="BJ151" s="145" t="s">
        <v>88</v>
      </c>
      <c r="BK151" s="241">
        <f t="shared" si="9"/>
        <v>0</v>
      </c>
      <c r="BL151" s="145" t="s">
        <v>389</v>
      </c>
      <c r="BM151" s="240" t="s">
        <v>3184</v>
      </c>
    </row>
    <row r="152" spans="1:65" s="156" customFormat="1" ht="16.5" customHeight="1">
      <c r="A152" s="154"/>
      <c r="B152" s="91"/>
      <c r="C152" s="267" t="s">
        <v>400</v>
      </c>
      <c r="D152" s="267" t="s">
        <v>262</v>
      </c>
      <c r="E152" s="268" t="s">
        <v>3185</v>
      </c>
      <c r="F152" s="269" t="s">
        <v>3186</v>
      </c>
      <c r="G152" s="270" t="s">
        <v>397</v>
      </c>
      <c r="H152" s="271">
        <v>1</v>
      </c>
      <c r="I152" s="93">
        <v>0</v>
      </c>
      <c r="J152" s="93">
        <f t="shared" si="0"/>
        <v>0</v>
      </c>
      <c r="K152" s="92" t="s">
        <v>266</v>
      </c>
      <c r="L152" s="91"/>
      <c r="M152" s="236" t="s">
        <v>1</v>
      </c>
      <c r="N152" s="237" t="s">
        <v>46</v>
      </c>
      <c r="O152" s="238">
        <v>0.37</v>
      </c>
      <c r="P152" s="238">
        <f t="shared" si="1"/>
        <v>0.37</v>
      </c>
      <c r="Q152" s="238">
        <v>0</v>
      </c>
      <c r="R152" s="238">
        <f t="shared" si="2"/>
        <v>0</v>
      </c>
      <c r="S152" s="238">
        <v>0</v>
      </c>
      <c r="T152" s="239">
        <f t="shared" si="3"/>
        <v>0</v>
      </c>
      <c r="U152" s="15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R152" s="240" t="s">
        <v>389</v>
      </c>
      <c r="AT152" s="240" t="s">
        <v>262</v>
      </c>
      <c r="AU152" s="240" t="s">
        <v>91</v>
      </c>
      <c r="AY152" s="145" t="s">
        <v>260</v>
      </c>
      <c r="BE152" s="241">
        <f t="shared" si="4"/>
        <v>0</v>
      </c>
      <c r="BF152" s="241">
        <f t="shared" si="5"/>
        <v>0</v>
      </c>
      <c r="BG152" s="241">
        <f t="shared" si="6"/>
        <v>0</v>
      </c>
      <c r="BH152" s="241">
        <f t="shared" si="7"/>
        <v>0</v>
      </c>
      <c r="BI152" s="241">
        <f t="shared" si="8"/>
        <v>0</v>
      </c>
      <c r="BJ152" s="145" t="s">
        <v>88</v>
      </c>
      <c r="BK152" s="241">
        <f t="shared" si="9"/>
        <v>0</v>
      </c>
      <c r="BL152" s="145" t="s">
        <v>389</v>
      </c>
      <c r="BM152" s="240" t="s">
        <v>3187</v>
      </c>
    </row>
    <row r="153" spans="1:65" s="156" customFormat="1" ht="16.5" customHeight="1">
      <c r="A153" s="154"/>
      <c r="B153" s="91"/>
      <c r="C153" s="310" t="s">
        <v>406</v>
      </c>
      <c r="D153" s="310" t="s">
        <v>633</v>
      </c>
      <c r="E153" s="311" t="s">
        <v>3188</v>
      </c>
      <c r="F153" s="312" t="s">
        <v>3189</v>
      </c>
      <c r="G153" s="313" t="s">
        <v>397</v>
      </c>
      <c r="H153" s="314">
        <v>1</v>
      </c>
      <c r="I153" s="95">
        <v>0</v>
      </c>
      <c r="J153" s="95">
        <f t="shared" si="0"/>
        <v>0</v>
      </c>
      <c r="K153" s="94" t="s">
        <v>1961</v>
      </c>
      <c r="L153" s="303"/>
      <c r="M153" s="304" t="s">
        <v>1</v>
      </c>
      <c r="N153" s="305" t="s">
        <v>46</v>
      </c>
      <c r="O153" s="238">
        <v>0</v>
      </c>
      <c r="P153" s="238">
        <f t="shared" si="1"/>
        <v>0</v>
      </c>
      <c r="Q153" s="238">
        <v>6.0000000000000002E-5</v>
      </c>
      <c r="R153" s="238">
        <f t="shared" si="2"/>
        <v>6.0000000000000002E-5</v>
      </c>
      <c r="S153" s="238">
        <v>0</v>
      </c>
      <c r="T153" s="239">
        <f t="shared" si="3"/>
        <v>0</v>
      </c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R153" s="240" t="s">
        <v>497</v>
      </c>
      <c r="AT153" s="240" t="s">
        <v>633</v>
      </c>
      <c r="AU153" s="240" t="s">
        <v>91</v>
      </c>
      <c r="AY153" s="145" t="s">
        <v>260</v>
      </c>
      <c r="BE153" s="241">
        <f t="shared" si="4"/>
        <v>0</v>
      </c>
      <c r="BF153" s="241">
        <f t="shared" si="5"/>
        <v>0</v>
      </c>
      <c r="BG153" s="241">
        <f t="shared" si="6"/>
        <v>0</v>
      </c>
      <c r="BH153" s="241">
        <f t="shared" si="7"/>
        <v>0</v>
      </c>
      <c r="BI153" s="241">
        <f t="shared" si="8"/>
        <v>0</v>
      </c>
      <c r="BJ153" s="145" t="s">
        <v>88</v>
      </c>
      <c r="BK153" s="241">
        <f t="shared" si="9"/>
        <v>0</v>
      </c>
      <c r="BL153" s="145" t="s">
        <v>389</v>
      </c>
      <c r="BM153" s="240" t="s">
        <v>3190</v>
      </c>
    </row>
    <row r="154" spans="1:65" s="156" customFormat="1" ht="16.5" customHeight="1">
      <c r="A154" s="154"/>
      <c r="B154" s="91"/>
      <c r="C154" s="267" t="s">
        <v>420</v>
      </c>
      <c r="D154" s="267" t="s">
        <v>262</v>
      </c>
      <c r="E154" s="268" t="s">
        <v>3191</v>
      </c>
      <c r="F154" s="269" t="s">
        <v>3192</v>
      </c>
      <c r="G154" s="270" t="s">
        <v>397</v>
      </c>
      <c r="H154" s="271">
        <v>2</v>
      </c>
      <c r="I154" s="93">
        <v>0</v>
      </c>
      <c r="J154" s="93">
        <f t="shared" si="0"/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0.27400000000000002</v>
      </c>
      <c r="P154" s="238">
        <f t="shared" si="1"/>
        <v>0.54800000000000004</v>
      </c>
      <c r="Q154" s="238">
        <v>0</v>
      </c>
      <c r="R154" s="238">
        <f t="shared" si="2"/>
        <v>0</v>
      </c>
      <c r="S154" s="238">
        <v>0</v>
      </c>
      <c r="T154" s="239">
        <f t="shared" si="3"/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389</v>
      </c>
      <c r="AT154" s="240" t="s">
        <v>262</v>
      </c>
      <c r="AU154" s="240" t="s">
        <v>91</v>
      </c>
      <c r="AY154" s="145" t="s">
        <v>260</v>
      </c>
      <c r="BE154" s="241">
        <f t="shared" si="4"/>
        <v>0</v>
      </c>
      <c r="BF154" s="241">
        <f t="shared" si="5"/>
        <v>0</v>
      </c>
      <c r="BG154" s="241">
        <f t="shared" si="6"/>
        <v>0</v>
      </c>
      <c r="BH154" s="241">
        <f t="shared" si="7"/>
        <v>0</v>
      </c>
      <c r="BI154" s="241">
        <f t="shared" si="8"/>
        <v>0</v>
      </c>
      <c r="BJ154" s="145" t="s">
        <v>88</v>
      </c>
      <c r="BK154" s="241">
        <f t="shared" si="9"/>
        <v>0</v>
      </c>
      <c r="BL154" s="145" t="s">
        <v>389</v>
      </c>
      <c r="BM154" s="240" t="s">
        <v>3193</v>
      </c>
    </row>
    <row r="155" spans="1:65" s="156" customFormat="1" ht="16.5" customHeight="1">
      <c r="A155" s="154"/>
      <c r="B155" s="91"/>
      <c r="C155" s="310" t="s">
        <v>7</v>
      </c>
      <c r="D155" s="310" t="s">
        <v>633</v>
      </c>
      <c r="E155" s="311" t="s">
        <v>3194</v>
      </c>
      <c r="F155" s="312" t="s">
        <v>3195</v>
      </c>
      <c r="G155" s="313" t="s">
        <v>397</v>
      </c>
      <c r="H155" s="314">
        <v>2</v>
      </c>
      <c r="I155" s="95">
        <v>0</v>
      </c>
      <c r="J155" s="95">
        <f t="shared" si="0"/>
        <v>0</v>
      </c>
      <c r="K155" s="94" t="s">
        <v>1961</v>
      </c>
      <c r="L155" s="303"/>
      <c r="M155" s="304" t="s">
        <v>1</v>
      </c>
      <c r="N155" s="305" t="s">
        <v>46</v>
      </c>
      <c r="O155" s="238">
        <v>0</v>
      </c>
      <c r="P155" s="238">
        <f t="shared" si="1"/>
        <v>0</v>
      </c>
      <c r="Q155" s="238">
        <v>4.0000000000000003E-5</v>
      </c>
      <c r="R155" s="238">
        <f t="shared" si="2"/>
        <v>8.0000000000000007E-5</v>
      </c>
      <c r="S155" s="238">
        <v>0</v>
      </c>
      <c r="T155" s="239">
        <f t="shared" si="3"/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497</v>
      </c>
      <c r="AT155" s="240" t="s">
        <v>633</v>
      </c>
      <c r="AU155" s="240" t="s">
        <v>91</v>
      </c>
      <c r="AY155" s="145" t="s">
        <v>260</v>
      </c>
      <c r="BE155" s="241">
        <f t="shared" si="4"/>
        <v>0</v>
      </c>
      <c r="BF155" s="241">
        <f t="shared" si="5"/>
        <v>0</v>
      </c>
      <c r="BG155" s="241">
        <f t="shared" si="6"/>
        <v>0</v>
      </c>
      <c r="BH155" s="241">
        <f t="shared" si="7"/>
        <v>0</v>
      </c>
      <c r="BI155" s="241">
        <f t="shared" si="8"/>
        <v>0</v>
      </c>
      <c r="BJ155" s="145" t="s">
        <v>88</v>
      </c>
      <c r="BK155" s="241">
        <f t="shared" si="9"/>
        <v>0</v>
      </c>
      <c r="BL155" s="145" t="s">
        <v>389</v>
      </c>
      <c r="BM155" s="240" t="s">
        <v>3196</v>
      </c>
    </row>
    <row r="156" spans="1:65" s="156" customFormat="1" ht="16.5" customHeight="1">
      <c r="A156" s="154"/>
      <c r="B156" s="91"/>
      <c r="C156" s="267" t="s">
        <v>437</v>
      </c>
      <c r="D156" s="267" t="s">
        <v>262</v>
      </c>
      <c r="E156" s="268" t="s">
        <v>3197</v>
      </c>
      <c r="F156" s="269" t="s">
        <v>3198</v>
      </c>
      <c r="G156" s="270" t="s">
        <v>397</v>
      </c>
      <c r="H156" s="271">
        <v>1</v>
      </c>
      <c r="I156" s="93">
        <v>0</v>
      </c>
      <c r="J156" s="93">
        <f t="shared" si="0"/>
        <v>0</v>
      </c>
      <c r="K156" s="92" t="s">
        <v>266</v>
      </c>
      <c r="L156" s="91"/>
      <c r="M156" s="236" t="s">
        <v>1</v>
      </c>
      <c r="N156" s="237" t="s">
        <v>46</v>
      </c>
      <c r="O156" s="238">
        <v>0.38</v>
      </c>
      <c r="P156" s="238">
        <f t="shared" si="1"/>
        <v>0.38</v>
      </c>
      <c r="Q156" s="238">
        <v>0</v>
      </c>
      <c r="R156" s="238">
        <f t="shared" si="2"/>
        <v>0</v>
      </c>
      <c r="S156" s="238">
        <v>0</v>
      </c>
      <c r="T156" s="239">
        <f t="shared" si="3"/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389</v>
      </c>
      <c r="AT156" s="240" t="s">
        <v>262</v>
      </c>
      <c r="AU156" s="240" t="s">
        <v>91</v>
      </c>
      <c r="AY156" s="145" t="s">
        <v>260</v>
      </c>
      <c r="BE156" s="241">
        <f t="shared" si="4"/>
        <v>0</v>
      </c>
      <c r="BF156" s="241">
        <f t="shared" si="5"/>
        <v>0</v>
      </c>
      <c r="BG156" s="241">
        <f t="shared" si="6"/>
        <v>0</v>
      </c>
      <c r="BH156" s="241">
        <f t="shared" si="7"/>
        <v>0</v>
      </c>
      <c r="BI156" s="241">
        <f t="shared" si="8"/>
        <v>0</v>
      </c>
      <c r="BJ156" s="145" t="s">
        <v>88</v>
      </c>
      <c r="BK156" s="241">
        <f t="shared" si="9"/>
        <v>0</v>
      </c>
      <c r="BL156" s="145" t="s">
        <v>389</v>
      </c>
      <c r="BM156" s="240" t="s">
        <v>3199</v>
      </c>
    </row>
    <row r="157" spans="1:65" s="156" customFormat="1" ht="16.5" customHeight="1">
      <c r="A157" s="154"/>
      <c r="B157" s="91"/>
      <c r="C157" s="310" t="s">
        <v>444</v>
      </c>
      <c r="D157" s="310" t="s">
        <v>633</v>
      </c>
      <c r="E157" s="311" t="s">
        <v>3200</v>
      </c>
      <c r="F157" s="312" t="s">
        <v>3201</v>
      </c>
      <c r="G157" s="313" t="s">
        <v>397</v>
      </c>
      <c r="H157" s="314">
        <v>1</v>
      </c>
      <c r="I157" s="95">
        <v>0</v>
      </c>
      <c r="J157" s="95">
        <f t="shared" si="0"/>
        <v>0</v>
      </c>
      <c r="K157" s="94" t="s">
        <v>1961</v>
      </c>
      <c r="L157" s="303"/>
      <c r="M157" s="304" t="s">
        <v>1</v>
      </c>
      <c r="N157" s="305" t="s">
        <v>46</v>
      </c>
      <c r="O157" s="238">
        <v>0</v>
      </c>
      <c r="P157" s="238">
        <f t="shared" si="1"/>
        <v>0</v>
      </c>
      <c r="Q157" s="238">
        <v>3.3E-4</v>
      </c>
      <c r="R157" s="238">
        <f t="shared" si="2"/>
        <v>3.3E-4</v>
      </c>
      <c r="S157" s="238">
        <v>0</v>
      </c>
      <c r="T157" s="239">
        <f t="shared" si="3"/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497</v>
      </c>
      <c r="AT157" s="240" t="s">
        <v>633</v>
      </c>
      <c r="AU157" s="240" t="s">
        <v>91</v>
      </c>
      <c r="AY157" s="145" t="s">
        <v>260</v>
      </c>
      <c r="BE157" s="241">
        <f t="shared" si="4"/>
        <v>0</v>
      </c>
      <c r="BF157" s="241">
        <f t="shared" si="5"/>
        <v>0</v>
      </c>
      <c r="BG157" s="241">
        <f t="shared" si="6"/>
        <v>0</v>
      </c>
      <c r="BH157" s="241">
        <f t="shared" si="7"/>
        <v>0</v>
      </c>
      <c r="BI157" s="241">
        <f t="shared" si="8"/>
        <v>0</v>
      </c>
      <c r="BJ157" s="145" t="s">
        <v>88</v>
      </c>
      <c r="BK157" s="241">
        <f t="shared" si="9"/>
        <v>0</v>
      </c>
      <c r="BL157" s="145" t="s">
        <v>389</v>
      </c>
      <c r="BM157" s="240" t="s">
        <v>3202</v>
      </c>
    </row>
    <row r="158" spans="1:65" s="156" customFormat="1" ht="16.5" customHeight="1">
      <c r="A158" s="154"/>
      <c r="B158" s="91"/>
      <c r="C158" s="267" t="s">
        <v>450</v>
      </c>
      <c r="D158" s="267" t="s">
        <v>262</v>
      </c>
      <c r="E158" s="268" t="s">
        <v>3203</v>
      </c>
      <c r="F158" s="269" t="s">
        <v>3204</v>
      </c>
      <c r="G158" s="270" t="s">
        <v>397</v>
      </c>
      <c r="H158" s="271">
        <v>6</v>
      </c>
      <c r="I158" s="93">
        <v>0</v>
      </c>
      <c r="J158" s="93">
        <f t="shared" si="0"/>
        <v>0</v>
      </c>
      <c r="K158" s="92" t="s">
        <v>266</v>
      </c>
      <c r="L158" s="91"/>
      <c r="M158" s="236" t="s">
        <v>1</v>
      </c>
      <c r="N158" s="237" t="s">
        <v>46</v>
      </c>
      <c r="O158" s="238">
        <v>0.39</v>
      </c>
      <c r="P158" s="238">
        <f t="shared" si="1"/>
        <v>2.34</v>
      </c>
      <c r="Q158" s="238">
        <v>0</v>
      </c>
      <c r="R158" s="238">
        <f t="shared" si="2"/>
        <v>0</v>
      </c>
      <c r="S158" s="238">
        <v>0</v>
      </c>
      <c r="T158" s="239">
        <f t="shared" si="3"/>
        <v>0</v>
      </c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R158" s="240" t="s">
        <v>389</v>
      </c>
      <c r="AT158" s="240" t="s">
        <v>262</v>
      </c>
      <c r="AU158" s="240" t="s">
        <v>91</v>
      </c>
      <c r="AY158" s="145" t="s">
        <v>260</v>
      </c>
      <c r="BE158" s="241">
        <f t="shared" si="4"/>
        <v>0</v>
      </c>
      <c r="BF158" s="241">
        <f t="shared" si="5"/>
        <v>0</v>
      </c>
      <c r="BG158" s="241">
        <f t="shared" si="6"/>
        <v>0</v>
      </c>
      <c r="BH158" s="241">
        <f t="shared" si="7"/>
        <v>0</v>
      </c>
      <c r="BI158" s="241">
        <f t="shared" si="8"/>
        <v>0</v>
      </c>
      <c r="BJ158" s="145" t="s">
        <v>88</v>
      </c>
      <c r="BK158" s="241">
        <f t="shared" si="9"/>
        <v>0</v>
      </c>
      <c r="BL158" s="145" t="s">
        <v>389</v>
      </c>
      <c r="BM158" s="240" t="s">
        <v>3205</v>
      </c>
    </row>
    <row r="159" spans="1:65" s="156" customFormat="1" ht="16.5" customHeight="1">
      <c r="A159" s="154"/>
      <c r="B159" s="91"/>
      <c r="C159" s="310" t="s">
        <v>455</v>
      </c>
      <c r="D159" s="310" t="s">
        <v>633</v>
      </c>
      <c r="E159" s="311" t="s">
        <v>3206</v>
      </c>
      <c r="F159" s="312" t="s">
        <v>3207</v>
      </c>
      <c r="G159" s="313" t="s">
        <v>397</v>
      </c>
      <c r="H159" s="314">
        <v>5</v>
      </c>
      <c r="I159" s="95">
        <v>0</v>
      </c>
      <c r="J159" s="95">
        <f t="shared" si="0"/>
        <v>0</v>
      </c>
      <c r="K159" s="94" t="s">
        <v>3126</v>
      </c>
      <c r="L159" s="303"/>
      <c r="M159" s="304" t="s">
        <v>1</v>
      </c>
      <c r="N159" s="305" t="s">
        <v>46</v>
      </c>
      <c r="O159" s="238">
        <v>0</v>
      </c>
      <c r="P159" s="238">
        <f t="shared" si="1"/>
        <v>0</v>
      </c>
      <c r="Q159" s="238">
        <v>2.2000000000000001E-4</v>
      </c>
      <c r="R159" s="238">
        <f t="shared" si="2"/>
        <v>1.1000000000000001E-3</v>
      </c>
      <c r="S159" s="238">
        <v>0</v>
      </c>
      <c r="T159" s="239">
        <f t="shared" si="3"/>
        <v>0</v>
      </c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R159" s="240" t="s">
        <v>497</v>
      </c>
      <c r="AT159" s="240" t="s">
        <v>633</v>
      </c>
      <c r="AU159" s="240" t="s">
        <v>91</v>
      </c>
      <c r="AY159" s="145" t="s">
        <v>260</v>
      </c>
      <c r="BE159" s="241">
        <f t="shared" si="4"/>
        <v>0</v>
      </c>
      <c r="BF159" s="241">
        <f t="shared" si="5"/>
        <v>0</v>
      </c>
      <c r="BG159" s="241">
        <f t="shared" si="6"/>
        <v>0</v>
      </c>
      <c r="BH159" s="241">
        <f t="shared" si="7"/>
        <v>0</v>
      </c>
      <c r="BI159" s="241">
        <f t="shared" si="8"/>
        <v>0</v>
      </c>
      <c r="BJ159" s="145" t="s">
        <v>88</v>
      </c>
      <c r="BK159" s="241">
        <f t="shared" si="9"/>
        <v>0</v>
      </c>
      <c r="BL159" s="145" t="s">
        <v>389</v>
      </c>
      <c r="BM159" s="240" t="s">
        <v>3208</v>
      </c>
    </row>
    <row r="160" spans="1:65" s="156" customFormat="1" ht="16.5" customHeight="1">
      <c r="A160" s="154"/>
      <c r="B160" s="91"/>
      <c r="C160" s="310" t="s">
        <v>460</v>
      </c>
      <c r="D160" s="310" t="s">
        <v>633</v>
      </c>
      <c r="E160" s="311" t="s">
        <v>3209</v>
      </c>
      <c r="F160" s="312" t="s">
        <v>3210</v>
      </c>
      <c r="G160" s="313" t="s">
        <v>397</v>
      </c>
      <c r="H160" s="314">
        <v>1</v>
      </c>
      <c r="I160" s="95">
        <v>0</v>
      </c>
      <c r="J160" s="95">
        <f t="shared" si="0"/>
        <v>0</v>
      </c>
      <c r="K160" s="94" t="s">
        <v>3126</v>
      </c>
      <c r="L160" s="303"/>
      <c r="M160" s="304" t="s">
        <v>1</v>
      </c>
      <c r="N160" s="305" t="s">
        <v>46</v>
      </c>
      <c r="O160" s="238">
        <v>0</v>
      </c>
      <c r="P160" s="238">
        <f t="shared" si="1"/>
        <v>0</v>
      </c>
      <c r="Q160" s="238">
        <v>6.9999999999999994E-5</v>
      </c>
      <c r="R160" s="238">
        <f t="shared" si="2"/>
        <v>6.9999999999999994E-5</v>
      </c>
      <c r="S160" s="238">
        <v>0</v>
      </c>
      <c r="T160" s="239">
        <f t="shared" si="3"/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497</v>
      </c>
      <c r="AT160" s="240" t="s">
        <v>633</v>
      </c>
      <c r="AU160" s="240" t="s">
        <v>91</v>
      </c>
      <c r="AY160" s="145" t="s">
        <v>260</v>
      </c>
      <c r="BE160" s="241">
        <f t="shared" si="4"/>
        <v>0</v>
      </c>
      <c r="BF160" s="241">
        <f t="shared" si="5"/>
        <v>0</v>
      </c>
      <c r="BG160" s="241">
        <f t="shared" si="6"/>
        <v>0</v>
      </c>
      <c r="BH160" s="241">
        <f t="shared" si="7"/>
        <v>0</v>
      </c>
      <c r="BI160" s="241">
        <f t="shared" si="8"/>
        <v>0</v>
      </c>
      <c r="BJ160" s="145" t="s">
        <v>88</v>
      </c>
      <c r="BK160" s="241">
        <f t="shared" si="9"/>
        <v>0</v>
      </c>
      <c r="BL160" s="145" t="s">
        <v>389</v>
      </c>
      <c r="BM160" s="240" t="s">
        <v>3211</v>
      </c>
    </row>
    <row r="161" spans="1:65" s="156" customFormat="1" ht="16.5" customHeight="1">
      <c r="A161" s="154"/>
      <c r="B161" s="91"/>
      <c r="C161" s="267" t="s">
        <v>468</v>
      </c>
      <c r="D161" s="267" t="s">
        <v>262</v>
      </c>
      <c r="E161" s="268" t="s">
        <v>3212</v>
      </c>
      <c r="F161" s="269" t="s">
        <v>3213</v>
      </c>
      <c r="G161" s="270" t="s">
        <v>397</v>
      </c>
      <c r="H161" s="271">
        <v>6</v>
      </c>
      <c r="I161" s="93">
        <v>0</v>
      </c>
      <c r="J161" s="93">
        <f t="shared" si="0"/>
        <v>0</v>
      </c>
      <c r="K161" s="92" t="s">
        <v>266</v>
      </c>
      <c r="L161" s="91"/>
      <c r="M161" s="236" t="s">
        <v>1</v>
      </c>
      <c r="N161" s="237" t="s">
        <v>46</v>
      </c>
      <c r="O161" s="238">
        <v>0.27400000000000002</v>
      </c>
      <c r="P161" s="238">
        <f t="shared" si="1"/>
        <v>1.6440000000000001</v>
      </c>
      <c r="Q161" s="238">
        <v>0</v>
      </c>
      <c r="R161" s="238">
        <f t="shared" si="2"/>
        <v>0</v>
      </c>
      <c r="S161" s="238">
        <v>0</v>
      </c>
      <c r="T161" s="239">
        <f t="shared" si="3"/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389</v>
      </c>
      <c r="AT161" s="240" t="s">
        <v>262</v>
      </c>
      <c r="AU161" s="240" t="s">
        <v>91</v>
      </c>
      <c r="AY161" s="145" t="s">
        <v>260</v>
      </c>
      <c r="BE161" s="241">
        <f t="shared" si="4"/>
        <v>0</v>
      </c>
      <c r="BF161" s="241">
        <f t="shared" si="5"/>
        <v>0</v>
      </c>
      <c r="BG161" s="241">
        <f t="shared" si="6"/>
        <v>0</v>
      </c>
      <c r="BH161" s="241">
        <f t="shared" si="7"/>
        <v>0</v>
      </c>
      <c r="BI161" s="241">
        <f t="shared" si="8"/>
        <v>0</v>
      </c>
      <c r="BJ161" s="145" t="s">
        <v>88</v>
      </c>
      <c r="BK161" s="241">
        <f t="shared" si="9"/>
        <v>0</v>
      </c>
      <c r="BL161" s="145" t="s">
        <v>389</v>
      </c>
      <c r="BM161" s="240" t="s">
        <v>3214</v>
      </c>
    </row>
    <row r="162" spans="1:65" s="248" customFormat="1">
      <c r="B162" s="249"/>
      <c r="C162" s="276"/>
      <c r="D162" s="273" t="s">
        <v>269</v>
      </c>
      <c r="E162" s="277" t="s">
        <v>1</v>
      </c>
      <c r="F162" s="278" t="s">
        <v>3215</v>
      </c>
      <c r="G162" s="276"/>
      <c r="H162" s="279">
        <v>6</v>
      </c>
      <c r="L162" s="249"/>
      <c r="M162" s="251"/>
      <c r="N162" s="252"/>
      <c r="O162" s="252"/>
      <c r="P162" s="252"/>
      <c r="Q162" s="252"/>
      <c r="R162" s="252"/>
      <c r="S162" s="252"/>
      <c r="T162" s="253"/>
      <c r="AT162" s="250" t="s">
        <v>269</v>
      </c>
      <c r="AU162" s="250" t="s">
        <v>91</v>
      </c>
      <c r="AV162" s="248" t="s">
        <v>91</v>
      </c>
      <c r="AW162" s="248" t="s">
        <v>34</v>
      </c>
      <c r="AX162" s="248" t="s">
        <v>88</v>
      </c>
      <c r="AY162" s="250" t="s">
        <v>260</v>
      </c>
    </row>
    <row r="163" spans="1:65" s="156" customFormat="1" ht="16.5" customHeight="1">
      <c r="A163" s="154"/>
      <c r="B163" s="91"/>
      <c r="C163" s="310" t="s">
        <v>473</v>
      </c>
      <c r="D163" s="310" t="s">
        <v>633</v>
      </c>
      <c r="E163" s="311" t="s">
        <v>3216</v>
      </c>
      <c r="F163" s="312" t="s">
        <v>3217</v>
      </c>
      <c r="G163" s="313" t="s">
        <v>397</v>
      </c>
      <c r="H163" s="314">
        <v>6</v>
      </c>
      <c r="I163" s="95">
        <v>0</v>
      </c>
      <c r="J163" s="95">
        <f>ROUND(I163*H163,2)</f>
        <v>0</v>
      </c>
      <c r="K163" s="94" t="s">
        <v>3126</v>
      </c>
      <c r="L163" s="303"/>
      <c r="M163" s="304" t="s">
        <v>1</v>
      </c>
      <c r="N163" s="305" t="s">
        <v>46</v>
      </c>
      <c r="O163" s="238">
        <v>0</v>
      </c>
      <c r="P163" s="238">
        <f>O163*H163</f>
        <v>0</v>
      </c>
      <c r="Q163" s="238">
        <v>4.0000000000000003E-5</v>
      </c>
      <c r="R163" s="238">
        <f>Q163*H163</f>
        <v>2.4000000000000003E-4</v>
      </c>
      <c r="S163" s="238">
        <v>0</v>
      </c>
      <c r="T163" s="23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497</v>
      </c>
      <c r="AT163" s="240" t="s">
        <v>633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389</v>
      </c>
      <c r="BM163" s="240" t="s">
        <v>3218</v>
      </c>
    </row>
    <row r="164" spans="1:65" s="156" customFormat="1" ht="22.8">
      <c r="A164" s="154"/>
      <c r="B164" s="91"/>
      <c r="C164" s="267" t="s">
        <v>478</v>
      </c>
      <c r="D164" s="267" t="s">
        <v>262</v>
      </c>
      <c r="E164" s="268" t="s">
        <v>3219</v>
      </c>
      <c r="F164" s="269" t="s">
        <v>3220</v>
      </c>
      <c r="G164" s="270" t="s">
        <v>397</v>
      </c>
      <c r="H164" s="271">
        <v>2</v>
      </c>
      <c r="I164" s="93">
        <v>0</v>
      </c>
      <c r="J164" s="93">
        <f>ROUND(I164*H164,2)</f>
        <v>0</v>
      </c>
      <c r="K164" s="92" t="s">
        <v>266</v>
      </c>
      <c r="L164" s="91"/>
      <c r="M164" s="236" t="s">
        <v>1</v>
      </c>
      <c r="N164" s="237" t="s">
        <v>46</v>
      </c>
      <c r="O164" s="238">
        <v>0.30599999999999999</v>
      </c>
      <c r="P164" s="238">
        <f>O164*H164</f>
        <v>0.61199999999999999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389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389</v>
      </c>
      <c r="BM164" s="240" t="s">
        <v>3221</v>
      </c>
    </row>
    <row r="165" spans="1:65" s="156" customFormat="1" ht="19.2">
      <c r="A165" s="154"/>
      <c r="B165" s="91"/>
      <c r="C165" s="280"/>
      <c r="D165" s="273" t="s">
        <v>430</v>
      </c>
      <c r="E165" s="280"/>
      <c r="F165" s="281" t="s">
        <v>3222</v>
      </c>
      <c r="G165" s="280"/>
      <c r="H165" s="280"/>
      <c r="I165" s="154"/>
      <c r="J165" s="154"/>
      <c r="K165" s="154"/>
      <c r="L165" s="91"/>
      <c r="M165" s="254"/>
      <c r="N165" s="255"/>
      <c r="O165" s="256"/>
      <c r="P165" s="256"/>
      <c r="Q165" s="256"/>
      <c r="R165" s="256"/>
      <c r="S165" s="256"/>
      <c r="T165" s="257"/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T165" s="145" t="s">
        <v>430</v>
      </c>
      <c r="AU165" s="145" t="s">
        <v>91</v>
      </c>
    </row>
    <row r="166" spans="1:65" s="156" customFormat="1" ht="16.5" customHeight="1">
      <c r="A166" s="154"/>
      <c r="B166" s="91"/>
      <c r="C166" s="310" t="s">
        <v>486</v>
      </c>
      <c r="D166" s="310" t="s">
        <v>633</v>
      </c>
      <c r="E166" s="311" t="s">
        <v>3223</v>
      </c>
      <c r="F166" s="312" t="s">
        <v>3224</v>
      </c>
      <c r="G166" s="313" t="s">
        <v>397</v>
      </c>
      <c r="H166" s="314">
        <v>1</v>
      </c>
      <c r="I166" s="95">
        <v>0</v>
      </c>
      <c r="J166" s="95">
        <f t="shared" ref="J166:J192" si="10">ROUND(I166*H166,2)</f>
        <v>0</v>
      </c>
      <c r="K166" s="94" t="s">
        <v>3126</v>
      </c>
      <c r="L166" s="303"/>
      <c r="M166" s="304" t="s">
        <v>1</v>
      </c>
      <c r="N166" s="305" t="s">
        <v>46</v>
      </c>
      <c r="O166" s="238">
        <v>0</v>
      </c>
      <c r="P166" s="238">
        <f t="shared" ref="P166:P192" si="11">O166*H166</f>
        <v>0</v>
      </c>
      <c r="Q166" s="238">
        <v>1.4999999999999999E-4</v>
      </c>
      <c r="R166" s="238">
        <f t="shared" ref="R166:R192" si="12">Q166*H166</f>
        <v>1.4999999999999999E-4</v>
      </c>
      <c r="S166" s="238">
        <v>0</v>
      </c>
      <c r="T166" s="239">
        <f t="shared" ref="T166:T192" si="13">S166*H166</f>
        <v>0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R166" s="240" t="s">
        <v>497</v>
      </c>
      <c r="AT166" s="240" t="s">
        <v>633</v>
      </c>
      <c r="AU166" s="240" t="s">
        <v>91</v>
      </c>
      <c r="AY166" s="145" t="s">
        <v>260</v>
      </c>
      <c r="BE166" s="241">
        <f t="shared" ref="BE166:BE192" si="14">IF(N166="základní",J166,0)</f>
        <v>0</v>
      </c>
      <c r="BF166" s="241">
        <f t="shared" ref="BF166:BF192" si="15">IF(N166="snížená",J166,0)</f>
        <v>0</v>
      </c>
      <c r="BG166" s="241">
        <f t="shared" ref="BG166:BG192" si="16">IF(N166="zákl. přenesená",J166,0)</f>
        <v>0</v>
      </c>
      <c r="BH166" s="241">
        <f t="shared" ref="BH166:BH192" si="17">IF(N166="sníž. přenesená",J166,0)</f>
        <v>0</v>
      </c>
      <c r="BI166" s="241">
        <f t="shared" ref="BI166:BI192" si="18">IF(N166="nulová",J166,0)</f>
        <v>0</v>
      </c>
      <c r="BJ166" s="145" t="s">
        <v>88</v>
      </c>
      <c r="BK166" s="241">
        <f t="shared" ref="BK166:BK192" si="19">ROUND(I166*H166,2)</f>
        <v>0</v>
      </c>
      <c r="BL166" s="145" t="s">
        <v>389</v>
      </c>
      <c r="BM166" s="240" t="s">
        <v>3225</v>
      </c>
    </row>
    <row r="167" spans="1:65" s="156" customFormat="1" ht="16.5" customHeight="1">
      <c r="A167" s="154"/>
      <c r="B167" s="91"/>
      <c r="C167" s="310" t="s">
        <v>490</v>
      </c>
      <c r="D167" s="310" t="s">
        <v>633</v>
      </c>
      <c r="E167" s="311" t="s">
        <v>3226</v>
      </c>
      <c r="F167" s="312" t="s">
        <v>3227</v>
      </c>
      <c r="G167" s="313" t="s">
        <v>397</v>
      </c>
      <c r="H167" s="314">
        <v>1</v>
      </c>
      <c r="I167" s="95">
        <v>0</v>
      </c>
      <c r="J167" s="95">
        <f t="shared" si="10"/>
        <v>0</v>
      </c>
      <c r="K167" s="94" t="s">
        <v>3126</v>
      </c>
      <c r="L167" s="303"/>
      <c r="M167" s="304" t="s">
        <v>1</v>
      </c>
      <c r="N167" s="305" t="s">
        <v>46</v>
      </c>
      <c r="O167" s="238">
        <v>0</v>
      </c>
      <c r="P167" s="238">
        <f t="shared" si="11"/>
        <v>0</v>
      </c>
      <c r="Q167" s="238">
        <v>2.2000000000000001E-4</v>
      </c>
      <c r="R167" s="238">
        <f t="shared" si="12"/>
        <v>2.2000000000000001E-4</v>
      </c>
      <c r="S167" s="238">
        <v>0</v>
      </c>
      <c r="T167" s="239">
        <f t="shared" si="13"/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497</v>
      </c>
      <c r="AT167" s="240" t="s">
        <v>633</v>
      </c>
      <c r="AU167" s="240" t="s">
        <v>91</v>
      </c>
      <c r="AY167" s="145" t="s">
        <v>260</v>
      </c>
      <c r="BE167" s="241">
        <f t="shared" si="14"/>
        <v>0</v>
      </c>
      <c r="BF167" s="241">
        <f t="shared" si="15"/>
        <v>0</v>
      </c>
      <c r="BG167" s="241">
        <f t="shared" si="16"/>
        <v>0</v>
      </c>
      <c r="BH167" s="241">
        <f t="shared" si="17"/>
        <v>0</v>
      </c>
      <c r="BI167" s="241">
        <f t="shared" si="18"/>
        <v>0</v>
      </c>
      <c r="BJ167" s="145" t="s">
        <v>88</v>
      </c>
      <c r="BK167" s="241">
        <f t="shared" si="19"/>
        <v>0</v>
      </c>
      <c r="BL167" s="145" t="s">
        <v>389</v>
      </c>
      <c r="BM167" s="240" t="s">
        <v>3228</v>
      </c>
    </row>
    <row r="168" spans="1:65" s="156" customFormat="1" ht="16.5" customHeight="1">
      <c r="A168" s="154"/>
      <c r="B168" s="91"/>
      <c r="C168" s="267" t="s">
        <v>497</v>
      </c>
      <c r="D168" s="267" t="s">
        <v>262</v>
      </c>
      <c r="E168" s="268" t="s">
        <v>3229</v>
      </c>
      <c r="F168" s="269" t="s">
        <v>3230</v>
      </c>
      <c r="G168" s="270" t="s">
        <v>397</v>
      </c>
      <c r="H168" s="271">
        <v>10</v>
      </c>
      <c r="I168" s="93">
        <v>0</v>
      </c>
      <c r="J168" s="93">
        <f t="shared" si="10"/>
        <v>0</v>
      </c>
      <c r="K168" s="92" t="s">
        <v>266</v>
      </c>
      <c r="L168" s="91"/>
      <c r="M168" s="236" t="s">
        <v>1</v>
      </c>
      <c r="N168" s="237" t="s">
        <v>46</v>
      </c>
      <c r="O168" s="238">
        <v>1.7000000000000001E-2</v>
      </c>
      <c r="P168" s="238">
        <f t="shared" si="11"/>
        <v>0.17</v>
      </c>
      <c r="Q168" s="238">
        <v>0</v>
      </c>
      <c r="R168" s="238">
        <f t="shared" si="12"/>
        <v>0</v>
      </c>
      <c r="S168" s="238">
        <v>0</v>
      </c>
      <c r="T168" s="239">
        <f t="shared" si="13"/>
        <v>0</v>
      </c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R168" s="240" t="s">
        <v>389</v>
      </c>
      <c r="AT168" s="240" t="s">
        <v>262</v>
      </c>
      <c r="AU168" s="240" t="s">
        <v>91</v>
      </c>
      <c r="AY168" s="145" t="s">
        <v>260</v>
      </c>
      <c r="BE168" s="241">
        <f t="shared" si="14"/>
        <v>0</v>
      </c>
      <c r="BF168" s="241">
        <f t="shared" si="15"/>
        <v>0</v>
      </c>
      <c r="BG168" s="241">
        <f t="shared" si="16"/>
        <v>0</v>
      </c>
      <c r="BH168" s="241">
        <f t="shared" si="17"/>
        <v>0</v>
      </c>
      <c r="BI168" s="241">
        <f t="shared" si="18"/>
        <v>0</v>
      </c>
      <c r="BJ168" s="145" t="s">
        <v>88</v>
      </c>
      <c r="BK168" s="241">
        <f t="shared" si="19"/>
        <v>0</v>
      </c>
      <c r="BL168" s="145" t="s">
        <v>389</v>
      </c>
      <c r="BM168" s="240" t="s">
        <v>3231</v>
      </c>
    </row>
    <row r="169" spans="1:65" s="156" customFormat="1" ht="16.5" customHeight="1">
      <c r="A169" s="154"/>
      <c r="B169" s="91"/>
      <c r="C169" s="310" t="s">
        <v>501</v>
      </c>
      <c r="D169" s="310" t="s">
        <v>633</v>
      </c>
      <c r="E169" s="311" t="s">
        <v>3232</v>
      </c>
      <c r="F169" s="312" t="s">
        <v>3233</v>
      </c>
      <c r="G169" s="313" t="s">
        <v>397</v>
      </c>
      <c r="H169" s="314">
        <v>6</v>
      </c>
      <c r="I169" s="95">
        <v>0</v>
      </c>
      <c r="J169" s="95">
        <f t="shared" si="10"/>
        <v>0</v>
      </c>
      <c r="K169" s="94" t="s">
        <v>3126</v>
      </c>
      <c r="L169" s="303"/>
      <c r="M169" s="304" t="s">
        <v>1</v>
      </c>
      <c r="N169" s="305" t="s">
        <v>46</v>
      </c>
      <c r="O169" s="238">
        <v>0</v>
      </c>
      <c r="P169" s="238">
        <f t="shared" si="11"/>
        <v>0</v>
      </c>
      <c r="Q169" s="238">
        <v>1.0000000000000001E-5</v>
      </c>
      <c r="R169" s="238">
        <f t="shared" si="12"/>
        <v>6.0000000000000008E-5</v>
      </c>
      <c r="S169" s="238">
        <v>0</v>
      </c>
      <c r="T169" s="239">
        <f t="shared" si="13"/>
        <v>0</v>
      </c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R169" s="240" t="s">
        <v>497</v>
      </c>
      <c r="AT169" s="240" t="s">
        <v>633</v>
      </c>
      <c r="AU169" s="240" t="s">
        <v>91</v>
      </c>
      <c r="AY169" s="145" t="s">
        <v>260</v>
      </c>
      <c r="BE169" s="241">
        <f t="shared" si="14"/>
        <v>0</v>
      </c>
      <c r="BF169" s="241">
        <f t="shared" si="15"/>
        <v>0</v>
      </c>
      <c r="BG169" s="241">
        <f t="shared" si="16"/>
        <v>0</v>
      </c>
      <c r="BH169" s="241">
        <f t="shared" si="17"/>
        <v>0</v>
      </c>
      <c r="BI169" s="241">
        <f t="shared" si="18"/>
        <v>0</v>
      </c>
      <c r="BJ169" s="145" t="s">
        <v>88</v>
      </c>
      <c r="BK169" s="241">
        <f t="shared" si="19"/>
        <v>0</v>
      </c>
      <c r="BL169" s="145" t="s">
        <v>389</v>
      </c>
      <c r="BM169" s="240" t="s">
        <v>3234</v>
      </c>
    </row>
    <row r="170" spans="1:65" s="156" customFormat="1" ht="16.5" customHeight="1">
      <c r="A170" s="154"/>
      <c r="B170" s="91"/>
      <c r="C170" s="310" t="s">
        <v>509</v>
      </c>
      <c r="D170" s="310" t="s">
        <v>633</v>
      </c>
      <c r="E170" s="311" t="s">
        <v>3235</v>
      </c>
      <c r="F170" s="312" t="s">
        <v>3236</v>
      </c>
      <c r="G170" s="313" t="s">
        <v>397</v>
      </c>
      <c r="H170" s="314">
        <v>1</v>
      </c>
      <c r="I170" s="95">
        <v>0</v>
      </c>
      <c r="J170" s="95">
        <f t="shared" si="10"/>
        <v>0</v>
      </c>
      <c r="K170" s="94" t="s">
        <v>3126</v>
      </c>
      <c r="L170" s="303"/>
      <c r="M170" s="304" t="s">
        <v>1</v>
      </c>
      <c r="N170" s="305" t="s">
        <v>46</v>
      </c>
      <c r="O170" s="238">
        <v>0</v>
      </c>
      <c r="P170" s="238">
        <f t="shared" si="11"/>
        <v>0</v>
      </c>
      <c r="Q170" s="238">
        <v>1.0000000000000001E-5</v>
      </c>
      <c r="R170" s="238">
        <f t="shared" si="12"/>
        <v>1.0000000000000001E-5</v>
      </c>
      <c r="S170" s="238">
        <v>0</v>
      </c>
      <c r="T170" s="239">
        <f t="shared" si="13"/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497</v>
      </c>
      <c r="AT170" s="240" t="s">
        <v>633</v>
      </c>
      <c r="AU170" s="240" t="s">
        <v>91</v>
      </c>
      <c r="AY170" s="145" t="s">
        <v>260</v>
      </c>
      <c r="BE170" s="241">
        <f t="shared" si="14"/>
        <v>0</v>
      </c>
      <c r="BF170" s="241">
        <f t="shared" si="15"/>
        <v>0</v>
      </c>
      <c r="BG170" s="241">
        <f t="shared" si="16"/>
        <v>0</v>
      </c>
      <c r="BH170" s="241">
        <f t="shared" si="17"/>
        <v>0</v>
      </c>
      <c r="BI170" s="241">
        <f t="shared" si="18"/>
        <v>0</v>
      </c>
      <c r="BJ170" s="145" t="s">
        <v>88</v>
      </c>
      <c r="BK170" s="241">
        <f t="shared" si="19"/>
        <v>0</v>
      </c>
      <c r="BL170" s="145" t="s">
        <v>389</v>
      </c>
      <c r="BM170" s="240" t="s">
        <v>3237</v>
      </c>
    </row>
    <row r="171" spans="1:65" s="156" customFormat="1" ht="16.5" customHeight="1">
      <c r="A171" s="154"/>
      <c r="B171" s="91"/>
      <c r="C171" s="310" t="s">
        <v>514</v>
      </c>
      <c r="D171" s="310" t="s">
        <v>633</v>
      </c>
      <c r="E171" s="311" t="s">
        <v>3238</v>
      </c>
      <c r="F171" s="312" t="s">
        <v>3239</v>
      </c>
      <c r="G171" s="313" t="s">
        <v>397</v>
      </c>
      <c r="H171" s="314">
        <v>3</v>
      </c>
      <c r="I171" s="95">
        <v>0</v>
      </c>
      <c r="J171" s="95">
        <f t="shared" si="10"/>
        <v>0</v>
      </c>
      <c r="K171" s="94" t="s">
        <v>3126</v>
      </c>
      <c r="L171" s="303"/>
      <c r="M171" s="304" t="s">
        <v>1</v>
      </c>
      <c r="N171" s="305" t="s">
        <v>46</v>
      </c>
      <c r="O171" s="238">
        <v>0</v>
      </c>
      <c r="P171" s="238">
        <f t="shared" si="11"/>
        <v>0</v>
      </c>
      <c r="Q171" s="238">
        <v>1.0000000000000001E-5</v>
      </c>
      <c r="R171" s="238">
        <f t="shared" si="12"/>
        <v>3.0000000000000004E-5</v>
      </c>
      <c r="S171" s="238">
        <v>0</v>
      </c>
      <c r="T171" s="239">
        <f t="shared" si="13"/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497</v>
      </c>
      <c r="AT171" s="240" t="s">
        <v>633</v>
      </c>
      <c r="AU171" s="240" t="s">
        <v>91</v>
      </c>
      <c r="AY171" s="145" t="s">
        <v>260</v>
      </c>
      <c r="BE171" s="241">
        <f t="shared" si="14"/>
        <v>0</v>
      </c>
      <c r="BF171" s="241">
        <f t="shared" si="15"/>
        <v>0</v>
      </c>
      <c r="BG171" s="241">
        <f t="shared" si="16"/>
        <v>0</v>
      </c>
      <c r="BH171" s="241">
        <f t="shared" si="17"/>
        <v>0</v>
      </c>
      <c r="BI171" s="241">
        <f t="shared" si="18"/>
        <v>0</v>
      </c>
      <c r="BJ171" s="145" t="s">
        <v>88</v>
      </c>
      <c r="BK171" s="241">
        <f t="shared" si="19"/>
        <v>0</v>
      </c>
      <c r="BL171" s="145" t="s">
        <v>389</v>
      </c>
      <c r="BM171" s="240" t="s">
        <v>3240</v>
      </c>
    </row>
    <row r="172" spans="1:65" s="156" customFormat="1" ht="16.5" customHeight="1">
      <c r="A172" s="154"/>
      <c r="B172" s="91"/>
      <c r="C172" s="267" t="s">
        <v>521</v>
      </c>
      <c r="D172" s="267" t="s">
        <v>262</v>
      </c>
      <c r="E172" s="268" t="s">
        <v>3241</v>
      </c>
      <c r="F172" s="269" t="s">
        <v>3242</v>
      </c>
      <c r="G172" s="270" t="s">
        <v>397</v>
      </c>
      <c r="H172" s="271">
        <v>4</v>
      </c>
      <c r="I172" s="93">
        <v>0</v>
      </c>
      <c r="J172" s="93">
        <f t="shared" si="10"/>
        <v>0</v>
      </c>
      <c r="K172" s="92" t="s">
        <v>266</v>
      </c>
      <c r="L172" s="91"/>
      <c r="M172" s="236" t="s">
        <v>1</v>
      </c>
      <c r="N172" s="237" t="s">
        <v>46</v>
      </c>
      <c r="O172" s="238">
        <v>0.19</v>
      </c>
      <c r="P172" s="238">
        <f t="shared" si="11"/>
        <v>0.76</v>
      </c>
      <c r="Q172" s="238">
        <v>0</v>
      </c>
      <c r="R172" s="238">
        <f t="shared" si="12"/>
        <v>0</v>
      </c>
      <c r="S172" s="238">
        <v>0</v>
      </c>
      <c r="T172" s="239">
        <f t="shared" si="13"/>
        <v>0</v>
      </c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R172" s="240" t="s">
        <v>389</v>
      </c>
      <c r="AT172" s="240" t="s">
        <v>262</v>
      </c>
      <c r="AU172" s="240" t="s">
        <v>91</v>
      </c>
      <c r="AY172" s="145" t="s">
        <v>260</v>
      </c>
      <c r="BE172" s="241">
        <f t="shared" si="14"/>
        <v>0</v>
      </c>
      <c r="BF172" s="241">
        <f t="shared" si="15"/>
        <v>0</v>
      </c>
      <c r="BG172" s="241">
        <f t="shared" si="16"/>
        <v>0</v>
      </c>
      <c r="BH172" s="241">
        <f t="shared" si="17"/>
        <v>0</v>
      </c>
      <c r="BI172" s="241">
        <f t="shared" si="18"/>
        <v>0</v>
      </c>
      <c r="BJ172" s="145" t="s">
        <v>88</v>
      </c>
      <c r="BK172" s="241">
        <f t="shared" si="19"/>
        <v>0</v>
      </c>
      <c r="BL172" s="145" t="s">
        <v>389</v>
      </c>
      <c r="BM172" s="240" t="s">
        <v>3243</v>
      </c>
    </row>
    <row r="173" spans="1:65" s="156" customFormat="1" ht="16.5" customHeight="1">
      <c r="A173" s="154"/>
      <c r="B173" s="91"/>
      <c r="C173" s="310" t="s">
        <v>525</v>
      </c>
      <c r="D173" s="310" t="s">
        <v>633</v>
      </c>
      <c r="E173" s="311" t="s">
        <v>3244</v>
      </c>
      <c r="F173" s="312" t="s">
        <v>3245</v>
      </c>
      <c r="G173" s="313" t="s">
        <v>397</v>
      </c>
      <c r="H173" s="314">
        <v>1</v>
      </c>
      <c r="I173" s="95">
        <v>0</v>
      </c>
      <c r="J173" s="95">
        <f t="shared" si="10"/>
        <v>0</v>
      </c>
      <c r="K173" s="94" t="s">
        <v>3126</v>
      </c>
      <c r="L173" s="303"/>
      <c r="M173" s="304" t="s">
        <v>1</v>
      </c>
      <c r="N173" s="305" t="s">
        <v>46</v>
      </c>
      <c r="O173" s="238">
        <v>0</v>
      </c>
      <c r="P173" s="238">
        <f t="shared" si="11"/>
        <v>0</v>
      </c>
      <c r="Q173" s="238">
        <v>1.2E-4</v>
      </c>
      <c r="R173" s="238">
        <f t="shared" si="12"/>
        <v>1.2E-4</v>
      </c>
      <c r="S173" s="238">
        <v>0</v>
      </c>
      <c r="T173" s="239">
        <f t="shared" si="13"/>
        <v>0</v>
      </c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R173" s="240" t="s">
        <v>497</v>
      </c>
      <c r="AT173" s="240" t="s">
        <v>633</v>
      </c>
      <c r="AU173" s="240" t="s">
        <v>91</v>
      </c>
      <c r="AY173" s="145" t="s">
        <v>260</v>
      </c>
      <c r="BE173" s="241">
        <f t="shared" si="14"/>
        <v>0</v>
      </c>
      <c r="BF173" s="241">
        <f t="shared" si="15"/>
        <v>0</v>
      </c>
      <c r="BG173" s="241">
        <f t="shared" si="16"/>
        <v>0</v>
      </c>
      <c r="BH173" s="241">
        <f t="shared" si="17"/>
        <v>0</v>
      </c>
      <c r="BI173" s="241">
        <f t="shared" si="18"/>
        <v>0</v>
      </c>
      <c r="BJ173" s="145" t="s">
        <v>88</v>
      </c>
      <c r="BK173" s="241">
        <f t="shared" si="19"/>
        <v>0</v>
      </c>
      <c r="BL173" s="145" t="s">
        <v>389</v>
      </c>
      <c r="BM173" s="240" t="s">
        <v>3246</v>
      </c>
    </row>
    <row r="174" spans="1:65" s="156" customFormat="1" ht="16.5" customHeight="1">
      <c r="A174" s="154"/>
      <c r="B174" s="91"/>
      <c r="C174" s="310" t="s">
        <v>529</v>
      </c>
      <c r="D174" s="310" t="s">
        <v>633</v>
      </c>
      <c r="E174" s="311" t="s">
        <v>3247</v>
      </c>
      <c r="F174" s="312" t="s">
        <v>3248</v>
      </c>
      <c r="G174" s="313" t="s">
        <v>397</v>
      </c>
      <c r="H174" s="314">
        <v>3</v>
      </c>
      <c r="I174" s="95">
        <v>0</v>
      </c>
      <c r="J174" s="95">
        <f t="shared" si="10"/>
        <v>0</v>
      </c>
      <c r="K174" s="94" t="s">
        <v>3126</v>
      </c>
      <c r="L174" s="303"/>
      <c r="M174" s="304" t="s">
        <v>1</v>
      </c>
      <c r="N174" s="305" t="s">
        <v>46</v>
      </c>
      <c r="O174" s="238">
        <v>0</v>
      </c>
      <c r="P174" s="238">
        <f t="shared" si="11"/>
        <v>0</v>
      </c>
      <c r="Q174" s="238">
        <v>1.2E-4</v>
      </c>
      <c r="R174" s="238">
        <f t="shared" si="12"/>
        <v>3.6000000000000002E-4</v>
      </c>
      <c r="S174" s="238">
        <v>0</v>
      </c>
      <c r="T174" s="239">
        <f t="shared" si="13"/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497</v>
      </c>
      <c r="AT174" s="240" t="s">
        <v>633</v>
      </c>
      <c r="AU174" s="240" t="s">
        <v>91</v>
      </c>
      <c r="AY174" s="145" t="s">
        <v>260</v>
      </c>
      <c r="BE174" s="241">
        <f t="shared" si="14"/>
        <v>0</v>
      </c>
      <c r="BF174" s="241">
        <f t="shared" si="15"/>
        <v>0</v>
      </c>
      <c r="BG174" s="241">
        <f t="shared" si="16"/>
        <v>0</v>
      </c>
      <c r="BH174" s="241">
        <f t="shared" si="17"/>
        <v>0</v>
      </c>
      <c r="BI174" s="241">
        <f t="shared" si="18"/>
        <v>0</v>
      </c>
      <c r="BJ174" s="145" t="s">
        <v>88</v>
      </c>
      <c r="BK174" s="241">
        <f t="shared" si="19"/>
        <v>0</v>
      </c>
      <c r="BL174" s="145" t="s">
        <v>389</v>
      </c>
      <c r="BM174" s="240" t="s">
        <v>3249</v>
      </c>
    </row>
    <row r="175" spans="1:65" s="156" customFormat="1" ht="16.5" customHeight="1">
      <c r="A175" s="154"/>
      <c r="B175" s="91"/>
      <c r="C175" s="267" t="s">
        <v>533</v>
      </c>
      <c r="D175" s="267" t="s">
        <v>262</v>
      </c>
      <c r="E175" s="268" t="s">
        <v>3250</v>
      </c>
      <c r="F175" s="269" t="s">
        <v>3251</v>
      </c>
      <c r="G175" s="270" t="s">
        <v>397</v>
      </c>
      <c r="H175" s="271">
        <v>2</v>
      </c>
      <c r="I175" s="93">
        <v>0</v>
      </c>
      <c r="J175" s="93">
        <f t="shared" si="10"/>
        <v>0</v>
      </c>
      <c r="K175" s="92" t="s">
        <v>266</v>
      </c>
      <c r="L175" s="91"/>
      <c r="M175" s="236" t="s">
        <v>1</v>
      </c>
      <c r="N175" s="237" t="s">
        <v>46</v>
      </c>
      <c r="O175" s="238">
        <v>0.34799999999999998</v>
      </c>
      <c r="P175" s="238">
        <f t="shared" si="11"/>
        <v>0.69599999999999995</v>
      </c>
      <c r="Q175" s="238">
        <v>0</v>
      </c>
      <c r="R175" s="238">
        <f t="shared" si="12"/>
        <v>0</v>
      </c>
      <c r="S175" s="238">
        <v>0</v>
      </c>
      <c r="T175" s="239">
        <f t="shared" si="13"/>
        <v>0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R175" s="240" t="s">
        <v>389</v>
      </c>
      <c r="AT175" s="240" t="s">
        <v>262</v>
      </c>
      <c r="AU175" s="240" t="s">
        <v>91</v>
      </c>
      <c r="AY175" s="145" t="s">
        <v>260</v>
      </c>
      <c r="BE175" s="241">
        <f t="shared" si="14"/>
        <v>0</v>
      </c>
      <c r="BF175" s="241">
        <f t="shared" si="15"/>
        <v>0</v>
      </c>
      <c r="BG175" s="241">
        <f t="shared" si="16"/>
        <v>0</v>
      </c>
      <c r="BH175" s="241">
        <f t="shared" si="17"/>
        <v>0</v>
      </c>
      <c r="BI175" s="241">
        <f t="shared" si="18"/>
        <v>0</v>
      </c>
      <c r="BJ175" s="145" t="s">
        <v>88</v>
      </c>
      <c r="BK175" s="241">
        <f t="shared" si="19"/>
        <v>0</v>
      </c>
      <c r="BL175" s="145" t="s">
        <v>389</v>
      </c>
      <c r="BM175" s="240" t="s">
        <v>3252</v>
      </c>
    </row>
    <row r="176" spans="1:65" s="156" customFormat="1" ht="16.5" customHeight="1">
      <c r="A176" s="154"/>
      <c r="B176" s="91"/>
      <c r="C176" s="310" t="s">
        <v>538</v>
      </c>
      <c r="D176" s="310" t="s">
        <v>633</v>
      </c>
      <c r="E176" s="311" t="s">
        <v>3253</v>
      </c>
      <c r="F176" s="312" t="s">
        <v>3254</v>
      </c>
      <c r="G176" s="313" t="s">
        <v>397</v>
      </c>
      <c r="H176" s="314">
        <v>1</v>
      </c>
      <c r="I176" s="95">
        <v>0</v>
      </c>
      <c r="J176" s="95">
        <f t="shared" si="10"/>
        <v>0</v>
      </c>
      <c r="K176" s="94" t="s">
        <v>3126</v>
      </c>
      <c r="L176" s="303"/>
      <c r="M176" s="304" t="s">
        <v>1</v>
      </c>
      <c r="N176" s="305" t="s">
        <v>46</v>
      </c>
      <c r="O176" s="238">
        <v>0</v>
      </c>
      <c r="P176" s="238">
        <f t="shared" si="11"/>
        <v>0</v>
      </c>
      <c r="Q176" s="238">
        <v>3.6000000000000002E-4</v>
      </c>
      <c r="R176" s="238">
        <f t="shared" si="12"/>
        <v>3.6000000000000002E-4</v>
      </c>
      <c r="S176" s="238">
        <v>0</v>
      </c>
      <c r="T176" s="239">
        <f t="shared" si="13"/>
        <v>0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R176" s="240" t="s">
        <v>497</v>
      </c>
      <c r="AT176" s="240" t="s">
        <v>633</v>
      </c>
      <c r="AU176" s="240" t="s">
        <v>91</v>
      </c>
      <c r="AY176" s="145" t="s">
        <v>260</v>
      </c>
      <c r="BE176" s="241">
        <f t="shared" si="14"/>
        <v>0</v>
      </c>
      <c r="BF176" s="241">
        <f t="shared" si="15"/>
        <v>0</v>
      </c>
      <c r="BG176" s="241">
        <f t="shared" si="16"/>
        <v>0</v>
      </c>
      <c r="BH176" s="241">
        <f t="shared" si="17"/>
        <v>0</v>
      </c>
      <c r="BI176" s="241">
        <f t="shared" si="18"/>
        <v>0</v>
      </c>
      <c r="BJ176" s="145" t="s">
        <v>88</v>
      </c>
      <c r="BK176" s="241">
        <f t="shared" si="19"/>
        <v>0</v>
      </c>
      <c r="BL176" s="145" t="s">
        <v>389</v>
      </c>
      <c r="BM176" s="240" t="s">
        <v>3255</v>
      </c>
    </row>
    <row r="177" spans="1:65" s="156" customFormat="1" ht="16.5" customHeight="1">
      <c r="A177" s="154"/>
      <c r="B177" s="91"/>
      <c r="C177" s="310" t="s">
        <v>543</v>
      </c>
      <c r="D177" s="310" t="s">
        <v>633</v>
      </c>
      <c r="E177" s="311" t="s">
        <v>3256</v>
      </c>
      <c r="F177" s="312" t="s">
        <v>3257</v>
      </c>
      <c r="G177" s="313" t="s">
        <v>397</v>
      </c>
      <c r="H177" s="314">
        <v>1</v>
      </c>
      <c r="I177" s="95">
        <v>0</v>
      </c>
      <c r="J177" s="95">
        <f t="shared" si="10"/>
        <v>0</v>
      </c>
      <c r="K177" s="94" t="s">
        <v>3126</v>
      </c>
      <c r="L177" s="303"/>
      <c r="M177" s="304" t="s">
        <v>1</v>
      </c>
      <c r="N177" s="305" t="s">
        <v>46</v>
      </c>
      <c r="O177" s="238">
        <v>0</v>
      </c>
      <c r="P177" s="238">
        <f t="shared" si="11"/>
        <v>0</v>
      </c>
      <c r="Q177" s="238">
        <v>3.6000000000000002E-4</v>
      </c>
      <c r="R177" s="238">
        <f t="shared" si="12"/>
        <v>3.6000000000000002E-4</v>
      </c>
      <c r="S177" s="238">
        <v>0</v>
      </c>
      <c r="T177" s="239">
        <f t="shared" si="13"/>
        <v>0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R177" s="240" t="s">
        <v>497</v>
      </c>
      <c r="AT177" s="240" t="s">
        <v>633</v>
      </c>
      <c r="AU177" s="240" t="s">
        <v>91</v>
      </c>
      <c r="AY177" s="145" t="s">
        <v>260</v>
      </c>
      <c r="BE177" s="241">
        <f t="shared" si="14"/>
        <v>0</v>
      </c>
      <c r="BF177" s="241">
        <f t="shared" si="15"/>
        <v>0</v>
      </c>
      <c r="BG177" s="241">
        <f t="shared" si="16"/>
        <v>0</v>
      </c>
      <c r="BH177" s="241">
        <f t="shared" si="17"/>
        <v>0</v>
      </c>
      <c r="BI177" s="241">
        <f t="shared" si="18"/>
        <v>0</v>
      </c>
      <c r="BJ177" s="145" t="s">
        <v>88</v>
      </c>
      <c r="BK177" s="241">
        <f t="shared" si="19"/>
        <v>0</v>
      </c>
      <c r="BL177" s="145" t="s">
        <v>389</v>
      </c>
      <c r="BM177" s="240" t="s">
        <v>3258</v>
      </c>
    </row>
    <row r="178" spans="1:65" s="156" customFormat="1" ht="16.5" customHeight="1">
      <c r="A178" s="154"/>
      <c r="B178" s="91"/>
      <c r="C178" s="267" t="s">
        <v>549</v>
      </c>
      <c r="D178" s="267" t="s">
        <v>262</v>
      </c>
      <c r="E178" s="268" t="s">
        <v>3259</v>
      </c>
      <c r="F178" s="269" t="s">
        <v>3260</v>
      </c>
      <c r="G178" s="270" t="s">
        <v>397</v>
      </c>
      <c r="H178" s="271">
        <v>2</v>
      </c>
      <c r="I178" s="93">
        <v>0</v>
      </c>
      <c r="J178" s="93">
        <f t="shared" si="10"/>
        <v>0</v>
      </c>
      <c r="K178" s="92" t="s">
        <v>266</v>
      </c>
      <c r="L178" s="91"/>
      <c r="M178" s="236" t="s">
        <v>1</v>
      </c>
      <c r="N178" s="237" t="s">
        <v>46</v>
      </c>
      <c r="O178" s="238">
        <v>0.46700000000000003</v>
      </c>
      <c r="P178" s="238">
        <f t="shared" si="11"/>
        <v>0.93400000000000005</v>
      </c>
      <c r="Q178" s="238">
        <v>0</v>
      </c>
      <c r="R178" s="238">
        <f t="shared" si="12"/>
        <v>0</v>
      </c>
      <c r="S178" s="238">
        <v>0</v>
      </c>
      <c r="T178" s="239">
        <f t="shared" si="13"/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389</v>
      </c>
      <c r="AT178" s="240" t="s">
        <v>262</v>
      </c>
      <c r="AU178" s="240" t="s">
        <v>91</v>
      </c>
      <c r="AY178" s="145" t="s">
        <v>260</v>
      </c>
      <c r="BE178" s="241">
        <f t="shared" si="14"/>
        <v>0</v>
      </c>
      <c r="BF178" s="241">
        <f t="shared" si="15"/>
        <v>0</v>
      </c>
      <c r="BG178" s="241">
        <f t="shared" si="16"/>
        <v>0</v>
      </c>
      <c r="BH178" s="241">
        <f t="shared" si="17"/>
        <v>0</v>
      </c>
      <c r="BI178" s="241">
        <f t="shared" si="18"/>
        <v>0</v>
      </c>
      <c r="BJ178" s="145" t="s">
        <v>88</v>
      </c>
      <c r="BK178" s="241">
        <f t="shared" si="19"/>
        <v>0</v>
      </c>
      <c r="BL178" s="145" t="s">
        <v>389</v>
      </c>
      <c r="BM178" s="240" t="s">
        <v>3261</v>
      </c>
    </row>
    <row r="179" spans="1:65" s="156" customFormat="1" ht="16.5" customHeight="1">
      <c r="A179" s="154"/>
      <c r="B179" s="91"/>
      <c r="C179" s="310" t="s">
        <v>555</v>
      </c>
      <c r="D179" s="310" t="s">
        <v>633</v>
      </c>
      <c r="E179" s="311" t="s">
        <v>3262</v>
      </c>
      <c r="F179" s="312" t="s">
        <v>3263</v>
      </c>
      <c r="G179" s="313" t="s">
        <v>397</v>
      </c>
      <c r="H179" s="314">
        <v>1</v>
      </c>
      <c r="I179" s="95">
        <v>0</v>
      </c>
      <c r="J179" s="95">
        <f t="shared" si="10"/>
        <v>0</v>
      </c>
      <c r="K179" s="94" t="s">
        <v>3126</v>
      </c>
      <c r="L179" s="303"/>
      <c r="M179" s="304" t="s">
        <v>1</v>
      </c>
      <c r="N179" s="305" t="s">
        <v>46</v>
      </c>
      <c r="O179" s="238">
        <v>0</v>
      </c>
      <c r="P179" s="238">
        <f t="shared" si="11"/>
        <v>0</v>
      </c>
      <c r="Q179" s="238">
        <v>3.6000000000000002E-4</v>
      </c>
      <c r="R179" s="238">
        <f t="shared" si="12"/>
        <v>3.6000000000000002E-4</v>
      </c>
      <c r="S179" s="238">
        <v>0</v>
      </c>
      <c r="T179" s="239">
        <f t="shared" si="13"/>
        <v>0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R179" s="240" t="s">
        <v>497</v>
      </c>
      <c r="AT179" s="240" t="s">
        <v>633</v>
      </c>
      <c r="AU179" s="240" t="s">
        <v>91</v>
      </c>
      <c r="AY179" s="145" t="s">
        <v>260</v>
      </c>
      <c r="BE179" s="241">
        <f t="shared" si="14"/>
        <v>0</v>
      </c>
      <c r="BF179" s="241">
        <f t="shared" si="15"/>
        <v>0</v>
      </c>
      <c r="BG179" s="241">
        <f t="shared" si="16"/>
        <v>0</v>
      </c>
      <c r="BH179" s="241">
        <f t="shared" si="17"/>
        <v>0</v>
      </c>
      <c r="BI179" s="241">
        <f t="shared" si="18"/>
        <v>0</v>
      </c>
      <c r="BJ179" s="145" t="s">
        <v>88</v>
      </c>
      <c r="BK179" s="241">
        <f t="shared" si="19"/>
        <v>0</v>
      </c>
      <c r="BL179" s="145" t="s">
        <v>389</v>
      </c>
      <c r="BM179" s="240" t="s">
        <v>3264</v>
      </c>
    </row>
    <row r="180" spans="1:65" s="156" customFormat="1" ht="16.5" customHeight="1">
      <c r="A180" s="154"/>
      <c r="B180" s="91"/>
      <c r="C180" s="310" t="s">
        <v>567</v>
      </c>
      <c r="D180" s="310" t="s">
        <v>633</v>
      </c>
      <c r="E180" s="311" t="s">
        <v>3265</v>
      </c>
      <c r="F180" s="312" t="s">
        <v>3266</v>
      </c>
      <c r="G180" s="313" t="s">
        <v>397</v>
      </c>
      <c r="H180" s="314">
        <v>1</v>
      </c>
      <c r="I180" s="95">
        <v>0</v>
      </c>
      <c r="J180" s="95">
        <f t="shared" si="10"/>
        <v>0</v>
      </c>
      <c r="K180" s="94" t="s">
        <v>3126</v>
      </c>
      <c r="L180" s="303"/>
      <c r="M180" s="304" t="s">
        <v>1</v>
      </c>
      <c r="N180" s="305" t="s">
        <v>46</v>
      </c>
      <c r="O180" s="238">
        <v>0</v>
      </c>
      <c r="P180" s="238">
        <f t="shared" si="11"/>
        <v>0</v>
      </c>
      <c r="Q180" s="238">
        <v>3.3E-4</v>
      </c>
      <c r="R180" s="238">
        <f t="shared" si="12"/>
        <v>3.3E-4</v>
      </c>
      <c r="S180" s="238">
        <v>0</v>
      </c>
      <c r="T180" s="239">
        <f t="shared" si="13"/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497</v>
      </c>
      <c r="AT180" s="240" t="s">
        <v>633</v>
      </c>
      <c r="AU180" s="240" t="s">
        <v>91</v>
      </c>
      <c r="AY180" s="145" t="s">
        <v>260</v>
      </c>
      <c r="BE180" s="241">
        <f t="shared" si="14"/>
        <v>0</v>
      </c>
      <c r="BF180" s="241">
        <f t="shared" si="15"/>
        <v>0</v>
      </c>
      <c r="BG180" s="241">
        <f t="shared" si="16"/>
        <v>0</v>
      </c>
      <c r="BH180" s="241">
        <f t="shared" si="17"/>
        <v>0</v>
      </c>
      <c r="BI180" s="241">
        <f t="shared" si="18"/>
        <v>0</v>
      </c>
      <c r="BJ180" s="145" t="s">
        <v>88</v>
      </c>
      <c r="BK180" s="241">
        <f t="shared" si="19"/>
        <v>0</v>
      </c>
      <c r="BL180" s="145" t="s">
        <v>389</v>
      </c>
      <c r="BM180" s="240" t="s">
        <v>3267</v>
      </c>
    </row>
    <row r="181" spans="1:65" s="156" customFormat="1" ht="16.5" customHeight="1">
      <c r="A181" s="154"/>
      <c r="B181" s="91"/>
      <c r="C181" s="267" t="s">
        <v>584</v>
      </c>
      <c r="D181" s="267" t="s">
        <v>262</v>
      </c>
      <c r="E181" s="268" t="s">
        <v>3268</v>
      </c>
      <c r="F181" s="269" t="s">
        <v>3269</v>
      </c>
      <c r="G181" s="270" t="s">
        <v>397</v>
      </c>
      <c r="H181" s="271">
        <v>1</v>
      </c>
      <c r="I181" s="93">
        <v>0</v>
      </c>
      <c r="J181" s="93">
        <f t="shared" si="10"/>
        <v>0</v>
      </c>
      <c r="K181" s="92" t="s">
        <v>266</v>
      </c>
      <c r="L181" s="91"/>
      <c r="M181" s="236" t="s">
        <v>1</v>
      </c>
      <c r="N181" s="237" t="s">
        <v>46</v>
      </c>
      <c r="O181" s="238">
        <v>0.29099999999999998</v>
      </c>
      <c r="P181" s="238">
        <f t="shared" si="11"/>
        <v>0.29099999999999998</v>
      </c>
      <c r="Q181" s="238">
        <v>0</v>
      </c>
      <c r="R181" s="238">
        <f t="shared" si="12"/>
        <v>0</v>
      </c>
      <c r="S181" s="238">
        <v>0</v>
      </c>
      <c r="T181" s="239">
        <f t="shared" si="13"/>
        <v>0</v>
      </c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R181" s="240" t="s">
        <v>389</v>
      </c>
      <c r="AT181" s="240" t="s">
        <v>262</v>
      </c>
      <c r="AU181" s="240" t="s">
        <v>91</v>
      </c>
      <c r="AY181" s="145" t="s">
        <v>260</v>
      </c>
      <c r="BE181" s="241">
        <f t="shared" si="14"/>
        <v>0</v>
      </c>
      <c r="BF181" s="241">
        <f t="shared" si="15"/>
        <v>0</v>
      </c>
      <c r="BG181" s="241">
        <f t="shared" si="16"/>
        <v>0</v>
      </c>
      <c r="BH181" s="241">
        <f t="shared" si="17"/>
        <v>0</v>
      </c>
      <c r="BI181" s="241">
        <f t="shared" si="18"/>
        <v>0</v>
      </c>
      <c r="BJ181" s="145" t="s">
        <v>88</v>
      </c>
      <c r="BK181" s="241">
        <f t="shared" si="19"/>
        <v>0</v>
      </c>
      <c r="BL181" s="145" t="s">
        <v>389</v>
      </c>
      <c r="BM181" s="240" t="s">
        <v>3270</v>
      </c>
    </row>
    <row r="182" spans="1:65" s="156" customFormat="1" ht="16.5" customHeight="1">
      <c r="A182" s="154"/>
      <c r="B182" s="91"/>
      <c r="C182" s="310" t="s">
        <v>606</v>
      </c>
      <c r="D182" s="310" t="s">
        <v>633</v>
      </c>
      <c r="E182" s="311" t="s">
        <v>3271</v>
      </c>
      <c r="F182" s="312" t="s">
        <v>3272</v>
      </c>
      <c r="G182" s="313" t="s">
        <v>397</v>
      </c>
      <c r="H182" s="314">
        <v>1</v>
      </c>
      <c r="I182" s="95">
        <v>0</v>
      </c>
      <c r="J182" s="95">
        <f t="shared" si="10"/>
        <v>0</v>
      </c>
      <c r="K182" s="94" t="s">
        <v>3126</v>
      </c>
      <c r="L182" s="303"/>
      <c r="M182" s="304" t="s">
        <v>1</v>
      </c>
      <c r="N182" s="305" t="s">
        <v>46</v>
      </c>
      <c r="O182" s="238">
        <v>0</v>
      </c>
      <c r="P182" s="238">
        <f t="shared" si="11"/>
        <v>0</v>
      </c>
      <c r="Q182" s="238">
        <v>2.0000000000000001E-4</v>
      </c>
      <c r="R182" s="238">
        <f t="shared" si="12"/>
        <v>2.0000000000000001E-4</v>
      </c>
      <c r="S182" s="238">
        <v>0</v>
      </c>
      <c r="T182" s="239">
        <f t="shared" si="13"/>
        <v>0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R182" s="240" t="s">
        <v>497</v>
      </c>
      <c r="AT182" s="240" t="s">
        <v>633</v>
      </c>
      <c r="AU182" s="240" t="s">
        <v>91</v>
      </c>
      <c r="AY182" s="145" t="s">
        <v>260</v>
      </c>
      <c r="BE182" s="241">
        <f t="shared" si="14"/>
        <v>0</v>
      </c>
      <c r="BF182" s="241">
        <f t="shared" si="15"/>
        <v>0</v>
      </c>
      <c r="BG182" s="241">
        <f t="shared" si="16"/>
        <v>0</v>
      </c>
      <c r="BH182" s="241">
        <f t="shared" si="17"/>
        <v>0</v>
      </c>
      <c r="BI182" s="241">
        <f t="shared" si="18"/>
        <v>0</v>
      </c>
      <c r="BJ182" s="145" t="s">
        <v>88</v>
      </c>
      <c r="BK182" s="241">
        <f t="shared" si="19"/>
        <v>0</v>
      </c>
      <c r="BL182" s="145" t="s">
        <v>389</v>
      </c>
      <c r="BM182" s="240" t="s">
        <v>3273</v>
      </c>
    </row>
    <row r="183" spans="1:65" s="156" customFormat="1" ht="16.5" customHeight="1">
      <c r="A183" s="154"/>
      <c r="B183" s="91"/>
      <c r="C183" s="267" t="s">
        <v>614</v>
      </c>
      <c r="D183" s="267" t="s">
        <v>262</v>
      </c>
      <c r="E183" s="268" t="s">
        <v>3274</v>
      </c>
      <c r="F183" s="269" t="s">
        <v>3275</v>
      </c>
      <c r="G183" s="270" t="s">
        <v>397</v>
      </c>
      <c r="H183" s="271">
        <v>1</v>
      </c>
      <c r="I183" s="93">
        <v>0</v>
      </c>
      <c r="J183" s="93">
        <f t="shared" si="10"/>
        <v>0</v>
      </c>
      <c r="K183" s="92" t="s">
        <v>266</v>
      </c>
      <c r="L183" s="91"/>
      <c r="M183" s="236" t="s">
        <v>1</v>
      </c>
      <c r="N183" s="237" t="s">
        <v>46</v>
      </c>
      <c r="O183" s="238">
        <v>0.57299999999999995</v>
      </c>
      <c r="P183" s="238">
        <f t="shared" si="11"/>
        <v>0.57299999999999995</v>
      </c>
      <c r="Q183" s="238">
        <v>0</v>
      </c>
      <c r="R183" s="238">
        <f t="shared" si="12"/>
        <v>0</v>
      </c>
      <c r="S183" s="238">
        <v>0</v>
      </c>
      <c r="T183" s="239">
        <f t="shared" si="13"/>
        <v>0</v>
      </c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R183" s="240" t="s">
        <v>389</v>
      </c>
      <c r="AT183" s="240" t="s">
        <v>262</v>
      </c>
      <c r="AU183" s="240" t="s">
        <v>91</v>
      </c>
      <c r="AY183" s="145" t="s">
        <v>260</v>
      </c>
      <c r="BE183" s="241">
        <f t="shared" si="14"/>
        <v>0</v>
      </c>
      <c r="BF183" s="241">
        <f t="shared" si="15"/>
        <v>0</v>
      </c>
      <c r="BG183" s="241">
        <f t="shared" si="16"/>
        <v>0</v>
      </c>
      <c r="BH183" s="241">
        <f t="shared" si="17"/>
        <v>0</v>
      </c>
      <c r="BI183" s="241">
        <f t="shared" si="18"/>
        <v>0</v>
      </c>
      <c r="BJ183" s="145" t="s">
        <v>88</v>
      </c>
      <c r="BK183" s="241">
        <f t="shared" si="19"/>
        <v>0</v>
      </c>
      <c r="BL183" s="145" t="s">
        <v>389</v>
      </c>
      <c r="BM183" s="240" t="s">
        <v>3276</v>
      </c>
    </row>
    <row r="184" spans="1:65" s="156" customFormat="1" ht="16.5" customHeight="1">
      <c r="A184" s="154"/>
      <c r="B184" s="91"/>
      <c r="C184" s="310" t="s">
        <v>622</v>
      </c>
      <c r="D184" s="310" t="s">
        <v>633</v>
      </c>
      <c r="E184" s="311" t="s">
        <v>3277</v>
      </c>
      <c r="F184" s="312" t="s">
        <v>3278</v>
      </c>
      <c r="G184" s="313" t="s">
        <v>397</v>
      </c>
      <c r="H184" s="314">
        <v>1</v>
      </c>
      <c r="I184" s="95">
        <v>0</v>
      </c>
      <c r="J184" s="95">
        <f t="shared" si="10"/>
        <v>0</v>
      </c>
      <c r="K184" s="94" t="s">
        <v>3126</v>
      </c>
      <c r="L184" s="303"/>
      <c r="M184" s="304" t="s">
        <v>1</v>
      </c>
      <c r="N184" s="305" t="s">
        <v>46</v>
      </c>
      <c r="O184" s="238">
        <v>0</v>
      </c>
      <c r="P184" s="238">
        <f t="shared" si="11"/>
        <v>0</v>
      </c>
      <c r="Q184" s="238">
        <v>3.2000000000000003E-4</v>
      </c>
      <c r="R184" s="238">
        <f t="shared" si="12"/>
        <v>3.2000000000000003E-4</v>
      </c>
      <c r="S184" s="238">
        <v>0</v>
      </c>
      <c r="T184" s="239">
        <f t="shared" si="13"/>
        <v>0</v>
      </c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R184" s="240" t="s">
        <v>497</v>
      </c>
      <c r="AT184" s="240" t="s">
        <v>633</v>
      </c>
      <c r="AU184" s="240" t="s">
        <v>91</v>
      </c>
      <c r="AY184" s="145" t="s">
        <v>260</v>
      </c>
      <c r="BE184" s="241">
        <f t="shared" si="14"/>
        <v>0</v>
      </c>
      <c r="BF184" s="241">
        <f t="shared" si="15"/>
        <v>0</v>
      </c>
      <c r="BG184" s="241">
        <f t="shared" si="16"/>
        <v>0</v>
      </c>
      <c r="BH184" s="241">
        <f t="shared" si="17"/>
        <v>0</v>
      </c>
      <c r="BI184" s="241">
        <f t="shared" si="18"/>
        <v>0</v>
      </c>
      <c r="BJ184" s="145" t="s">
        <v>88</v>
      </c>
      <c r="BK184" s="241">
        <f t="shared" si="19"/>
        <v>0</v>
      </c>
      <c r="BL184" s="145" t="s">
        <v>389</v>
      </c>
      <c r="BM184" s="240" t="s">
        <v>3279</v>
      </c>
    </row>
    <row r="185" spans="1:65" s="156" customFormat="1" ht="16.5" customHeight="1">
      <c r="A185" s="154"/>
      <c r="B185" s="91"/>
      <c r="C185" s="267" t="s">
        <v>629</v>
      </c>
      <c r="D185" s="267" t="s">
        <v>262</v>
      </c>
      <c r="E185" s="268" t="s">
        <v>3280</v>
      </c>
      <c r="F185" s="269" t="s">
        <v>3281</v>
      </c>
      <c r="G185" s="270" t="s">
        <v>397</v>
      </c>
      <c r="H185" s="271">
        <v>1</v>
      </c>
      <c r="I185" s="93">
        <v>0</v>
      </c>
      <c r="J185" s="93">
        <f t="shared" si="10"/>
        <v>0</v>
      </c>
      <c r="K185" s="92" t="s">
        <v>266</v>
      </c>
      <c r="L185" s="91"/>
      <c r="M185" s="236" t="s">
        <v>1</v>
      </c>
      <c r="N185" s="237" t="s">
        <v>46</v>
      </c>
      <c r="O185" s="238">
        <v>0.68300000000000005</v>
      </c>
      <c r="P185" s="238">
        <f t="shared" si="11"/>
        <v>0.68300000000000005</v>
      </c>
      <c r="Q185" s="238">
        <v>0</v>
      </c>
      <c r="R185" s="238">
        <f t="shared" si="12"/>
        <v>0</v>
      </c>
      <c r="S185" s="238">
        <v>0</v>
      </c>
      <c r="T185" s="239">
        <f t="shared" si="13"/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389</v>
      </c>
      <c r="AT185" s="240" t="s">
        <v>262</v>
      </c>
      <c r="AU185" s="240" t="s">
        <v>91</v>
      </c>
      <c r="AY185" s="145" t="s">
        <v>260</v>
      </c>
      <c r="BE185" s="241">
        <f t="shared" si="14"/>
        <v>0</v>
      </c>
      <c r="BF185" s="241">
        <f t="shared" si="15"/>
        <v>0</v>
      </c>
      <c r="BG185" s="241">
        <f t="shared" si="16"/>
        <v>0</v>
      </c>
      <c r="BH185" s="241">
        <f t="shared" si="17"/>
        <v>0</v>
      </c>
      <c r="BI185" s="241">
        <f t="shared" si="18"/>
        <v>0</v>
      </c>
      <c r="BJ185" s="145" t="s">
        <v>88</v>
      </c>
      <c r="BK185" s="241">
        <f t="shared" si="19"/>
        <v>0</v>
      </c>
      <c r="BL185" s="145" t="s">
        <v>389</v>
      </c>
      <c r="BM185" s="240" t="s">
        <v>3282</v>
      </c>
    </row>
    <row r="186" spans="1:65" s="156" customFormat="1" ht="16.5" customHeight="1">
      <c r="A186" s="154"/>
      <c r="B186" s="91"/>
      <c r="C186" s="310" t="s">
        <v>637</v>
      </c>
      <c r="D186" s="310" t="s">
        <v>633</v>
      </c>
      <c r="E186" s="311" t="s">
        <v>3283</v>
      </c>
      <c r="F186" s="312" t="s">
        <v>3284</v>
      </c>
      <c r="G186" s="313" t="s">
        <v>397</v>
      </c>
      <c r="H186" s="314">
        <v>1</v>
      </c>
      <c r="I186" s="95">
        <v>0</v>
      </c>
      <c r="J186" s="95">
        <f t="shared" si="10"/>
        <v>0</v>
      </c>
      <c r="K186" s="94" t="s">
        <v>3126</v>
      </c>
      <c r="L186" s="303"/>
      <c r="M186" s="304" t="s">
        <v>1</v>
      </c>
      <c r="N186" s="305" t="s">
        <v>46</v>
      </c>
      <c r="O186" s="238">
        <v>0</v>
      </c>
      <c r="P186" s="238">
        <f t="shared" si="11"/>
        <v>0</v>
      </c>
      <c r="Q186" s="238">
        <v>0</v>
      </c>
      <c r="R186" s="238">
        <f t="shared" si="12"/>
        <v>0</v>
      </c>
      <c r="S186" s="238">
        <v>0</v>
      </c>
      <c r="T186" s="239">
        <f t="shared" si="13"/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497</v>
      </c>
      <c r="AT186" s="240" t="s">
        <v>633</v>
      </c>
      <c r="AU186" s="240" t="s">
        <v>91</v>
      </c>
      <c r="AY186" s="145" t="s">
        <v>260</v>
      </c>
      <c r="BE186" s="241">
        <f t="shared" si="14"/>
        <v>0</v>
      </c>
      <c r="BF186" s="241">
        <f t="shared" si="15"/>
        <v>0</v>
      </c>
      <c r="BG186" s="241">
        <f t="shared" si="16"/>
        <v>0</v>
      </c>
      <c r="BH186" s="241">
        <f t="shared" si="17"/>
        <v>0</v>
      </c>
      <c r="BI186" s="241">
        <f t="shared" si="18"/>
        <v>0</v>
      </c>
      <c r="BJ186" s="145" t="s">
        <v>88</v>
      </c>
      <c r="BK186" s="241">
        <f t="shared" si="19"/>
        <v>0</v>
      </c>
      <c r="BL186" s="145" t="s">
        <v>389</v>
      </c>
      <c r="BM186" s="240" t="s">
        <v>3285</v>
      </c>
    </row>
    <row r="187" spans="1:65" s="156" customFormat="1" ht="16.5" customHeight="1">
      <c r="A187" s="154"/>
      <c r="B187" s="91"/>
      <c r="C187" s="267" t="s">
        <v>867</v>
      </c>
      <c r="D187" s="267" t="s">
        <v>262</v>
      </c>
      <c r="E187" s="268" t="s">
        <v>3286</v>
      </c>
      <c r="F187" s="269" t="s">
        <v>3287</v>
      </c>
      <c r="G187" s="270" t="s">
        <v>397</v>
      </c>
      <c r="H187" s="271">
        <v>1</v>
      </c>
      <c r="I187" s="93">
        <v>0</v>
      </c>
      <c r="J187" s="93">
        <f t="shared" si="10"/>
        <v>0</v>
      </c>
      <c r="K187" s="92" t="s">
        <v>266</v>
      </c>
      <c r="L187" s="91"/>
      <c r="M187" s="236" t="s">
        <v>1</v>
      </c>
      <c r="N187" s="237" t="s">
        <v>46</v>
      </c>
      <c r="O187" s="238">
        <v>0.318</v>
      </c>
      <c r="P187" s="238">
        <f t="shared" si="11"/>
        <v>0.318</v>
      </c>
      <c r="Q187" s="238">
        <v>0</v>
      </c>
      <c r="R187" s="238">
        <f t="shared" si="12"/>
        <v>0</v>
      </c>
      <c r="S187" s="238">
        <v>0</v>
      </c>
      <c r="T187" s="239">
        <f t="shared" si="13"/>
        <v>0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R187" s="240" t="s">
        <v>389</v>
      </c>
      <c r="AT187" s="240" t="s">
        <v>262</v>
      </c>
      <c r="AU187" s="240" t="s">
        <v>91</v>
      </c>
      <c r="AY187" s="145" t="s">
        <v>260</v>
      </c>
      <c r="BE187" s="241">
        <f t="shared" si="14"/>
        <v>0</v>
      </c>
      <c r="BF187" s="241">
        <f t="shared" si="15"/>
        <v>0</v>
      </c>
      <c r="BG187" s="241">
        <f t="shared" si="16"/>
        <v>0</v>
      </c>
      <c r="BH187" s="241">
        <f t="shared" si="17"/>
        <v>0</v>
      </c>
      <c r="BI187" s="241">
        <f t="shared" si="18"/>
        <v>0</v>
      </c>
      <c r="BJ187" s="145" t="s">
        <v>88</v>
      </c>
      <c r="BK187" s="241">
        <f t="shared" si="19"/>
        <v>0</v>
      </c>
      <c r="BL187" s="145" t="s">
        <v>389</v>
      </c>
      <c r="BM187" s="240" t="s">
        <v>3288</v>
      </c>
    </row>
    <row r="188" spans="1:65" s="156" customFormat="1" ht="16.5" customHeight="1">
      <c r="A188" s="154"/>
      <c r="B188" s="91"/>
      <c r="C188" s="310" t="s">
        <v>872</v>
      </c>
      <c r="D188" s="310" t="s">
        <v>633</v>
      </c>
      <c r="E188" s="311" t="s">
        <v>3289</v>
      </c>
      <c r="F188" s="312" t="s">
        <v>3290</v>
      </c>
      <c r="G188" s="313" t="s">
        <v>397</v>
      </c>
      <c r="H188" s="314">
        <v>1</v>
      </c>
      <c r="I188" s="95">
        <v>0</v>
      </c>
      <c r="J188" s="95">
        <f t="shared" si="10"/>
        <v>0</v>
      </c>
      <c r="K188" s="94" t="s">
        <v>3126</v>
      </c>
      <c r="L188" s="303"/>
      <c r="M188" s="304" t="s">
        <v>1</v>
      </c>
      <c r="N188" s="305" t="s">
        <v>46</v>
      </c>
      <c r="O188" s="238">
        <v>0</v>
      </c>
      <c r="P188" s="238">
        <f t="shared" si="11"/>
        <v>0</v>
      </c>
      <c r="Q188" s="238">
        <v>4.6000000000000001E-4</v>
      </c>
      <c r="R188" s="238">
        <f t="shared" si="12"/>
        <v>4.6000000000000001E-4</v>
      </c>
      <c r="S188" s="238">
        <v>0</v>
      </c>
      <c r="T188" s="239">
        <f t="shared" si="13"/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497</v>
      </c>
      <c r="AT188" s="240" t="s">
        <v>633</v>
      </c>
      <c r="AU188" s="240" t="s">
        <v>91</v>
      </c>
      <c r="AY188" s="145" t="s">
        <v>260</v>
      </c>
      <c r="BE188" s="241">
        <f t="shared" si="14"/>
        <v>0</v>
      </c>
      <c r="BF188" s="241">
        <f t="shared" si="15"/>
        <v>0</v>
      </c>
      <c r="BG188" s="241">
        <f t="shared" si="16"/>
        <v>0</v>
      </c>
      <c r="BH188" s="241">
        <f t="shared" si="17"/>
        <v>0</v>
      </c>
      <c r="BI188" s="241">
        <f t="shared" si="18"/>
        <v>0</v>
      </c>
      <c r="BJ188" s="145" t="s">
        <v>88</v>
      </c>
      <c r="BK188" s="241">
        <f t="shared" si="19"/>
        <v>0</v>
      </c>
      <c r="BL188" s="145" t="s">
        <v>389</v>
      </c>
      <c r="BM188" s="240" t="s">
        <v>3291</v>
      </c>
    </row>
    <row r="189" spans="1:65" s="156" customFormat="1" ht="16.5" customHeight="1">
      <c r="A189" s="154"/>
      <c r="B189" s="91"/>
      <c r="C189" s="267" t="s">
        <v>880</v>
      </c>
      <c r="D189" s="267" t="s">
        <v>262</v>
      </c>
      <c r="E189" s="268" t="s">
        <v>3292</v>
      </c>
      <c r="F189" s="269" t="s">
        <v>3293</v>
      </c>
      <c r="G189" s="270" t="s">
        <v>397</v>
      </c>
      <c r="H189" s="271">
        <v>6</v>
      </c>
      <c r="I189" s="93">
        <v>0</v>
      </c>
      <c r="J189" s="93">
        <f t="shared" si="10"/>
        <v>0</v>
      </c>
      <c r="K189" s="92" t="s">
        <v>266</v>
      </c>
      <c r="L189" s="91"/>
      <c r="M189" s="236" t="s">
        <v>1</v>
      </c>
      <c r="N189" s="237" t="s">
        <v>46</v>
      </c>
      <c r="O189" s="238">
        <v>0.71799999999999997</v>
      </c>
      <c r="P189" s="238">
        <f t="shared" si="11"/>
        <v>4.3079999999999998</v>
      </c>
      <c r="Q189" s="238">
        <v>0</v>
      </c>
      <c r="R189" s="238">
        <f t="shared" si="12"/>
        <v>0</v>
      </c>
      <c r="S189" s="238">
        <v>0</v>
      </c>
      <c r="T189" s="239">
        <f t="shared" si="13"/>
        <v>0</v>
      </c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R189" s="240" t="s">
        <v>389</v>
      </c>
      <c r="AT189" s="240" t="s">
        <v>262</v>
      </c>
      <c r="AU189" s="240" t="s">
        <v>91</v>
      </c>
      <c r="AY189" s="145" t="s">
        <v>260</v>
      </c>
      <c r="BE189" s="241">
        <f t="shared" si="14"/>
        <v>0</v>
      </c>
      <c r="BF189" s="241">
        <f t="shared" si="15"/>
        <v>0</v>
      </c>
      <c r="BG189" s="241">
        <f t="shared" si="16"/>
        <v>0</v>
      </c>
      <c r="BH189" s="241">
        <f t="shared" si="17"/>
        <v>0</v>
      </c>
      <c r="BI189" s="241">
        <f t="shared" si="18"/>
        <v>0</v>
      </c>
      <c r="BJ189" s="145" t="s">
        <v>88</v>
      </c>
      <c r="BK189" s="241">
        <f t="shared" si="19"/>
        <v>0</v>
      </c>
      <c r="BL189" s="145" t="s">
        <v>389</v>
      </c>
      <c r="BM189" s="240" t="s">
        <v>3294</v>
      </c>
    </row>
    <row r="190" spans="1:65" s="156" customFormat="1" ht="21.75" customHeight="1">
      <c r="A190" s="154"/>
      <c r="B190" s="91"/>
      <c r="C190" s="310" t="s">
        <v>885</v>
      </c>
      <c r="D190" s="310" t="s">
        <v>633</v>
      </c>
      <c r="E190" s="311" t="s">
        <v>3295</v>
      </c>
      <c r="F190" s="312" t="s">
        <v>3296</v>
      </c>
      <c r="G190" s="313" t="s">
        <v>3297</v>
      </c>
      <c r="H190" s="314">
        <v>6</v>
      </c>
      <c r="I190" s="95">
        <v>0</v>
      </c>
      <c r="J190" s="95">
        <f t="shared" si="10"/>
        <v>0</v>
      </c>
      <c r="K190" s="94" t="s">
        <v>1961</v>
      </c>
      <c r="L190" s="303"/>
      <c r="M190" s="304" t="s">
        <v>1</v>
      </c>
      <c r="N190" s="305" t="s">
        <v>46</v>
      </c>
      <c r="O190" s="238">
        <v>0</v>
      </c>
      <c r="P190" s="238">
        <f t="shared" si="11"/>
        <v>0</v>
      </c>
      <c r="Q190" s="238">
        <v>0</v>
      </c>
      <c r="R190" s="238">
        <f t="shared" si="12"/>
        <v>0</v>
      </c>
      <c r="S190" s="238">
        <v>0</v>
      </c>
      <c r="T190" s="239">
        <f t="shared" si="13"/>
        <v>0</v>
      </c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R190" s="240" t="s">
        <v>497</v>
      </c>
      <c r="AT190" s="240" t="s">
        <v>633</v>
      </c>
      <c r="AU190" s="240" t="s">
        <v>91</v>
      </c>
      <c r="AY190" s="145" t="s">
        <v>260</v>
      </c>
      <c r="BE190" s="241">
        <f t="shared" si="14"/>
        <v>0</v>
      </c>
      <c r="BF190" s="241">
        <f t="shared" si="15"/>
        <v>0</v>
      </c>
      <c r="BG190" s="241">
        <f t="shared" si="16"/>
        <v>0</v>
      </c>
      <c r="BH190" s="241">
        <f t="shared" si="17"/>
        <v>0</v>
      </c>
      <c r="BI190" s="241">
        <f t="shared" si="18"/>
        <v>0</v>
      </c>
      <c r="BJ190" s="145" t="s">
        <v>88</v>
      </c>
      <c r="BK190" s="241">
        <f t="shared" si="19"/>
        <v>0</v>
      </c>
      <c r="BL190" s="145" t="s">
        <v>389</v>
      </c>
      <c r="BM190" s="240" t="s">
        <v>3298</v>
      </c>
    </row>
    <row r="191" spans="1:65" s="156" customFormat="1" ht="16.5" customHeight="1">
      <c r="A191" s="154"/>
      <c r="B191" s="91"/>
      <c r="C191" s="267" t="s">
        <v>890</v>
      </c>
      <c r="D191" s="267" t="s">
        <v>262</v>
      </c>
      <c r="E191" s="268" t="s">
        <v>3299</v>
      </c>
      <c r="F191" s="269" t="s">
        <v>3300</v>
      </c>
      <c r="G191" s="270" t="s">
        <v>397</v>
      </c>
      <c r="H191" s="271">
        <v>31</v>
      </c>
      <c r="I191" s="93">
        <v>0</v>
      </c>
      <c r="J191" s="93">
        <f t="shared" si="10"/>
        <v>0</v>
      </c>
      <c r="K191" s="92" t="s">
        <v>266</v>
      </c>
      <c r="L191" s="91"/>
      <c r="M191" s="236" t="s">
        <v>1</v>
      </c>
      <c r="N191" s="237" t="s">
        <v>46</v>
      </c>
      <c r="O191" s="238">
        <v>0.71</v>
      </c>
      <c r="P191" s="238">
        <f t="shared" si="11"/>
        <v>22.009999999999998</v>
      </c>
      <c r="Q191" s="238">
        <v>0</v>
      </c>
      <c r="R191" s="238">
        <f t="shared" si="12"/>
        <v>0</v>
      </c>
      <c r="S191" s="238">
        <v>0</v>
      </c>
      <c r="T191" s="239">
        <f t="shared" si="13"/>
        <v>0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R191" s="240" t="s">
        <v>389</v>
      </c>
      <c r="AT191" s="240" t="s">
        <v>262</v>
      </c>
      <c r="AU191" s="240" t="s">
        <v>91</v>
      </c>
      <c r="AY191" s="145" t="s">
        <v>260</v>
      </c>
      <c r="BE191" s="241">
        <f t="shared" si="14"/>
        <v>0</v>
      </c>
      <c r="BF191" s="241">
        <f t="shared" si="15"/>
        <v>0</v>
      </c>
      <c r="BG191" s="241">
        <f t="shared" si="16"/>
        <v>0</v>
      </c>
      <c r="BH191" s="241">
        <f t="shared" si="17"/>
        <v>0</v>
      </c>
      <c r="BI191" s="241">
        <f t="shared" si="18"/>
        <v>0</v>
      </c>
      <c r="BJ191" s="145" t="s">
        <v>88</v>
      </c>
      <c r="BK191" s="241">
        <f t="shared" si="19"/>
        <v>0</v>
      </c>
      <c r="BL191" s="145" t="s">
        <v>389</v>
      </c>
      <c r="BM191" s="240" t="s">
        <v>3301</v>
      </c>
    </row>
    <row r="192" spans="1:65" s="156" customFormat="1" ht="16.5" customHeight="1">
      <c r="A192" s="154"/>
      <c r="B192" s="91"/>
      <c r="C192" s="310" t="s">
        <v>895</v>
      </c>
      <c r="D192" s="310" t="s">
        <v>633</v>
      </c>
      <c r="E192" s="311" t="s">
        <v>3302</v>
      </c>
      <c r="F192" s="312" t="s">
        <v>3303</v>
      </c>
      <c r="G192" s="313" t="s">
        <v>3297</v>
      </c>
      <c r="H192" s="314">
        <v>31</v>
      </c>
      <c r="I192" s="95">
        <v>0</v>
      </c>
      <c r="J192" s="95">
        <f t="shared" si="10"/>
        <v>0</v>
      </c>
      <c r="K192" s="94" t="s">
        <v>1961</v>
      </c>
      <c r="L192" s="303"/>
      <c r="M192" s="304" t="s">
        <v>1</v>
      </c>
      <c r="N192" s="305" t="s">
        <v>46</v>
      </c>
      <c r="O192" s="238">
        <v>0</v>
      </c>
      <c r="P192" s="238">
        <f t="shared" si="11"/>
        <v>0</v>
      </c>
      <c r="Q192" s="238">
        <v>0</v>
      </c>
      <c r="R192" s="238">
        <f t="shared" si="12"/>
        <v>0</v>
      </c>
      <c r="S192" s="238">
        <v>0</v>
      </c>
      <c r="T192" s="239">
        <f t="shared" si="13"/>
        <v>0</v>
      </c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R192" s="240" t="s">
        <v>497</v>
      </c>
      <c r="AT192" s="240" t="s">
        <v>633</v>
      </c>
      <c r="AU192" s="240" t="s">
        <v>91</v>
      </c>
      <c r="AY192" s="145" t="s">
        <v>260</v>
      </c>
      <c r="BE192" s="241">
        <f t="shared" si="14"/>
        <v>0</v>
      </c>
      <c r="BF192" s="241">
        <f t="shared" si="15"/>
        <v>0</v>
      </c>
      <c r="BG192" s="241">
        <f t="shared" si="16"/>
        <v>0</v>
      </c>
      <c r="BH192" s="241">
        <f t="shared" si="17"/>
        <v>0</v>
      </c>
      <c r="BI192" s="241">
        <f t="shared" si="18"/>
        <v>0</v>
      </c>
      <c r="BJ192" s="145" t="s">
        <v>88</v>
      </c>
      <c r="BK192" s="241">
        <f t="shared" si="19"/>
        <v>0</v>
      </c>
      <c r="BL192" s="145" t="s">
        <v>389</v>
      </c>
      <c r="BM192" s="240" t="s">
        <v>3304</v>
      </c>
    </row>
    <row r="193" spans="1:65" s="156" customFormat="1" ht="19.2">
      <c r="A193" s="154"/>
      <c r="B193" s="91"/>
      <c r="C193" s="280"/>
      <c r="D193" s="273" t="s">
        <v>430</v>
      </c>
      <c r="E193" s="280"/>
      <c r="F193" s="281" t="s">
        <v>3305</v>
      </c>
      <c r="G193" s="280"/>
      <c r="H193" s="280"/>
      <c r="I193" s="154"/>
      <c r="J193" s="154"/>
      <c r="K193" s="154"/>
      <c r="L193" s="91"/>
      <c r="M193" s="254"/>
      <c r="N193" s="255"/>
      <c r="O193" s="256"/>
      <c r="P193" s="256"/>
      <c r="Q193" s="256"/>
      <c r="R193" s="256"/>
      <c r="S193" s="256"/>
      <c r="T193" s="257"/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T193" s="145" t="s">
        <v>430</v>
      </c>
      <c r="AU193" s="145" t="s">
        <v>91</v>
      </c>
    </row>
    <row r="194" spans="1:65" s="156" customFormat="1" ht="16.5" customHeight="1">
      <c r="A194" s="154"/>
      <c r="B194" s="91"/>
      <c r="C194" s="267" t="s">
        <v>900</v>
      </c>
      <c r="D194" s="267" t="s">
        <v>262</v>
      </c>
      <c r="E194" s="268" t="s">
        <v>3306</v>
      </c>
      <c r="F194" s="269" t="s">
        <v>3307</v>
      </c>
      <c r="G194" s="270" t="s">
        <v>299</v>
      </c>
      <c r="H194" s="271">
        <v>228</v>
      </c>
      <c r="I194" s="93">
        <v>0</v>
      </c>
      <c r="J194" s="93">
        <f>ROUND(I194*H194,2)</f>
        <v>0</v>
      </c>
      <c r="K194" s="92" t="s">
        <v>266</v>
      </c>
      <c r="L194" s="91"/>
      <c r="M194" s="236" t="s">
        <v>1</v>
      </c>
      <c r="N194" s="237" t="s">
        <v>46</v>
      </c>
      <c r="O194" s="238">
        <v>6.5000000000000002E-2</v>
      </c>
      <c r="P194" s="238">
        <f>O194*H194</f>
        <v>14.82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R194" s="240" t="s">
        <v>389</v>
      </c>
      <c r="AT194" s="240" t="s">
        <v>262</v>
      </c>
      <c r="AU194" s="240" t="s">
        <v>91</v>
      </c>
      <c r="AY194" s="145" t="s">
        <v>260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45" t="s">
        <v>88</v>
      </c>
      <c r="BK194" s="241">
        <f>ROUND(I194*H194,2)</f>
        <v>0</v>
      </c>
      <c r="BL194" s="145" t="s">
        <v>389</v>
      </c>
      <c r="BM194" s="240" t="s">
        <v>3308</v>
      </c>
    </row>
    <row r="195" spans="1:65" s="248" customFormat="1">
      <c r="B195" s="249"/>
      <c r="C195" s="276"/>
      <c r="D195" s="273" t="s">
        <v>269</v>
      </c>
      <c r="E195" s="277" t="s">
        <v>1</v>
      </c>
      <c r="F195" s="278" t="s">
        <v>3309</v>
      </c>
      <c r="G195" s="276"/>
      <c r="H195" s="279">
        <v>228</v>
      </c>
      <c r="L195" s="249"/>
      <c r="M195" s="251"/>
      <c r="N195" s="252"/>
      <c r="O195" s="252"/>
      <c r="P195" s="252"/>
      <c r="Q195" s="252"/>
      <c r="R195" s="252"/>
      <c r="S195" s="252"/>
      <c r="T195" s="253"/>
      <c r="AT195" s="250" t="s">
        <v>269</v>
      </c>
      <c r="AU195" s="250" t="s">
        <v>91</v>
      </c>
      <c r="AV195" s="248" t="s">
        <v>91</v>
      </c>
      <c r="AW195" s="248" t="s">
        <v>34</v>
      </c>
      <c r="AX195" s="248" t="s">
        <v>88</v>
      </c>
      <c r="AY195" s="250" t="s">
        <v>260</v>
      </c>
    </row>
    <row r="196" spans="1:65" s="156" customFormat="1" ht="16.5" customHeight="1">
      <c r="A196" s="154"/>
      <c r="B196" s="91"/>
      <c r="C196" s="310" t="s">
        <v>905</v>
      </c>
      <c r="D196" s="310" t="s">
        <v>633</v>
      </c>
      <c r="E196" s="311" t="s">
        <v>3310</v>
      </c>
      <c r="F196" s="312" t="s">
        <v>3311</v>
      </c>
      <c r="G196" s="313" t="s">
        <v>2427</v>
      </c>
      <c r="H196" s="314">
        <v>156.46</v>
      </c>
      <c r="I196" s="95">
        <v>0</v>
      </c>
      <c r="J196" s="95">
        <f>ROUND(I196*H196,2)</f>
        <v>0</v>
      </c>
      <c r="K196" s="94" t="s">
        <v>266</v>
      </c>
      <c r="L196" s="303"/>
      <c r="M196" s="304" t="s">
        <v>1</v>
      </c>
      <c r="N196" s="305" t="s">
        <v>46</v>
      </c>
      <c r="O196" s="238">
        <v>0</v>
      </c>
      <c r="P196" s="238">
        <f>O196*H196</f>
        <v>0</v>
      </c>
      <c r="Q196" s="238">
        <v>1E-3</v>
      </c>
      <c r="R196" s="238">
        <f>Q196*H196</f>
        <v>0.15646000000000002</v>
      </c>
      <c r="S196" s="238">
        <v>0</v>
      </c>
      <c r="T196" s="239">
        <f>S196*H196</f>
        <v>0</v>
      </c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R196" s="240" t="s">
        <v>497</v>
      </c>
      <c r="AT196" s="240" t="s">
        <v>633</v>
      </c>
      <c r="AU196" s="240" t="s">
        <v>91</v>
      </c>
      <c r="AY196" s="145" t="s">
        <v>260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45" t="s">
        <v>88</v>
      </c>
      <c r="BK196" s="241">
        <f>ROUND(I196*H196,2)</f>
        <v>0</v>
      </c>
      <c r="BL196" s="145" t="s">
        <v>389</v>
      </c>
      <c r="BM196" s="240" t="s">
        <v>3312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3313</v>
      </c>
      <c r="G197" s="276"/>
      <c r="H197" s="279">
        <v>142.23599999999999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88</v>
      </c>
      <c r="AY197" s="250" t="s">
        <v>260</v>
      </c>
    </row>
    <row r="198" spans="1:65" s="248" customFormat="1">
      <c r="B198" s="249"/>
      <c r="C198" s="276"/>
      <c r="D198" s="273" t="s">
        <v>269</v>
      </c>
      <c r="E198" s="276"/>
      <c r="F198" s="278" t="s">
        <v>3314</v>
      </c>
      <c r="G198" s="276"/>
      <c r="H198" s="279">
        <v>156.46</v>
      </c>
      <c r="L198" s="249"/>
      <c r="M198" s="251"/>
      <c r="N198" s="252"/>
      <c r="O198" s="252"/>
      <c r="P198" s="252"/>
      <c r="Q198" s="252"/>
      <c r="R198" s="252"/>
      <c r="S198" s="252"/>
      <c r="T198" s="253"/>
      <c r="AT198" s="250" t="s">
        <v>269</v>
      </c>
      <c r="AU198" s="250" t="s">
        <v>91</v>
      </c>
      <c r="AV198" s="248" t="s">
        <v>91</v>
      </c>
      <c r="AW198" s="248" t="s">
        <v>3</v>
      </c>
      <c r="AX198" s="248" t="s">
        <v>88</v>
      </c>
      <c r="AY198" s="250" t="s">
        <v>260</v>
      </c>
    </row>
    <row r="199" spans="1:65" s="156" customFormat="1" ht="16.5" customHeight="1">
      <c r="A199" s="154"/>
      <c r="B199" s="91"/>
      <c r="C199" s="267" t="s">
        <v>909</v>
      </c>
      <c r="D199" s="267" t="s">
        <v>262</v>
      </c>
      <c r="E199" s="268" t="s">
        <v>3315</v>
      </c>
      <c r="F199" s="269" t="s">
        <v>3316</v>
      </c>
      <c r="G199" s="270" t="s">
        <v>397</v>
      </c>
      <c r="H199" s="271">
        <v>19</v>
      </c>
      <c r="I199" s="93">
        <v>0</v>
      </c>
      <c r="J199" s="93">
        <f t="shared" ref="J199:J205" si="20">ROUND(I199*H199,2)</f>
        <v>0</v>
      </c>
      <c r="K199" s="92" t="s">
        <v>266</v>
      </c>
      <c r="L199" s="91"/>
      <c r="M199" s="236" t="s">
        <v>1</v>
      </c>
      <c r="N199" s="237" t="s">
        <v>46</v>
      </c>
      <c r="O199" s="238">
        <v>0.252</v>
      </c>
      <c r="P199" s="238">
        <f t="shared" ref="P199:P205" si="21">O199*H199</f>
        <v>4.7880000000000003</v>
      </c>
      <c r="Q199" s="238">
        <v>0</v>
      </c>
      <c r="R199" s="238">
        <f t="shared" ref="R199:R205" si="22">Q199*H199</f>
        <v>0</v>
      </c>
      <c r="S199" s="238">
        <v>0</v>
      </c>
      <c r="T199" s="239">
        <f t="shared" ref="T199:T205" si="23">S199*H199</f>
        <v>0</v>
      </c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R199" s="240" t="s">
        <v>389</v>
      </c>
      <c r="AT199" s="240" t="s">
        <v>262</v>
      </c>
      <c r="AU199" s="240" t="s">
        <v>91</v>
      </c>
      <c r="AY199" s="145" t="s">
        <v>260</v>
      </c>
      <c r="BE199" s="241">
        <f t="shared" ref="BE199:BE205" si="24">IF(N199="základní",J199,0)</f>
        <v>0</v>
      </c>
      <c r="BF199" s="241">
        <f t="shared" ref="BF199:BF205" si="25">IF(N199="snížená",J199,0)</f>
        <v>0</v>
      </c>
      <c r="BG199" s="241">
        <f t="shared" ref="BG199:BG205" si="26">IF(N199="zákl. přenesená",J199,0)</f>
        <v>0</v>
      </c>
      <c r="BH199" s="241">
        <f t="shared" ref="BH199:BH205" si="27">IF(N199="sníž. přenesená",J199,0)</f>
        <v>0</v>
      </c>
      <c r="BI199" s="241">
        <f t="shared" ref="BI199:BI205" si="28">IF(N199="nulová",J199,0)</f>
        <v>0</v>
      </c>
      <c r="BJ199" s="145" t="s">
        <v>88</v>
      </c>
      <c r="BK199" s="241">
        <f t="shared" ref="BK199:BK205" si="29">ROUND(I199*H199,2)</f>
        <v>0</v>
      </c>
      <c r="BL199" s="145" t="s">
        <v>389</v>
      </c>
      <c r="BM199" s="240" t="s">
        <v>3317</v>
      </c>
    </row>
    <row r="200" spans="1:65" s="156" customFormat="1" ht="16.5" customHeight="1">
      <c r="A200" s="154"/>
      <c r="B200" s="91"/>
      <c r="C200" s="310" t="s">
        <v>914</v>
      </c>
      <c r="D200" s="310" t="s">
        <v>633</v>
      </c>
      <c r="E200" s="311" t="s">
        <v>3318</v>
      </c>
      <c r="F200" s="312" t="s">
        <v>3319</v>
      </c>
      <c r="G200" s="313" t="s">
        <v>397</v>
      </c>
      <c r="H200" s="314">
        <v>10</v>
      </c>
      <c r="I200" s="95">
        <v>0</v>
      </c>
      <c r="J200" s="95">
        <f t="shared" si="20"/>
        <v>0</v>
      </c>
      <c r="K200" s="94" t="s">
        <v>266</v>
      </c>
      <c r="L200" s="303"/>
      <c r="M200" s="304" t="s">
        <v>1</v>
      </c>
      <c r="N200" s="305" t="s">
        <v>46</v>
      </c>
      <c r="O200" s="238">
        <v>0</v>
      </c>
      <c r="P200" s="238">
        <f t="shared" si="21"/>
        <v>0</v>
      </c>
      <c r="Q200" s="238">
        <v>1.2E-4</v>
      </c>
      <c r="R200" s="238">
        <f t="shared" si="22"/>
        <v>1.2000000000000001E-3</v>
      </c>
      <c r="S200" s="238">
        <v>0</v>
      </c>
      <c r="T200" s="239">
        <f t="shared" si="23"/>
        <v>0</v>
      </c>
      <c r="U200" s="15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R200" s="240" t="s">
        <v>497</v>
      </c>
      <c r="AT200" s="240" t="s">
        <v>633</v>
      </c>
      <c r="AU200" s="240" t="s">
        <v>91</v>
      </c>
      <c r="AY200" s="145" t="s">
        <v>260</v>
      </c>
      <c r="BE200" s="241">
        <f t="shared" si="24"/>
        <v>0</v>
      </c>
      <c r="BF200" s="241">
        <f t="shared" si="25"/>
        <v>0</v>
      </c>
      <c r="BG200" s="241">
        <f t="shared" si="26"/>
        <v>0</v>
      </c>
      <c r="BH200" s="241">
        <f t="shared" si="27"/>
        <v>0</v>
      </c>
      <c r="BI200" s="241">
        <f t="shared" si="28"/>
        <v>0</v>
      </c>
      <c r="BJ200" s="145" t="s">
        <v>88</v>
      </c>
      <c r="BK200" s="241">
        <f t="shared" si="29"/>
        <v>0</v>
      </c>
      <c r="BL200" s="145" t="s">
        <v>389</v>
      </c>
      <c r="BM200" s="240" t="s">
        <v>3320</v>
      </c>
    </row>
    <row r="201" spans="1:65" s="156" customFormat="1" ht="16.5" customHeight="1">
      <c r="A201" s="154"/>
      <c r="B201" s="91"/>
      <c r="C201" s="310" t="s">
        <v>3321</v>
      </c>
      <c r="D201" s="310" t="s">
        <v>633</v>
      </c>
      <c r="E201" s="311" t="s">
        <v>3322</v>
      </c>
      <c r="F201" s="312" t="s">
        <v>3323</v>
      </c>
      <c r="G201" s="313" t="s">
        <v>397</v>
      </c>
      <c r="H201" s="314">
        <v>9</v>
      </c>
      <c r="I201" s="95">
        <v>0</v>
      </c>
      <c r="J201" s="95">
        <f t="shared" si="20"/>
        <v>0</v>
      </c>
      <c r="K201" s="94" t="s">
        <v>266</v>
      </c>
      <c r="L201" s="303"/>
      <c r="M201" s="304" t="s">
        <v>1</v>
      </c>
      <c r="N201" s="305" t="s">
        <v>46</v>
      </c>
      <c r="O201" s="238">
        <v>0</v>
      </c>
      <c r="P201" s="238">
        <f t="shared" si="21"/>
        <v>0</v>
      </c>
      <c r="Q201" s="238">
        <v>1.3999999999999999E-4</v>
      </c>
      <c r="R201" s="238">
        <f t="shared" si="22"/>
        <v>1.2599999999999998E-3</v>
      </c>
      <c r="S201" s="238">
        <v>0</v>
      </c>
      <c r="T201" s="239">
        <f t="shared" si="23"/>
        <v>0</v>
      </c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R201" s="240" t="s">
        <v>497</v>
      </c>
      <c r="AT201" s="240" t="s">
        <v>633</v>
      </c>
      <c r="AU201" s="240" t="s">
        <v>91</v>
      </c>
      <c r="AY201" s="145" t="s">
        <v>260</v>
      </c>
      <c r="BE201" s="241">
        <f t="shared" si="24"/>
        <v>0</v>
      </c>
      <c r="BF201" s="241">
        <f t="shared" si="25"/>
        <v>0</v>
      </c>
      <c r="BG201" s="241">
        <f t="shared" si="26"/>
        <v>0</v>
      </c>
      <c r="BH201" s="241">
        <f t="shared" si="27"/>
        <v>0</v>
      </c>
      <c r="BI201" s="241">
        <f t="shared" si="28"/>
        <v>0</v>
      </c>
      <c r="BJ201" s="145" t="s">
        <v>88</v>
      </c>
      <c r="BK201" s="241">
        <f t="shared" si="29"/>
        <v>0</v>
      </c>
      <c r="BL201" s="145" t="s">
        <v>389</v>
      </c>
      <c r="BM201" s="240" t="s">
        <v>3324</v>
      </c>
    </row>
    <row r="202" spans="1:65" s="156" customFormat="1" ht="16.5" customHeight="1">
      <c r="A202" s="154"/>
      <c r="B202" s="91"/>
      <c r="C202" s="267" t="s">
        <v>3325</v>
      </c>
      <c r="D202" s="267" t="s">
        <v>262</v>
      </c>
      <c r="E202" s="268" t="s">
        <v>3326</v>
      </c>
      <c r="F202" s="269" t="s">
        <v>3327</v>
      </c>
      <c r="G202" s="270" t="s">
        <v>397</v>
      </c>
      <c r="H202" s="271">
        <v>1</v>
      </c>
      <c r="I202" s="93">
        <v>0</v>
      </c>
      <c r="J202" s="93">
        <f t="shared" si="20"/>
        <v>0</v>
      </c>
      <c r="K202" s="92" t="s">
        <v>266</v>
      </c>
      <c r="L202" s="91"/>
      <c r="M202" s="236" t="s">
        <v>1</v>
      </c>
      <c r="N202" s="237" t="s">
        <v>46</v>
      </c>
      <c r="O202" s="238">
        <v>31.841999999999999</v>
      </c>
      <c r="P202" s="238">
        <f t="shared" si="21"/>
        <v>31.841999999999999</v>
      </c>
      <c r="Q202" s="238">
        <v>0</v>
      </c>
      <c r="R202" s="238">
        <f t="shared" si="22"/>
        <v>0</v>
      </c>
      <c r="S202" s="238">
        <v>0</v>
      </c>
      <c r="T202" s="239">
        <f t="shared" si="23"/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389</v>
      </c>
      <c r="AT202" s="240" t="s">
        <v>262</v>
      </c>
      <c r="AU202" s="240" t="s">
        <v>91</v>
      </c>
      <c r="AY202" s="145" t="s">
        <v>260</v>
      </c>
      <c r="BE202" s="241">
        <f t="shared" si="24"/>
        <v>0</v>
      </c>
      <c r="BF202" s="241">
        <f t="shared" si="25"/>
        <v>0</v>
      </c>
      <c r="BG202" s="241">
        <f t="shared" si="26"/>
        <v>0</v>
      </c>
      <c r="BH202" s="241">
        <f t="shared" si="27"/>
        <v>0</v>
      </c>
      <c r="BI202" s="241">
        <f t="shared" si="28"/>
        <v>0</v>
      </c>
      <c r="BJ202" s="145" t="s">
        <v>88</v>
      </c>
      <c r="BK202" s="241">
        <f t="shared" si="29"/>
        <v>0</v>
      </c>
      <c r="BL202" s="145" t="s">
        <v>389</v>
      </c>
      <c r="BM202" s="240" t="s">
        <v>3328</v>
      </c>
    </row>
    <row r="203" spans="1:65" s="156" customFormat="1" ht="16.5" customHeight="1">
      <c r="A203" s="154"/>
      <c r="B203" s="91"/>
      <c r="C203" s="267" t="s">
        <v>3329</v>
      </c>
      <c r="D203" s="267" t="s">
        <v>262</v>
      </c>
      <c r="E203" s="268" t="s">
        <v>3330</v>
      </c>
      <c r="F203" s="269" t="s">
        <v>3331</v>
      </c>
      <c r="G203" s="270" t="s">
        <v>397</v>
      </c>
      <c r="H203" s="271">
        <v>1</v>
      </c>
      <c r="I203" s="93">
        <v>0</v>
      </c>
      <c r="J203" s="93">
        <f t="shared" si="20"/>
        <v>0</v>
      </c>
      <c r="K203" s="92" t="s">
        <v>266</v>
      </c>
      <c r="L203" s="91"/>
      <c r="M203" s="236" t="s">
        <v>1</v>
      </c>
      <c r="N203" s="237" t="s">
        <v>46</v>
      </c>
      <c r="O203" s="238">
        <v>2.8849999999999998</v>
      </c>
      <c r="P203" s="238">
        <f t="shared" si="21"/>
        <v>2.8849999999999998</v>
      </c>
      <c r="Q203" s="238">
        <v>0</v>
      </c>
      <c r="R203" s="238">
        <f t="shared" si="22"/>
        <v>0</v>
      </c>
      <c r="S203" s="238">
        <v>0</v>
      </c>
      <c r="T203" s="239">
        <f t="shared" si="23"/>
        <v>0</v>
      </c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R203" s="240" t="s">
        <v>389</v>
      </c>
      <c r="AT203" s="240" t="s">
        <v>262</v>
      </c>
      <c r="AU203" s="240" t="s">
        <v>91</v>
      </c>
      <c r="AY203" s="145" t="s">
        <v>260</v>
      </c>
      <c r="BE203" s="241">
        <f t="shared" si="24"/>
        <v>0</v>
      </c>
      <c r="BF203" s="241">
        <f t="shared" si="25"/>
        <v>0</v>
      </c>
      <c r="BG203" s="241">
        <f t="shared" si="26"/>
        <v>0</v>
      </c>
      <c r="BH203" s="241">
        <f t="shared" si="27"/>
        <v>0</v>
      </c>
      <c r="BI203" s="241">
        <f t="shared" si="28"/>
        <v>0</v>
      </c>
      <c r="BJ203" s="145" t="s">
        <v>88</v>
      </c>
      <c r="BK203" s="241">
        <f t="shared" si="29"/>
        <v>0</v>
      </c>
      <c r="BL203" s="145" t="s">
        <v>389</v>
      </c>
      <c r="BM203" s="240" t="s">
        <v>3332</v>
      </c>
    </row>
    <row r="204" spans="1:65" s="156" customFormat="1" ht="16.5" customHeight="1">
      <c r="A204" s="154"/>
      <c r="B204" s="91"/>
      <c r="C204" s="267" t="s">
        <v>640</v>
      </c>
      <c r="D204" s="267" t="s">
        <v>262</v>
      </c>
      <c r="E204" s="268" t="s">
        <v>3333</v>
      </c>
      <c r="F204" s="269" t="s">
        <v>3334</v>
      </c>
      <c r="G204" s="270" t="s">
        <v>397</v>
      </c>
      <c r="H204" s="271">
        <v>31</v>
      </c>
      <c r="I204" s="93">
        <v>0</v>
      </c>
      <c r="J204" s="93">
        <f t="shared" si="20"/>
        <v>0</v>
      </c>
      <c r="K204" s="92" t="s">
        <v>266</v>
      </c>
      <c r="L204" s="91"/>
      <c r="M204" s="236" t="s">
        <v>1</v>
      </c>
      <c r="N204" s="237" t="s">
        <v>46</v>
      </c>
      <c r="O204" s="238">
        <v>0.312</v>
      </c>
      <c r="P204" s="238">
        <f t="shared" si="21"/>
        <v>9.6720000000000006</v>
      </c>
      <c r="Q204" s="238">
        <v>0</v>
      </c>
      <c r="R204" s="238">
        <f t="shared" si="22"/>
        <v>0</v>
      </c>
      <c r="S204" s="238">
        <v>0</v>
      </c>
      <c r="T204" s="239">
        <f t="shared" si="23"/>
        <v>0</v>
      </c>
      <c r="U204" s="15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R204" s="240" t="s">
        <v>389</v>
      </c>
      <c r="AT204" s="240" t="s">
        <v>262</v>
      </c>
      <c r="AU204" s="240" t="s">
        <v>91</v>
      </c>
      <c r="AY204" s="145" t="s">
        <v>260</v>
      </c>
      <c r="BE204" s="241">
        <f t="shared" si="24"/>
        <v>0</v>
      </c>
      <c r="BF204" s="241">
        <f t="shared" si="25"/>
        <v>0</v>
      </c>
      <c r="BG204" s="241">
        <f t="shared" si="26"/>
        <v>0</v>
      </c>
      <c r="BH204" s="241">
        <f t="shared" si="27"/>
        <v>0</v>
      </c>
      <c r="BI204" s="241">
        <f t="shared" si="28"/>
        <v>0</v>
      </c>
      <c r="BJ204" s="145" t="s">
        <v>88</v>
      </c>
      <c r="BK204" s="241">
        <f t="shared" si="29"/>
        <v>0</v>
      </c>
      <c r="BL204" s="145" t="s">
        <v>389</v>
      </c>
      <c r="BM204" s="240" t="s">
        <v>3335</v>
      </c>
    </row>
    <row r="205" spans="1:65" s="156" customFormat="1" ht="16.5" customHeight="1">
      <c r="A205" s="154"/>
      <c r="B205" s="91"/>
      <c r="C205" s="310" t="s">
        <v>3336</v>
      </c>
      <c r="D205" s="310" t="s">
        <v>633</v>
      </c>
      <c r="E205" s="311" t="s">
        <v>3337</v>
      </c>
      <c r="F205" s="312" t="s">
        <v>3338</v>
      </c>
      <c r="G205" s="313" t="s">
        <v>3297</v>
      </c>
      <c r="H205" s="314">
        <v>31</v>
      </c>
      <c r="I205" s="95">
        <v>0</v>
      </c>
      <c r="J205" s="95">
        <f t="shared" si="20"/>
        <v>0</v>
      </c>
      <c r="K205" s="94" t="s">
        <v>1961</v>
      </c>
      <c r="L205" s="303"/>
      <c r="M205" s="304" t="s">
        <v>1</v>
      </c>
      <c r="N205" s="305" t="s">
        <v>46</v>
      </c>
      <c r="O205" s="238">
        <v>0</v>
      </c>
      <c r="P205" s="238">
        <f t="shared" si="21"/>
        <v>0</v>
      </c>
      <c r="Q205" s="238">
        <v>0</v>
      </c>
      <c r="R205" s="238">
        <f t="shared" si="22"/>
        <v>0</v>
      </c>
      <c r="S205" s="238">
        <v>0</v>
      </c>
      <c r="T205" s="239">
        <f t="shared" si="23"/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497</v>
      </c>
      <c r="AT205" s="240" t="s">
        <v>633</v>
      </c>
      <c r="AU205" s="240" t="s">
        <v>91</v>
      </c>
      <c r="AY205" s="145" t="s">
        <v>260</v>
      </c>
      <c r="BE205" s="241">
        <f t="shared" si="24"/>
        <v>0</v>
      </c>
      <c r="BF205" s="241">
        <f t="shared" si="25"/>
        <v>0</v>
      </c>
      <c r="BG205" s="241">
        <f t="shared" si="26"/>
        <v>0</v>
      </c>
      <c r="BH205" s="241">
        <f t="shared" si="27"/>
        <v>0</v>
      </c>
      <c r="BI205" s="241">
        <f t="shared" si="28"/>
        <v>0</v>
      </c>
      <c r="BJ205" s="145" t="s">
        <v>88</v>
      </c>
      <c r="BK205" s="241">
        <f t="shared" si="29"/>
        <v>0</v>
      </c>
      <c r="BL205" s="145" t="s">
        <v>389</v>
      </c>
      <c r="BM205" s="240" t="s">
        <v>3339</v>
      </c>
    </row>
    <row r="206" spans="1:65" s="156" customFormat="1" ht="19.2">
      <c r="A206" s="154"/>
      <c r="B206" s="91"/>
      <c r="C206" s="280"/>
      <c r="D206" s="273" t="s">
        <v>430</v>
      </c>
      <c r="E206" s="280"/>
      <c r="F206" s="281" t="s">
        <v>3340</v>
      </c>
      <c r="G206" s="280"/>
      <c r="H206" s="280"/>
      <c r="I206" s="154"/>
      <c r="J206" s="154"/>
      <c r="K206" s="154"/>
      <c r="L206" s="91"/>
      <c r="M206" s="254"/>
      <c r="N206" s="255"/>
      <c r="O206" s="256"/>
      <c r="P206" s="256"/>
      <c r="Q206" s="256"/>
      <c r="R206" s="256"/>
      <c r="S206" s="256"/>
      <c r="T206" s="257"/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T206" s="145" t="s">
        <v>430</v>
      </c>
      <c r="AU206" s="145" t="s">
        <v>91</v>
      </c>
    </row>
    <row r="207" spans="1:65" s="223" customFormat="1" ht="25.95" customHeight="1">
      <c r="B207" s="224"/>
      <c r="C207" s="282"/>
      <c r="D207" s="283" t="s">
        <v>80</v>
      </c>
      <c r="E207" s="315" t="s">
        <v>633</v>
      </c>
      <c r="F207" s="315" t="s">
        <v>634</v>
      </c>
      <c r="G207" s="282"/>
      <c r="H207" s="282"/>
      <c r="J207" s="227">
        <f>BK207</f>
        <v>0</v>
      </c>
      <c r="L207" s="224"/>
      <c r="M207" s="228"/>
      <c r="N207" s="229"/>
      <c r="O207" s="229"/>
      <c r="P207" s="230">
        <f>P208+P224</f>
        <v>116.715569</v>
      </c>
      <c r="Q207" s="229"/>
      <c r="R207" s="230">
        <f>R208+R224</f>
        <v>2.9019239199999998</v>
      </c>
      <c r="S207" s="229"/>
      <c r="T207" s="231">
        <f>T208+T224</f>
        <v>0</v>
      </c>
      <c r="AR207" s="225" t="s">
        <v>277</v>
      </c>
      <c r="AT207" s="232" t="s">
        <v>80</v>
      </c>
      <c r="AU207" s="232" t="s">
        <v>81</v>
      </c>
      <c r="AY207" s="225" t="s">
        <v>260</v>
      </c>
      <c r="BK207" s="233">
        <f>BK208+BK224</f>
        <v>0</v>
      </c>
    </row>
    <row r="208" spans="1:65" s="223" customFormat="1" ht="22.95" customHeight="1">
      <c r="B208" s="224"/>
      <c r="C208" s="282"/>
      <c r="D208" s="283" t="s">
        <v>80</v>
      </c>
      <c r="E208" s="284" t="s">
        <v>635</v>
      </c>
      <c r="F208" s="284" t="s">
        <v>636</v>
      </c>
      <c r="G208" s="282"/>
      <c r="H208" s="282"/>
      <c r="J208" s="235">
        <f>BK208</f>
        <v>0</v>
      </c>
      <c r="L208" s="224"/>
      <c r="M208" s="228"/>
      <c r="N208" s="229"/>
      <c r="O208" s="229"/>
      <c r="P208" s="230">
        <f>SUM(P209:P223)</f>
        <v>23.202000000000002</v>
      </c>
      <c r="Q208" s="229"/>
      <c r="R208" s="230">
        <f>SUM(R209:R223)</f>
        <v>0.5105900000000001</v>
      </c>
      <c r="S208" s="229"/>
      <c r="T208" s="231">
        <f>SUM(T209:T223)</f>
        <v>0</v>
      </c>
      <c r="AR208" s="225" t="s">
        <v>277</v>
      </c>
      <c r="AT208" s="232" t="s">
        <v>80</v>
      </c>
      <c r="AU208" s="232" t="s">
        <v>88</v>
      </c>
      <c r="AY208" s="225" t="s">
        <v>260</v>
      </c>
      <c r="BK208" s="233">
        <f>SUM(BK209:BK223)</f>
        <v>0</v>
      </c>
    </row>
    <row r="209" spans="1:65" s="156" customFormat="1" ht="16.5" customHeight="1">
      <c r="A209" s="154"/>
      <c r="B209" s="91"/>
      <c r="C209" s="267" t="s">
        <v>3341</v>
      </c>
      <c r="D209" s="267" t="s">
        <v>262</v>
      </c>
      <c r="E209" s="268" t="s">
        <v>3342</v>
      </c>
      <c r="F209" s="269" t="s">
        <v>3343</v>
      </c>
      <c r="G209" s="270" t="s">
        <v>397</v>
      </c>
      <c r="H209" s="271">
        <v>4</v>
      </c>
      <c r="I209" s="93">
        <v>0</v>
      </c>
      <c r="J209" s="93">
        <f>ROUND(I209*H209,2)</f>
        <v>0</v>
      </c>
      <c r="K209" s="92" t="s">
        <v>292</v>
      </c>
      <c r="L209" s="91"/>
      <c r="M209" s="236" t="s">
        <v>1</v>
      </c>
      <c r="N209" s="237" t="s">
        <v>46</v>
      </c>
      <c r="O209" s="238">
        <v>0.35899999999999999</v>
      </c>
      <c r="P209" s="238">
        <f>O209*H209</f>
        <v>1.4359999999999999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R209" s="240" t="s">
        <v>640</v>
      </c>
      <c r="AT209" s="240" t="s">
        <v>262</v>
      </c>
      <c r="AU209" s="240" t="s">
        <v>91</v>
      </c>
      <c r="AY209" s="145" t="s">
        <v>260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45" t="s">
        <v>88</v>
      </c>
      <c r="BK209" s="241">
        <f>ROUND(I209*H209,2)</f>
        <v>0</v>
      </c>
      <c r="BL209" s="145" t="s">
        <v>640</v>
      </c>
      <c r="BM209" s="240" t="s">
        <v>3344</v>
      </c>
    </row>
    <row r="210" spans="1:65" s="156" customFormat="1" ht="16.5" customHeight="1">
      <c r="A210" s="154"/>
      <c r="B210" s="91"/>
      <c r="C210" s="267" t="s">
        <v>3345</v>
      </c>
      <c r="D210" s="267" t="s">
        <v>262</v>
      </c>
      <c r="E210" s="268" t="s">
        <v>3346</v>
      </c>
      <c r="F210" s="269" t="s">
        <v>3347</v>
      </c>
      <c r="G210" s="270" t="s">
        <v>397</v>
      </c>
      <c r="H210" s="271">
        <v>6</v>
      </c>
      <c r="I210" s="93">
        <v>0</v>
      </c>
      <c r="J210" s="93">
        <f>ROUND(I210*H210,2)</f>
        <v>0</v>
      </c>
      <c r="K210" s="92" t="s">
        <v>266</v>
      </c>
      <c r="L210" s="91"/>
      <c r="M210" s="236" t="s">
        <v>1</v>
      </c>
      <c r="N210" s="237" t="s">
        <v>46</v>
      </c>
      <c r="O210" s="238">
        <v>1.6830000000000001</v>
      </c>
      <c r="P210" s="238">
        <f>O210*H210</f>
        <v>10.098000000000001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R210" s="240" t="s">
        <v>640</v>
      </c>
      <c r="AT210" s="240" t="s">
        <v>262</v>
      </c>
      <c r="AU210" s="240" t="s">
        <v>91</v>
      </c>
      <c r="AY210" s="145" t="s">
        <v>260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45" t="s">
        <v>88</v>
      </c>
      <c r="BK210" s="241">
        <f>ROUND(I210*H210,2)</f>
        <v>0</v>
      </c>
      <c r="BL210" s="145" t="s">
        <v>640</v>
      </c>
      <c r="BM210" s="240" t="s">
        <v>3348</v>
      </c>
    </row>
    <row r="211" spans="1:65" s="156" customFormat="1" ht="21.75" customHeight="1">
      <c r="A211" s="154"/>
      <c r="B211" s="91"/>
      <c r="C211" s="310" t="s">
        <v>3349</v>
      </c>
      <c r="D211" s="310" t="s">
        <v>633</v>
      </c>
      <c r="E211" s="311" t="s">
        <v>3350</v>
      </c>
      <c r="F211" s="312" t="s">
        <v>3351</v>
      </c>
      <c r="G211" s="313" t="s">
        <v>397</v>
      </c>
      <c r="H211" s="314">
        <v>6</v>
      </c>
      <c r="I211" s="95">
        <v>0</v>
      </c>
      <c r="J211" s="95">
        <f>ROUND(I211*H211,2)</f>
        <v>0</v>
      </c>
      <c r="K211" s="94" t="s">
        <v>1961</v>
      </c>
      <c r="L211" s="303"/>
      <c r="M211" s="304" t="s">
        <v>1</v>
      </c>
      <c r="N211" s="305" t="s">
        <v>46</v>
      </c>
      <c r="O211" s="238">
        <v>0</v>
      </c>
      <c r="P211" s="238">
        <f>O211*H211</f>
        <v>0</v>
      </c>
      <c r="Q211" s="238">
        <v>6.2E-2</v>
      </c>
      <c r="R211" s="238">
        <f>Q211*H211</f>
        <v>0.372</v>
      </c>
      <c r="S211" s="238">
        <v>0</v>
      </c>
      <c r="T211" s="239">
        <f>S211*H211</f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3148</v>
      </c>
      <c r="AT211" s="240" t="s">
        <v>633</v>
      </c>
      <c r="AU211" s="240" t="s">
        <v>91</v>
      </c>
      <c r="AY211" s="145" t="s">
        <v>260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45" t="s">
        <v>88</v>
      </c>
      <c r="BK211" s="241">
        <f>ROUND(I211*H211,2)</f>
        <v>0</v>
      </c>
      <c r="BL211" s="145" t="s">
        <v>3148</v>
      </c>
      <c r="BM211" s="240" t="s">
        <v>3352</v>
      </c>
    </row>
    <row r="212" spans="1:65" s="156" customFormat="1" ht="19.2">
      <c r="A212" s="154"/>
      <c r="B212" s="91"/>
      <c r="C212" s="280"/>
      <c r="D212" s="273" t="s">
        <v>430</v>
      </c>
      <c r="E212" s="280"/>
      <c r="F212" s="281" t="s">
        <v>3353</v>
      </c>
      <c r="G212" s="280"/>
      <c r="H212" s="280"/>
      <c r="I212" s="154"/>
      <c r="J212" s="154"/>
      <c r="K212" s="154"/>
      <c r="L212" s="91"/>
      <c r="M212" s="254"/>
      <c r="N212" s="255"/>
      <c r="O212" s="256"/>
      <c r="P212" s="256"/>
      <c r="Q212" s="256"/>
      <c r="R212" s="256"/>
      <c r="S212" s="256"/>
      <c r="T212" s="257"/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T212" s="145" t="s">
        <v>430</v>
      </c>
      <c r="AU212" s="145" t="s">
        <v>91</v>
      </c>
    </row>
    <row r="213" spans="1:65" s="156" customFormat="1" ht="16.5" customHeight="1">
      <c r="A213" s="154"/>
      <c r="B213" s="91"/>
      <c r="C213" s="310" t="s">
        <v>3354</v>
      </c>
      <c r="D213" s="310" t="s">
        <v>633</v>
      </c>
      <c r="E213" s="311" t="s">
        <v>3355</v>
      </c>
      <c r="F213" s="312" t="s">
        <v>3356</v>
      </c>
      <c r="G213" s="313" t="s">
        <v>380</v>
      </c>
      <c r="H213" s="314">
        <v>0.13600000000000001</v>
      </c>
      <c r="I213" s="95">
        <v>0</v>
      </c>
      <c r="J213" s="95">
        <f>ROUND(I213*H213,2)</f>
        <v>0</v>
      </c>
      <c r="K213" s="94" t="s">
        <v>266</v>
      </c>
      <c r="L213" s="303"/>
      <c r="M213" s="304" t="s">
        <v>1</v>
      </c>
      <c r="N213" s="305" t="s">
        <v>46</v>
      </c>
      <c r="O213" s="238">
        <v>0</v>
      </c>
      <c r="P213" s="238">
        <f>O213*H213</f>
        <v>0</v>
      </c>
      <c r="Q213" s="238">
        <v>1</v>
      </c>
      <c r="R213" s="238">
        <f>Q213*H213</f>
        <v>0.13600000000000001</v>
      </c>
      <c r="S213" s="238">
        <v>0</v>
      </c>
      <c r="T213" s="239">
        <f>S213*H213</f>
        <v>0</v>
      </c>
      <c r="U213" s="15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R213" s="240" t="s">
        <v>3148</v>
      </c>
      <c r="AT213" s="240" t="s">
        <v>633</v>
      </c>
      <c r="AU213" s="240" t="s">
        <v>91</v>
      </c>
      <c r="AY213" s="145" t="s">
        <v>260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45" t="s">
        <v>88</v>
      </c>
      <c r="BK213" s="241">
        <f>ROUND(I213*H213,2)</f>
        <v>0</v>
      </c>
      <c r="BL213" s="145" t="s">
        <v>3148</v>
      </c>
      <c r="BM213" s="240" t="s">
        <v>3357</v>
      </c>
    </row>
    <row r="214" spans="1:65" s="156" customFormat="1" ht="19.2">
      <c r="A214" s="154"/>
      <c r="B214" s="91"/>
      <c r="C214" s="280"/>
      <c r="D214" s="273" t="s">
        <v>430</v>
      </c>
      <c r="E214" s="280"/>
      <c r="F214" s="281" t="s">
        <v>3358</v>
      </c>
      <c r="G214" s="280"/>
      <c r="H214" s="280"/>
      <c r="I214" s="154"/>
      <c r="J214" s="154"/>
      <c r="K214" s="154"/>
      <c r="L214" s="91"/>
      <c r="M214" s="254"/>
      <c r="N214" s="255"/>
      <c r="O214" s="256"/>
      <c r="P214" s="256"/>
      <c r="Q214" s="256"/>
      <c r="R214" s="256"/>
      <c r="S214" s="256"/>
      <c r="T214" s="257"/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T214" s="145" t="s">
        <v>430</v>
      </c>
      <c r="AU214" s="145" t="s">
        <v>91</v>
      </c>
    </row>
    <row r="215" spans="1:65" s="248" customFormat="1">
      <c r="B215" s="249"/>
      <c r="C215" s="276"/>
      <c r="D215" s="273" t="s">
        <v>269</v>
      </c>
      <c r="E215" s="277" t="s">
        <v>1</v>
      </c>
      <c r="F215" s="278" t="s">
        <v>3359</v>
      </c>
      <c r="G215" s="276"/>
      <c r="H215" s="279">
        <v>0.113</v>
      </c>
      <c r="L215" s="249"/>
      <c r="M215" s="251"/>
      <c r="N215" s="252"/>
      <c r="O215" s="252"/>
      <c r="P215" s="252"/>
      <c r="Q215" s="252"/>
      <c r="R215" s="252"/>
      <c r="S215" s="252"/>
      <c r="T215" s="253"/>
      <c r="AT215" s="250" t="s">
        <v>269</v>
      </c>
      <c r="AU215" s="250" t="s">
        <v>91</v>
      </c>
      <c r="AV215" s="248" t="s">
        <v>91</v>
      </c>
      <c r="AW215" s="248" t="s">
        <v>34</v>
      </c>
      <c r="AX215" s="248" t="s">
        <v>88</v>
      </c>
      <c r="AY215" s="250" t="s">
        <v>260</v>
      </c>
    </row>
    <row r="216" spans="1:65" s="248" customFormat="1">
      <c r="B216" s="249"/>
      <c r="C216" s="276"/>
      <c r="D216" s="273" t="s">
        <v>269</v>
      </c>
      <c r="E216" s="276"/>
      <c r="F216" s="278" t="s">
        <v>3360</v>
      </c>
      <c r="G216" s="276"/>
      <c r="H216" s="279">
        <v>0.13600000000000001</v>
      </c>
      <c r="L216" s="249"/>
      <c r="M216" s="251"/>
      <c r="N216" s="252"/>
      <c r="O216" s="252"/>
      <c r="P216" s="252"/>
      <c r="Q216" s="252"/>
      <c r="R216" s="252"/>
      <c r="S216" s="252"/>
      <c r="T216" s="253"/>
      <c r="AT216" s="250" t="s">
        <v>269</v>
      </c>
      <c r="AU216" s="250" t="s">
        <v>91</v>
      </c>
      <c r="AV216" s="248" t="s">
        <v>91</v>
      </c>
      <c r="AW216" s="248" t="s">
        <v>3</v>
      </c>
      <c r="AX216" s="248" t="s">
        <v>88</v>
      </c>
      <c r="AY216" s="250" t="s">
        <v>260</v>
      </c>
    </row>
    <row r="217" spans="1:65" s="156" customFormat="1" ht="16.5" customHeight="1">
      <c r="A217" s="154"/>
      <c r="B217" s="91"/>
      <c r="C217" s="267" t="s">
        <v>3361</v>
      </c>
      <c r="D217" s="267" t="s">
        <v>262</v>
      </c>
      <c r="E217" s="268" t="s">
        <v>3362</v>
      </c>
      <c r="F217" s="269" t="s">
        <v>3363</v>
      </c>
      <c r="G217" s="270" t="s">
        <v>397</v>
      </c>
      <c r="H217" s="271">
        <v>4</v>
      </c>
      <c r="I217" s="93">
        <v>0</v>
      </c>
      <c r="J217" s="93">
        <f t="shared" ref="J217:J222" si="30">ROUND(I217*H217,2)</f>
        <v>0</v>
      </c>
      <c r="K217" s="92" t="s">
        <v>292</v>
      </c>
      <c r="L217" s="91"/>
      <c r="M217" s="236" t="s">
        <v>1</v>
      </c>
      <c r="N217" s="237" t="s">
        <v>46</v>
      </c>
      <c r="O217" s="238">
        <v>0.84150000000000003</v>
      </c>
      <c r="P217" s="238">
        <f t="shared" ref="P217:P222" si="31">O217*H217</f>
        <v>3.3660000000000001</v>
      </c>
      <c r="Q217" s="238">
        <v>0</v>
      </c>
      <c r="R217" s="238">
        <f t="shared" ref="R217:R222" si="32">Q217*H217</f>
        <v>0</v>
      </c>
      <c r="S217" s="238">
        <v>0</v>
      </c>
      <c r="T217" s="239">
        <f t="shared" ref="T217:T222" si="33">S217*H217</f>
        <v>0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R217" s="240" t="s">
        <v>640</v>
      </c>
      <c r="AT217" s="240" t="s">
        <v>262</v>
      </c>
      <c r="AU217" s="240" t="s">
        <v>91</v>
      </c>
      <c r="AY217" s="145" t="s">
        <v>260</v>
      </c>
      <c r="BE217" s="241">
        <f t="shared" ref="BE217:BE222" si="34">IF(N217="základní",J217,0)</f>
        <v>0</v>
      </c>
      <c r="BF217" s="241">
        <f t="shared" ref="BF217:BF222" si="35">IF(N217="snížená",J217,0)</f>
        <v>0</v>
      </c>
      <c r="BG217" s="241">
        <f t="shared" ref="BG217:BG222" si="36">IF(N217="zákl. přenesená",J217,0)</f>
        <v>0</v>
      </c>
      <c r="BH217" s="241">
        <f t="shared" ref="BH217:BH222" si="37">IF(N217="sníž. přenesená",J217,0)</f>
        <v>0</v>
      </c>
      <c r="BI217" s="241">
        <f t="shared" ref="BI217:BI222" si="38">IF(N217="nulová",J217,0)</f>
        <v>0</v>
      </c>
      <c r="BJ217" s="145" t="s">
        <v>88</v>
      </c>
      <c r="BK217" s="241">
        <f t="shared" ref="BK217:BK222" si="39">ROUND(I217*H217,2)</f>
        <v>0</v>
      </c>
      <c r="BL217" s="145" t="s">
        <v>640</v>
      </c>
      <c r="BM217" s="240" t="s">
        <v>3364</v>
      </c>
    </row>
    <row r="218" spans="1:65" s="156" customFormat="1" ht="16.5" customHeight="1">
      <c r="A218" s="154"/>
      <c r="B218" s="91"/>
      <c r="C218" s="267" t="s">
        <v>3365</v>
      </c>
      <c r="D218" s="267" t="s">
        <v>262</v>
      </c>
      <c r="E218" s="268" t="s">
        <v>3366</v>
      </c>
      <c r="F218" s="269" t="s">
        <v>3367</v>
      </c>
      <c r="G218" s="270" t="s">
        <v>397</v>
      </c>
      <c r="H218" s="271">
        <v>4</v>
      </c>
      <c r="I218" s="93">
        <v>0</v>
      </c>
      <c r="J218" s="93">
        <f t="shared" si="30"/>
        <v>0</v>
      </c>
      <c r="K218" s="92" t="s">
        <v>266</v>
      </c>
      <c r="L218" s="91"/>
      <c r="M218" s="236" t="s">
        <v>1</v>
      </c>
      <c r="N218" s="237" t="s">
        <v>46</v>
      </c>
      <c r="O218" s="238">
        <v>1.367</v>
      </c>
      <c r="P218" s="238">
        <f t="shared" si="31"/>
        <v>5.468</v>
      </c>
      <c r="Q218" s="238">
        <v>0</v>
      </c>
      <c r="R218" s="238">
        <f t="shared" si="32"/>
        <v>0</v>
      </c>
      <c r="S218" s="238">
        <v>0</v>
      </c>
      <c r="T218" s="239">
        <f t="shared" si="33"/>
        <v>0</v>
      </c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R218" s="240" t="s">
        <v>640</v>
      </c>
      <c r="AT218" s="240" t="s">
        <v>262</v>
      </c>
      <c r="AU218" s="240" t="s">
        <v>91</v>
      </c>
      <c r="AY218" s="145" t="s">
        <v>260</v>
      </c>
      <c r="BE218" s="241">
        <f t="shared" si="34"/>
        <v>0</v>
      </c>
      <c r="BF218" s="241">
        <f t="shared" si="35"/>
        <v>0</v>
      </c>
      <c r="BG218" s="241">
        <f t="shared" si="36"/>
        <v>0</v>
      </c>
      <c r="BH218" s="241">
        <f t="shared" si="37"/>
        <v>0</v>
      </c>
      <c r="BI218" s="241">
        <f t="shared" si="38"/>
        <v>0</v>
      </c>
      <c r="BJ218" s="145" t="s">
        <v>88</v>
      </c>
      <c r="BK218" s="241">
        <f t="shared" si="39"/>
        <v>0</v>
      </c>
      <c r="BL218" s="145" t="s">
        <v>640</v>
      </c>
      <c r="BM218" s="240" t="s">
        <v>3368</v>
      </c>
    </row>
    <row r="219" spans="1:65" s="156" customFormat="1" ht="16.5" customHeight="1">
      <c r="A219" s="154"/>
      <c r="B219" s="91"/>
      <c r="C219" s="310" t="s">
        <v>3369</v>
      </c>
      <c r="D219" s="310" t="s">
        <v>633</v>
      </c>
      <c r="E219" s="311" t="s">
        <v>3370</v>
      </c>
      <c r="F219" s="312" t="s">
        <v>3371</v>
      </c>
      <c r="G219" s="313" t="s">
        <v>397</v>
      </c>
      <c r="H219" s="314">
        <v>3</v>
      </c>
      <c r="I219" s="95">
        <v>0</v>
      </c>
      <c r="J219" s="95">
        <f t="shared" si="30"/>
        <v>0</v>
      </c>
      <c r="K219" s="94" t="s">
        <v>3126</v>
      </c>
      <c r="L219" s="303"/>
      <c r="M219" s="304" t="s">
        <v>1</v>
      </c>
      <c r="N219" s="305" t="s">
        <v>46</v>
      </c>
      <c r="O219" s="238">
        <v>0</v>
      </c>
      <c r="P219" s="238">
        <f t="shared" si="31"/>
        <v>0</v>
      </c>
      <c r="Q219" s="238">
        <v>4.2000000000000002E-4</v>
      </c>
      <c r="R219" s="238">
        <f t="shared" si="32"/>
        <v>1.2600000000000001E-3</v>
      </c>
      <c r="S219" s="238">
        <v>0</v>
      </c>
      <c r="T219" s="239">
        <f t="shared" si="33"/>
        <v>0</v>
      </c>
      <c r="U219" s="15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R219" s="240" t="s">
        <v>3372</v>
      </c>
      <c r="AT219" s="240" t="s">
        <v>633</v>
      </c>
      <c r="AU219" s="240" t="s">
        <v>91</v>
      </c>
      <c r="AY219" s="145" t="s">
        <v>260</v>
      </c>
      <c r="BE219" s="241">
        <f t="shared" si="34"/>
        <v>0</v>
      </c>
      <c r="BF219" s="241">
        <f t="shared" si="35"/>
        <v>0</v>
      </c>
      <c r="BG219" s="241">
        <f t="shared" si="36"/>
        <v>0</v>
      </c>
      <c r="BH219" s="241">
        <f t="shared" si="37"/>
        <v>0</v>
      </c>
      <c r="BI219" s="241">
        <f t="shared" si="38"/>
        <v>0</v>
      </c>
      <c r="BJ219" s="145" t="s">
        <v>88</v>
      </c>
      <c r="BK219" s="241">
        <f t="shared" si="39"/>
        <v>0</v>
      </c>
      <c r="BL219" s="145" t="s">
        <v>640</v>
      </c>
      <c r="BM219" s="240" t="s">
        <v>3373</v>
      </c>
    </row>
    <row r="220" spans="1:65" s="156" customFormat="1" ht="16.5" customHeight="1">
      <c r="A220" s="154"/>
      <c r="B220" s="91"/>
      <c r="C220" s="310" t="s">
        <v>3374</v>
      </c>
      <c r="D220" s="310" t="s">
        <v>633</v>
      </c>
      <c r="E220" s="311" t="s">
        <v>3375</v>
      </c>
      <c r="F220" s="312" t="s">
        <v>3376</v>
      </c>
      <c r="G220" s="313" t="s">
        <v>397</v>
      </c>
      <c r="H220" s="314">
        <v>1</v>
      </c>
      <c r="I220" s="95">
        <v>0</v>
      </c>
      <c r="J220" s="95">
        <f t="shared" si="30"/>
        <v>0</v>
      </c>
      <c r="K220" s="94" t="s">
        <v>3126</v>
      </c>
      <c r="L220" s="303"/>
      <c r="M220" s="304" t="s">
        <v>1</v>
      </c>
      <c r="N220" s="305" t="s">
        <v>46</v>
      </c>
      <c r="O220" s="238">
        <v>0</v>
      </c>
      <c r="P220" s="238">
        <f t="shared" si="31"/>
        <v>0</v>
      </c>
      <c r="Q220" s="238">
        <v>5.2999999999999998E-4</v>
      </c>
      <c r="R220" s="238">
        <f t="shared" si="32"/>
        <v>5.2999999999999998E-4</v>
      </c>
      <c r="S220" s="238">
        <v>0</v>
      </c>
      <c r="T220" s="239">
        <f t="shared" si="33"/>
        <v>0</v>
      </c>
      <c r="U220" s="154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R220" s="240" t="s">
        <v>3372</v>
      </c>
      <c r="AT220" s="240" t="s">
        <v>633</v>
      </c>
      <c r="AU220" s="240" t="s">
        <v>91</v>
      </c>
      <c r="AY220" s="145" t="s">
        <v>260</v>
      </c>
      <c r="BE220" s="241">
        <f t="shared" si="34"/>
        <v>0</v>
      </c>
      <c r="BF220" s="241">
        <f t="shared" si="35"/>
        <v>0</v>
      </c>
      <c r="BG220" s="241">
        <f t="shared" si="36"/>
        <v>0</v>
      </c>
      <c r="BH220" s="241">
        <f t="shared" si="37"/>
        <v>0</v>
      </c>
      <c r="BI220" s="241">
        <f t="shared" si="38"/>
        <v>0</v>
      </c>
      <c r="BJ220" s="145" t="s">
        <v>88</v>
      </c>
      <c r="BK220" s="241">
        <f t="shared" si="39"/>
        <v>0</v>
      </c>
      <c r="BL220" s="145" t="s">
        <v>640</v>
      </c>
      <c r="BM220" s="240" t="s">
        <v>3377</v>
      </c>
    </row>
    <row r="221" spans="1:65" s="156" customFormat="1" ht="16.5" customHeight="1">
      <c r="A221" s="154"/>
      <c r="B221" s="91"/>
      <c r="C221" s="267" t="s">
        <v>3378</v>
      </c>
      <c r="D221" s="267" t="s">
        <v>262</v>
      </c>
      <c r="E221" s="268" t="s">
        <v>3379</v>
      </c>
      <c r="F221" s="269" t="s">
        <v>3380</v>
      </c>
      <c r="G221" s="270" t="s">
        <v>397</v>
      </c>
      <c r="H221" s="271">
        <v>2</v>
      </c>
      <c r="I221" s="93">
        <v>0</v>
      </c>
      <c r="J221" s="93">
        <f t="shared" si="30"/>
        <v>0</v>
      </c>
      <c r="K221" s="92" t="s">
        <v>266</v>
      </c>
      <c r="L221" s="91"/>
      <c r="M221" s="236" t="s">
        <v>1</v>
      </c>
      <c r="N221" s="237" t="s">
        <v>46</v>
      </c>
      <c r="O221" s="238">
        <v>1.417</v>
      </c>
      <c r="P221" s="238">
        <f t="shared" si="31"/>
        <v>2.8340000000000001</v>
      </c>
      <c r="Q221" s="238">
        <v>0</v>
      </c>
      <c r="R221" s="238">
        <f t="shared" si="32"/>
        <v>0</v>
      </c>
      <c r="S221" s="238">
        <v>0</v>
      </c>
      <c r="T221" s="239">
        <f t="shared" si="33"/>
        <v>0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R221" s="240" t="s">
        <v>640</v>
      </c>
      <c r="AT221" s="240" t="s">
        <v>262</v>
      </c>
      <c r="AU221" s="240" t="s">
        <v>91</v>
      </c>
      <c r="AY221" s="145" t="s">
        <v>260</v>
      </c>
      <c r="BE221" s="241">
        <f t="shared" si="34"/>
        <v>0</v>
      </c>
      <c r="BF221" s="241">
        <f t="shared" si="35"/>
        <v>0</v>
      </c>
      <c r="BG221" s="241">
        <f t="shared" si="36"/>
        <v>0</v>
      </c>
      <c r="BH221" s="241">
        <f t="shared" si="37"/>
        <v>0</v>
      </c>
      <c r="BI221" s="241">
        <f t="shared" si="38"/>
        <v>0</v>
      </c>
      <c r="BJ221" s="145" t="s">
        <v>88</v>
      </c>
      <c r="BK221" s="241">
        <f t="shared" si="39"/>
        <v>0</v>
      </c>
      <c r="BL221" s="145" t="s">
        <v>640</v>
      </c>
      <c r="BM221" s="240" t="s">
        <v>3381</v>
      </c>
    </row>
    <row r="222" spans="1:65" s="156" customFormat="1" ht="22.8">
      <c r="A222" s="154"/>
      <c r="B222" s="91"/>
      <c r="C222" s="310" t="s">
        <v>3382</v>
      </c>
      <c r="D222" s="310" t="s">
        <v>633</v>
      </c>
      <c r="E222" s="311" t="s">
        <v>3383</v>
      </c>
      <c r="F222" s="312" t="s">
        <v>3384</v>
      </c>
      <c r="G222" s="313" t="s">
        <v>397</v>
      </c>
      <c r="H222" s="314">
        <v>2</v>
      </c>
      <c r="I222" s="95">
        <v>0</v>
      </c>
      <c r="J222" s="95">
        <f t="shared" si="30"/>
        <v>0</v>
      </c>
      <c r="K222" s="94" t="s">
        <v>3126</v>
      </c>
      <c r="L222" s="303"/>
      <c r="M222" s="304" t="s">
        <v>1</v>
      </c>
      <c r="N222" s="305" t="s">
        <v>46</v>
      </c>
      <c r="O222" s="238">
        <v>0</v>
      </c>
      <c r="P222" s="238">
        <f t="shared" si="31"/>
        <v>0</v>
      </c>
      <c r="Q222" s="238">
        <v>4.0000000000000002E-4</v>
      </c>
      <c r="R222" s="238">
        <f t="shared" si="32"/>
        <v>8.0000000000000004E-4</v>
      </c>
      <c r="S222" s="238">
        <v>0</v>
      </c>
      <c r="T222" s="239">
        <f t="shared" si="33"/>
        <v>0</v>
      </c>
      <c r="U222" s="15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R222" s="240" t="s">
        <v>3372</v>
      </c>
      <c r="AT222" s="240" t="s">
        <v>633</v>
      </c>
      <c r="AU222" s="240" t="s">
        <v>91</v>
      </c>
      <c r="AY222" s="145" t="s">
        <v>260</v>
      </c>
      <c r="BE222" s="241">
        <f t="shared" si="34"/>
        <v>0</v>
      </c>
      <c r="BF222" s="241">
        <f t="shared" si="35"/>
        <v>0</v>
      </c>
      <c r="BG222" s="241">
        <f t="shared" si="36"/>
        <v>0</v>
      </c>
      <c r="BH222" s="241">
        <f t="shared" si="37"/>
        <v>0</v>
      </c>
      <c r="BI222" s="241">
        <f t="shared" si="38"/>
        <v>0</v>
      </c>
      <c r="BJ222" s="145" t="s">
        <v>88</v>
      </c>
      <c r="BK222" s="241">
        <f t="shared" si="39"/>
        <v>0</v>
      </c>
      <c r="BL222" s="145" t="s">
        <v>640</v>
      </c>
      <c r="BM222" s="240" t="s">
        <v>3385</v>
      </c>
    </row>
    <row r="223" spans="1:65" s="156" customFormat="1" ht="19.2">
      <c r="A223" s="154"/>
      <c r="B223" s="91"/>
      <c r="C223" s="280"/>
      <c r="D223" s="273" t="s">
        <v>430</v>
      </c>
      <c r="E223" s="280"/>
      <c r="F223" s="281" t="s">
        <v>3386</v>
      </c>
      <c r="G223" s="280"/>
      <c r="H223" s="280"/>
      <c r="I223" s="154"/>
      <c r="J223" s="154"/>
      <c r="K223" s="154"/>
      <c r="L223" s="91"/>
      <c r="M223" s="254"/>
      <c r="N223" s="255"/>
      <c r="O223" s="256"/>
      <c r="P223" s="256"/>
      <c r="Q223" s="256"/>
      <c r="R223" s="256"/>
      <c r="S223" s="256"/>
      <c r="T223" s="257"/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T223" s="145" t="s">
        <v>430</v>
      </c>
      <c r="AU223" s="145" t="s">
        <v>91</v>
      </c>
    </row>
    <row r="224" spans="1:65" s="223" customFormat="1" ht="22.95" customHeight="1">
      <c r="B224" s="224"/>
      <c r="C224" s="282"/>
      <c r="D224" s="283" t="s">
        <v>80</v>
      </c>
      <c r="E224" s="284" t="s">
        <v>3387</v>
      </c>
      <c r="F224" s="284" t="s">
        <v>3388</v>
      </c>
      <c r="G224" s="282"/>
      <c r="H224" s="282"/>
      <c r="J224" s="235">
        <f>BK224</f>
        <v>0</v>
      </c>
      <c r="L224" s="224"/>
      <c r="M224" s="228"/>
      <c r="N224" s="229"/>
      <c r="O224" s="229"/>
      <c r="P224" s="230">
        <f>SUM(P225:P252)</f>
        <v>93.513569000000004</v>
      </c>
      <c r="Q224" s="229"/>
      <c r="R224" s="230">
        <f>SUM(R225:R252)</f>
        <v>2.3913339199999997</v>
      </c>
      <c r="S224" s="229"/>
      <c r="T224" s="231">
        <f>SUM(T225:T252)</f>
        <v>0</v>
      </c>
      <c r="AR224" s="225" t="s">
        <v>277</v>
      </c>
      <c r="AT224" s="232" t="s">
        <v>80</v>
      </c>
      <c r="AU224" s="232" t="s">
        <v>88</v>
      </c>
      <c r="AY224" s="225" t="s">
        <v>260</v>
      </c>
      <c r="BK224" s="233">
        <f>SUM(BK225:BK252)</f>
        <v>0</v>
      </c>
    </row>
    <row r="225" spans="1:65" s="156" customFormat="1" ht="16.5" customHeight="1">
      <c r="A225" s="154"/>
      <c r="B225" s="91"/>
      <c r="C225" s="267" t="s">
        <v>3389</v>
      </c>
      <c r="D225" s="267" t="s">
        <v>262</v>
      </c>
      <c r="E225" s="268" t="s">
        <v>3390</v>
      </c>
      <c r="F225" s="269" t="s">
        <v>3391</v>
      </c>
      <c r="G225" s="270" t="s">
        <v>3392</v>
      </c>
      <c r="H225" s="271">
        <v>0.3</v>
      </c>
      <c r="I225" s="93">
        <v>0</v>
      </c>
      <c r="J225" s="93">
        <f>ROUND(I225*H225,2)</f>
        <v>0</v>
      </c>
      <c r="K225" s="92" t="s">
        <v>266</v>
      </c>
      <c r="L225" s="91"/>
      <c r="M225" s="236" t="s">
        <v>1</v>
      </c>
      <c r="N225" s="237" t="s">
        <v>46</v>
      </c>
      <c r="O225" s="238">
        <v>3.51</v>
      </c>
      <c r="P225" s="238">
        <f>O225*H225</f>
        <v>1.0529999999999999</v>
      </c>
      <c r="Q225" s="238">
        <v>8.8000000000000005E-3</v>
      </c>
      <c r="R225" s="238">
        <f>Q225*H225</f>
        <v>2.64E-3</v>
      </c>
      <c r="S225" s="238">
        <v>0</v>
      </c>
      <c r="T225" s="239">
        <f>S225*H225</f>
        <v>0</v>
      </c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R225" s="240" t="s">
        <v>640</v>
      </c>
      <c r="AT225" s="240" t="s">
        <v>262</v>
      </c>
      <c r="AU225" s="240" t="s">
        <v>91</v>
      </c>
      <c r="AY225" s="145" t="s">
        <v>260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45" t="s">
        <v>88</v>
      </c>
      <c r="BK225" s="241">
        <f>ROUND(I225*H225,2)</f>
        <v>0</v>
      </c>
      <c r="BL225" s="145" t="s">
        <v>640</v>
      </c>
      <c r="BM225" s="240" t="s">
        <v>3393</v>
      </c>
    </row>
    <row r="226" spans="1:65" s="156" customFormat="1" ht="16.5" customHeight="1">
      <c r="A226" s="154"/>
      <c r="B226" s="91"/>
      <c r="C226" s="267" t="s">
        <v>3394</v>
      </c>
      <c r="D226" s="267" t="s">
        <v>262</v>
      </c>
      <c r="E226" s="268" t="s">
        <v>3395</v>
      </c>
      <c r="F226" s="269" t="s">
        <v>3396</v>
      </c>
      <c r="G226" s="270" t="s">
        <v>3392</v>
      </c>
      <c r="H226" s="271">
        <v>0.1</v>
      </c>
      <c r="I226" s="93">
        <v>0</v>
      </c>
      <c r="J226" s="93">
        <f>ROUND(I226*H226,2)</f>
        <v>0</v>
      </c>
      <c r="K226" s="92" t="s">
        <v>266</v>
      </c>
      <c r="L226" s="91"/>
      <c r="M226" s="236" t="s">
        <v>1</v>
      </c>
      <c r="N226" s="237" t="s">
        <v>46</v>
      </c>
      <c r="O226" s="238">
        <v>4.6959999999999997</v>
      </c>
      <c r="P226" s="238">
        <f>O226*H226</f>
        <v>0.46960000000000002</v>
      </c>
      <c r="Q226" s="238">
        <v>9.9000000000000008E-3</v>
      </c>
      <c r="R226" s="238">
        <f>Q226*H226</f>
        <v>9.9000000000000021E-4</v>
      </c>
      <c r="S226" s="238">
        <v>0</v>
      </c>
      <c r="T226" s="239">
        <f>S226*H226</f>
        <v>0</v>
      </c>
      <c r="U226" s="15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R226" s="240" t="s">
        <v>640</v>
      </c>
      <c r="AT226" s="240" t="s">
        <v>262</v>
      </c>
      <c r="AU226" s="240" t="s">
        <v>91</v>
      </c>
      <c r="AY226" s="145" t="s">
        <v>260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45" t="s">
        <v>88</v>
      </c>
      <c r="BK226" s="241">
        <f>ROUND(I226*H226,2)</f>
        <v>0</v>
      </c>
      <c r="BL226" s="145" t="s">
        <v>640</v>
      </c>
      <c r="BM226" s="240" t="s">
        <v>3397</v>
      </c>
    </row>
    <row r="227" spans="1:65" s="156" customFormat="1" ht="16.5" customHeight="1">
      <c r="A227" s="154"/>
      <c r="B227" s="91"/>
      <c r="C227" s="267" t="s">
        <v>3398</v>
      </c>
      <c r="D227" s="267" t="s">
        <v>262</v>
      </c>
      <c r="E227" s="268" t="s">
        <v>3399</v>
      </c>
      <c r="F227" s="269" t="s">
        <v>3400</v>
      </c>
      <c r="G227" s="270" t="s">
        <v>308</v>
      </c>
      <c r="H227" s="271">
        <v>1.5</v>
      </c>
      <c r="I227" s="93">
        <v>0</v>
      </c>
      <c r="J227" s="93">
        <f>ROUND(I227*H227,2)</f>
        <v>0</v>
      </c>
      <c r="K227" s="92" t="s">
        <v>266</v>
      </c>
      <c r="L227" s="91"/>
      <c r="M227" s="236" t="s">
        <v>1</v>
      </c>
      <c r="N227" s="237" t="s">
        <v>46</v>
      </c>
      <c r="O227" s="238">
        <v>0.46700000000000003</v>
      </c>
      <c r="P227" s="238">
        <f>O227*H227</f>
        <v>0.70050000000000001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R227" s="240" t="s">
        <v>640</v>
      </c>
      <c r="AT227" s="240" t="s">
        <v>262</v>
      </c>
      <c r="AU227" s="240" t="s">
        <v>91</v>
      </c>
      <c r="AY227" s="145" t="s">
        <v>260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45" t="s">
        <v>88</v>
      </c>
      <c r="BK227" s="241">
        <f>ROUND(I227*H227,2)</f>
        <v>0</v>
      </c>
      <c r="BL227" s="145" t="s">
        <v>640</v>
      </c>
      <c r="BM227" s="240" t="s">
        <v>3401</v>
      </c>
    </row>
    <row r="228" spans="1:65" s="248" customFormat="1">
      <c r="B228" s="249"/>
      <c r="C228" s="276"/>
      <c r="D228" s="273" t="s">
        <v>269</v>
      </c>
      <c r="E228" s="277" t="s">
        <v>1</v>
      </c>
      <c r="F228" s="278" t="s">
        <v>3402</v>
      </c>
      <c r="G228" s="276"/>
      <c r="H228" s="279">
        <v>1.5</v>
      </c>
      <c r="L228" s="249"/>
      <c r="M228" s="251"/>
      <c r="N228" s="252"/>
      <c r="O228" s="252"/>
      <c r="P228" s="252"/>
      <c r="Q228" s="252"/>
      <c r="R228" s="252"/>
      <c r="S228" s="252"/>
      <c r="T228" s="253"/>
      <c r="AT228" s="250" t="s">
        <v>269</v>
      </c>
      <c r="AU228" s="250" t="s">
        <v>91</v>
      </c>
      <c r="AV228" s="248" t="s">
        <v>91</v>
      </c>
      <c r="AW228" s="248" t="s">
        <v>34</v>
      </c>
      <c r="AX228" s="248" t="s">
        <v>88</v>
      </c>
      <c r="AY228" s="250" t="s">
        <v>260</v>
      </c>
    </row>
    <row r="229" spans="1:65" s="156" customFormat="1" ht="22.8">
      <c r="A229" s="154"/>
      <c r="B229" s="91"/>
      <c r="C229" s="267" t="s">
        <v>3403</v>
      </c>
      <c r="D229" s="267" t="s">
        <v>262</v>
      </c>
      <c r="E229" s="268" t="s">
        <v>3404</v>
      </c>
      <c r="F229" s="269" t="s">
        <v>3405</v>
      </c>
      <c r="G229" s="270" t="s">
        <v>299</v>
      </c>
      <c r="H229" s="271">
        <v>280</v>
      </c>
      <c r="I229" s="93">
        <v>0</v>
      </c>
      <c r="J229" s="93">
        <f>ROUND(I229*H229,2)</f>
        <v>0</v>
      </c>
      <c r="K229" s="92" t="s">
        <v>266</v>
      </c>
      <c r="L229" s="91"/>
      <c r="M229" s="236" t="s">
        <v>1</v>
      </c>
      <c r="N229" s="237" t="s">
        <v>46</v>
      </c>
      <c r="O229" s="238">
        <v>0.157</v>
      </c>
      <c r="P229" s="238">
        <f>O229*H229</f>
        <v>43.96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15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R229" s="240" t="s">
        <v>640</v>
      </c>
      <c r="AT229" s="240" t="s">
        <v>262</v>
      </c>
      <c r="AU229" s="240" t="s">
        <v>91</v>
      </c>
      <c r="AY229" s="145" t="s">
        <v>260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45" t="s">
        <v>88</v>
      </c>
      <c r="BK229" s="241">
        <f>ROUND(I229*H229,2)</f>
        <v>0</v>
      </c>
      <c r="BL229" s="145" t="s">
        <v>640</v>
      </c>
      <c r="BM229" s="240" t="s">
        <v>3406</v>
      </c>
    </row>
    <row r="230" spans="1:65" s="156" customFormat="1" ht="19.2">
      <c r="A230" s="154"/>
      <c r="B230" s="91"/>
      <c r="C230" s="280"/>
      <c r="D230" s="273" t="s">
        <v>430</v>
      </c>
      <c r="E230" s="280"/>
      <c r="F230" s="281" t="s">
        <v>3407</v>
      </c>
      <c r="G230" s="280"/>
      <c r="H230" s="280"/>
      <c r="I230" s="154"/>
      <c r="J230" s="154"/>
      <c r="K230" s="154"/>
      <c r="L230" s="91"/>
      <c r="M230" s="254"/>
      <c r="N230" s="255"/>
      <c r="O230" s="256"/>
      <c r="P230" s="256"/>
      <c r="Q230" s="256"/>
      <c r="R230" s="256"/>
      <c r="S230" s="256"/>
      <c r="T230" s="257"/>
      <c r="U230" s="15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T230" s="145" t="s">
        <v>430</v>
      </c>
      <c r="AU230" s="145" t="s">
        <v>91</v>
      </c>
    </row>
    <row r="231" spans="1:65" s="156" customFormat="1" ht="16.5" customHeight="1">
      <c r="A231" s="154"/>
      <c r="B231" s="91"/>
      <c r="C231" s="267" t="s">
        <v>3408</v>
      </c>
      <c r="D231" s="267" t="s">
        <v>262</v>
      </c>
      <c r="E231" s="268" t="s">
        <v>3409</v>
      </c>
      <c r="F231" s="269" t="s">
        <v>3410</v>
      </c>
      <c r="G231" s="270" t="s">
        <v>308</v>
      </c>
      <c r="H231" s="271">
        <v>1.163</v>
      </c>
      <c r="I231" s="93">
        <v>0</v>
      </c>
      <c r="J231" s="93">
        <f>ROUND(I231*H231,2)</f>
        <v>0</v>
      </c>
      <c r="K231" s="92" t="s">
        <v>266</v>
      </c>
      <c r="L231" s="91"/>
      <c r="M231" s="236" t="s">
        <v>1</v>
      </c>
      <c r="N231" s="237" t="s">
        <v>46</v>
      </c>
      <c r="O231" s="238">
        <v>9.4E-2</v>
      </c>
      <c r="P231" s="238">
        <f>O231*H231</f>
        <v>0.109322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15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R231" s="240" t="s">
        <v>640</v>
      </c>
      <c r="AT231" s="240" t="s">
        <v>262</v>
      </c>
      <c r="AU231" s="240" t="s">
        <v>91</v>
      </c>
      <c r="AY231" s="145" t="s">
        <v>260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45" t="s">
        <v>88</v>
      </c>
      <c r="BK231" s="241">
        <f>ROUND(I231*H231,2)</f>
        <v>0</v>
      </c>
      <c r="BL231" s="145" t="s">
        <v>640</v>
      </c>
      <c r="BM231" s="240" t="s">
        <v>3411</v>
      </c>
    </row>
    <row r="232" spans="1:65" s="156" customFormat="1" ht="16.5" customHeight="1">
      <c r="A232" s="154"/>
      <c r="B232" s="91"/>
      <c r="C232" s="267" t="s">
        <v>3412</v>
      </c>
      <c r="D232" s="267" t="s">
        <v>262</v>
      </c>
      <c r="E232" s="268" t="s">
        <v>3413</v>
      </c>
      <c r="F232" s="269" t="s">
        <v>3414</v>
      </c>
      <c r="G232" s="270" t="s">
        <v>308</v>
      </c>
      <c r="H232" s="271">
        <v>10.467000000000001</v>
      </c>
      <c r="I232" s="93">
        <v>0</v>
      </c>
      <c r="J232" s="93">
        <f>ROUND(I232*H232,2)</f>
        <v>0</v>
      </c>
      <c r="K232" s="92" t="s">
        <v>266</v>
      </c>
      <c r="L232" s="91"/>
      <c r="M232" s="236" t="s">
        <v>1</v>
      </c>
      <c r="N232" s="237" t="s">
        <v>46</v>
      </c>
      <c r="O232" s="238">
        <v>1.2999999999999999E-2</v>
      </c>
      <c r="P232" s="238">
        <f>O232*H232</f>
        <v>0.136071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15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R232" s="240" t="s">
        <v>640</v>
      </c>
      <c r="AT232" s="240" t="s">
        <v>262</v>
      </c>
      <c r="AU232" s="240" t="s">
        <v>91</v>
      </c>
      <c r="AY232" s="145" t="s">
        <v>260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45" t="s">
        <v>88</v>
      </c>
      <c r="BK232" s="241">
        <f>ROUND(I232*H232,2)</f>
        <v>0</v>
      </c>
      <c r="BL232" s="145" t="s">
        <v>640</v>
      </c>
      <c r="BM232" s="240" t="s">
        <v>3415</v>
      </c>
    </row>
    <row r="233" spans="1:65" s="248" customFormat="1">
      <c r="B233" s="249"/>
      <c r="C233" s="276"/>
      <c r="D233" s="273" t="s">
        <v>269</v>
      </c>
      <c r="E233" s="277" t="s">
        <v>1</v>
      </c>
      <c r="F233" s="278" t="s">
        <v>3416</v>
      </c>
      <c r="G233" s="276"/>
      <c r="H233" s="279">
        <v>10.467000000000001</v>
      </c>
      <c r="L233" s="249"/>
      <c r="M233" s="251"/>
      <c r="N233" s="252"/>
      <c r="O233" s="252"/>
      <c r="P233" s="252"/>
      <c r="Q233" s="252"/>
      <c r="R233" s="252"/>
      <c r="S233" s="252"/>
      <c r="T233" s="253"/>
      <c r="AT233" s="250" t="s">
        <v>269</v>
      </c>
      <c r="AU233" s="250" t="s">
        <v>91</v>
      </c>
      <c r="AV233" s="248" t="s">
        <v>91</v>
      </c>
      <c r="AW233" s="248" t="s">
        <v>34</v>
      </c>
      <c r="AX233" s="248" t="s">
        <v>88</v>
      </c>
      <c r="AY233" s="250" t="s">
        <v>260</v>
      </c>
    </row>
    <row r="234" spans="1:65" s="156" customFormat="1" ht="22.8">
      <c r="A234" s="154"/>
      <c r="B234" s="91"/>
      <c r="C234" s="267" t="s">
        <v>3417</v>
      </c>
      <c r="D234" s="267" t="s">
        <v>262</v>
      </c>
      <c r="E234" s="268" t="s">
        <v>3418</v>
      </c>
      <c r="F234" s="269" t="s">
        <v>3419</v>
      </c>
      <c r="G234" s="270" t="s">
        <v>380</v>
      </c>
      <c r="H234" s="271">
        <v>2.3279999999999998</v>
      </c>
      <c r="I234" s="93">
        <v>0</v>
      </c>
      <c r="J234" s="93">
        <f>ROUND(I234*H234,2)</f>
        <v>0</v>
      </c>
      <c r="K234" s="92" t="s">
        <v>1961</v>
      </c>
      <c r="L234" s="91"/>
      <c r="M234" s="236" t="s">
        <v>1</v>
      </c>
      <c r="N234" s="237" t="s">
        <v>46</v>
      </c>
      <c r="O234" s="238">
        <v>0</v>
      </c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15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R234" s="240" t="s">
        <v>640</v>
      </c>
      <c r="AT234" s="240" t="s">
        <v>262</v>
      </c>
      <c r="AU234" s="240" t="s">
        <v>91</v>
      </c>
      <c r="AY234" s="145" t="s">
        <v>260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45" t="s">
        <v>88</v>
      </c>
      <c r="BK234" s="241">
        <f>ROUND(I234*H234,2)</f>
        <v>0</v>
      </c>
      <c r="BL234" s="145" t="s">
        <v>640</v>
      </c>
      <c r="BM234" s="240" t="s">
        <v>3420</v>
      </c>
    </row>
    <row r="235" spans="1:65" s="248" customFormat="1">
      <c r="B235" s="249"/>
      <c r="C235" s="276"/>
      <c r="D235" s="273" t="s">
        <v>269</v>
      </c>
      <c r="E235" s="277" t="s">
        <v>1</v>
      </c>
      <c r="F235" s="278" t="s">
        <v>3421</v>
      </c>
      <c r="G235" s="276"/>
      <c r="H235" s="279">
        <v>2.3279999999999998</v>
      </c>
      <c r="L235" s="249"/>
      <c r="M235" s="251"/>
      <c r="N235" s="252"/>
      <c r="O235" s="252"/>
      <c r="P235" s="252"/>
      <c r="Q235" s="252"/>
      <c r="R235" s="252"/>
      <c r="S235" s="252"/>
      <c r="T235" s="253"/>
      <c r="AT235" s="250" t="s">
        <v>269</v>
      </c>
      <c r="AU235" s="250" t="s">
        <v>91</v>
      </c>
      <c r="AV235" s="248" t="s">
        <v>91</v>
      </c>
      <c r="AW235" s="248" t="s">
        <v>34</v>
      </c>
      <c r="AX235" s="248" t="s">
        <v>88</v>
      </c>
      <c r="AY235" s="250" t="s">
        <v>260</v>
      </c>
    </row>
    <row r="236" spans="1:65" s="156" customFormat="1" ht="16.5" customHeight="1">
      <c r="A236" s="154"/>
      <c r="B236" s="91"/>
      <c r="C236" s="267" t="s">
        <v>3422</v>
      </c>
      <c r="D236" s="267" t="s">
        <v>262</v>
      </c>
      <c r="E236" s="268" t="s">
        <v>3423</v>
      </c>
      <c r="F236" s="269" t="s">
        <v>3424</v>
      </c>
      <c r="G236" s="270" t="s">
        <v>308</v>
      </c>
      <c r="H236" s="271">
        <v>1.1639999999999999</v>
      </c>
      <c r="I236" s="93">
        <v>0</v>
      </c>
      <c r="J236" s="93">
        <f>ROUND(I236*H236,2)</f>
        <v>0</v>
      </c>
      <c r="K236" s="92" t="s">
        <v>1961</v>
      </c>
      <c r="L236" s="91"/>
      <c r="M236" s="236" t="s">
        <v>1</v>
      </c>
      <c r="N236" s="237" t="s">
        <v>46</v>
      </c>
      <c r="O236" s="238">
        <v>0.1</v>
      </c>
      <c r="P236" s="238">
        <f>O236*H236</f>
        <v>0.1164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15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R236" s="240" t="s">
        <v>640</v>
      </c>
      <c r="AT236" s="240" t="s">
        <v>262</v>
      </c>
      <c r="AU236" s="240" t="s">
        <v>91</v>
      </c>
      <c r="AY236" s="145" t="s">
        <v>260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45" t="s">
        <v>88</v>
      </c>
      <c r="BK236" s="241">
        <f>ROUND(I236*H236,2)</f>
        <v>0</v>
      </c>
      <c r="BL236" s="145" t="s">
        <v>640</v>
      </c>
      <c r="BM236" s="240" t="s">
        <v>3425</v>
      </c>
    </row>
    <row r="237" spans="1:65" s="248" customFormat="1">
      <c r="B237" s="249"/>
      <c r="C237" s="276"/>
      <c r="D237" s="273" t="s">
        <v>269</v>
      </c>
      <c r="E237" s="277" t="s">
        <v>1</v>
      </c>
      <c r="F237" s="278" t="s">
        <v>3426</v>
      </c>
      <c r="G237" s="276"/>
      <c r="H237" s="279">
        <v>1.1639999999999999</v>
      </c>
      <c r="L237" s="249"/>
      <c r="M237" s="251"/>
      <c r="N237" s="252"/>
      <c r="O237" s="252"/>
      <c r="P237" s="252"/>
      <c r="Q237" s="252"/>
      <c r="R237" s="252"/>
      <c r="S237" s="252"/>
      <c r="T237" s="253"/>
      <c r="AT237" s="250" t="s">
        <v>269</v>
      </c>
      <c r="AU237" s="250" t="s">
        <v>91</v>
      </c>
      <c r="AV237" s="248" t="s">
        <v>91</v>
      </c>
      <c r="AW237" s="248" t="s">
        <v>34</v>
      </c>
      <c r="AX237" s="248" t="s">
        <v>88</v>
      </c>
      <c r="AY237" s="250" t="s">
        <v>260</v>
      </c>
    </row>
    <row r="238" spans="1:65" s="156" customFormat="1" ht="16.5" customHeight="1">
      <c r="A238" s="154"/>
      <c r="B238" s="91"/>
      <c r="C238" s="267" t="s">
        <v>3427</v>
      </c>
      <c r="D238" s="267" t="s">
        <v>262</v>
      </c>
      <c r="E238" s="268" t="s">
        <v>3428</v>
      </c>
      <c r="F238" s="269" t="s">
        <v>3429</v>
      </c>
      <c r="G238" s="270" t="s">
        <v>308</v>
      </c>
      <c r="H238" s="271">
        <v>0.8</v>
      </c>
      <c r="I238" s="93">
        <v>0</v>
      </c>
      <c r="J238" s="93">
        <f>ROUND(I238*H238,2)</f>
        <v>0</v>
      </c>
      <c r="K238" s="92" t="s">
        <v>266</v>
      </c>
      <c r="L238" s="91"/>
      <c r="M238" s="236" t="s">
        <v>1</v>
      </c>
      <c r="N238" s="237" t="s">
        <v>46</v>
      </c>
      <c r="O238" s="238">
        <v>0.14000000000000001</v>
      </c>
      <c r="P238" s="238">
        <f>O238*H238</f>
        <v>0.11200000000000002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15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R238" s="240" t="s">
        <v>640</v>
      </c>
      <c r="AT238" s="240" t="s">
        <v>262</v>
      </c>
      <c r="AU238" s="240" t="s">
        <v>91</v>
      </c>
      <c r="AY238" s="145" t="s">
        <v>260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45" t="s">
        <v>88</v>
      </c>
      <c r="BK238" s="241">
        <f>ROUND(I238*H238,2)</f>
        <v>0</v>
      </c>
      <c r="BL238" s="145" t="s">
        <v>640</v>
      </c>
      <c r="BM238" s="240" t="s">
        <v>3430</v>
      </c>
    </row>
    <row r="239" spans="1:65" s="156" customFormat="1" ht="16.5" customHeight="1">
      <c r="A239" s="154"/>
      <c r="B239" s="91"/>
      <c r="C239" s="267" t="s">
        <v>3431</v>
      </c>
      <c r="D239" s="267" t="s">
        <v>262</v>
      </c>
      <c r="E239" s="268" t="s">
        <v>3432</v>
      </c>
      <c r="F239" s="269" t="s">
        <v>3433</v>
      </c>
      <c r="G239" s="270" t="s">
        <v>308</v>
      </c>
      <c r="H239" s="271">
        <v>68.599999999999994</v>
      </c>
      <c r="I239" s="93">
        <v>0</v>
      </c>
      <c r="J239" s="93">
        <f>ROUND(I239*H239,2)</f>
        <v>0</v>
      </c>
      <c r="K239" s="92" t="s">
        <v>266</v>
      </c>
      <c r="L239" s="91"/>
      <c r="M239" s="236" t="s">
        <v>1</v>
      </c>
      <c r="N239" s="237" t="s">
        <v>46</v>
      </c>
      <c r="O239" s="238">
        <v>0.23899999999999999</v>
      </c>
      <c r="P239" s="238">
        <f>O239*H239</f>
        <v>16.395399999999999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R239" s="240" t="s">
        <v>640</v>
      </c>
      <c r="AT239" s="240" t="s">
        <v>262</v>
      </c>
      <c r="AU239" s="240" t="s">
        <v>91</v>
      </c>
      <c r="AY239" s="145" t="s">
        <v>260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45" t="s">
        <v>88</v>
      </c>
      <c r="BK239" s="241">
        <f>ROUND(I239*H239,2)</f>
        <v>0</v>
      </c>
      <c r="BL239" s="145" t="s">
        <v>640</v>
      </c>
      <c r="BM239" s="240" t="s">
        <v>3434</v>
      </c>
    </row>
    <row r="240" spans="1:65" s="248" customFormat="1">
      <c r="B240" s="249"/>
      <c r="C240" s="276"/>
      <c r="D240" s="273" t="s">
        <v>269</v>
      </c>
      <c r="E240" s="277" t="s">
        <v>1</v>
      </c>
      <c r="F240" s="278" t="s">
        <v>3435</v>
      </c>
      <c r="G240" s="276"/>
      <c r="H240" s="279">
        <v>68.599999999999994</v>
      </c>
      <c r="L240" s="249"/>
      <c r="M240" s="251"/>
      <c r="N240" s="252"/>
      <c r="O240" s="252"/>
      <c r="P240" s="252"/>
      <c r="Q240" s="252"/>
      <c r="R240" s="252"/>
      <c r="S240" s="252"/>
      <c r="T240" s="253"/>
      <c r="AT240" s="250" t="s">
        <v>269</v>
      </c>
      <c r="AU240" s="250" t="s">
        <v>91</v>
      </c>
      <c r="AV240" s="248" t="s">
        <v>91</v>
      </c>
      <c r="AW240" s="248" t="s">
        <v>34</v>
      </c>
      <c r="AX240" s="248" t="s">
        <v>88</v>
      </c>
      <c r="AY240" s="250" t="s">
        <v>260</v>
      </c>
    </row>
    <row r="241" spans="1:65" s="156" customFormat="1" ht="16.5" customHeight="1">
      <c r="A241" s="154"/>
      <c r="B241" s="91"/>
      <c r="C241" s="267" t="s">
        <v>3436</v>
      </c>
      <c r="D241" s="267" t="s">
        <v>262</v>
      </c>
      <c r="E241" s="268" t="s">
        <v>3437</v>
      </c>
      <c r="F241" s="269" t="s">
        <v>3438</v>
      </c>
      <c r="G241" s="270" t="s">
        <v>308</v>
      </c>
      <c r="H241" s="271">
        <v>0.98799999999999999</v>
      </c>
      <c r="I241" s="93">
        <v>0</v>
      </c>
      <c r="J241" s="93">
        <f>ROUND(I241*H241,2)</f>
        <v>0</v>
      </c>
      <c r="K241" s="92" t="s">
        <v>266</v>
      </c>
      <c r="L241" s="91"/>
      <c r="M241" s="236" t="s">
        <v>1</v>
      </c>
      <c r="N241" s="237" t="s">
        <v>46</v>
      </c>
      <c r="O241" s="238">
        <v>0.47699999999999998</v>
      </c>
      <c r="P241" s="238">
        <f>O241*H241</f>
        <v>0.47127599999999997</v>
      </c>
      <c r="Q241" s="238">
        <v>2.2563399999999998</v>
      </c>
      <c r="R241" s="238">
        <f>Q241*H241</f>
        <v>2.2292639199999997</v>
      </c>
      <c r="S241" s="238">
        <v>0</v>
      </c>
      <c r="T241" s="239">
        <f>S241*H241</f>
        <v>0</v>
      </c>
      <c r="U241" s="15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R241" s="240" t="s">
        <v>640</v>
      </c>
      <c r="AT241" s="240" t="s">
        <v>262</v>
      </c>
      <c r="AU241" s="240" t="s">
        <v>91</v>
      </c>
      <c r="AY241" s="145" t="s">
        <v>260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45" t="s">
        <v>88</v>
      </c>
      <c r="BK241" s="241">
        <f>ROUND(I241*H241,2)</f>
        <v>0</v>
      </c>
      <c r="BL241" s="145" t="s">
        <v>640</v>
      </c>
      <c r="BM241" s="240" t="s">
        <v>3439</v>
      </c>
    </row>
    <row r="242" spans="1:65" s="248" customFormat="1">
      <c r="B242" s="249"/>
      <c r="C242" s="276"/>
      <c r="D242" s="273" t="s">
        <v>269</v>
      </c>
      <c r="E242" s="277" t="s">
        <v>1</v>
      </c>
      <c r="F242" s="278" t="s">
        <v>3440</v>
      </c>
      <c r="G242" s="276"/>
      <c r="H242" s="279">
        <v>0.98799999999999999</v>
      </c>
      <c r="L242" s="249"/>
      <c r="M242" s="251"/>
      <c r="N242" s="252"/>
      <c r="O242" s="252"/>
      <c r="P242" s="252"/>
      <c r="Q242" s="252"/>
      <c r="R242" s="252"/>
      <c r="S242" s="252"/>
      <c r="T242" s="253"/>
      <c r="AT242" s="250" t="s">
        <v>269</v>
      </c>
      <c r="AU242" s="250" t="s">
        <v>91</v>
      </c>
      <c r="AV242" s="248" t="s">
        <v>91</v>
      </c>
      <c r="AW242" s="248" t="s">
        <v>34</v>
      </c>
      <c r="AX242" s="248" t="s">
        <v>88</v>
      </c>
      <c r="AY242" s="250" t="s">
        <v>260</v>
      </c>
    </row>
    <row r="243" spans="1:65" s="156" customFormat="1" ht="16.5" customHeight="1">
      <c r="A243" s="154"/>
      <c r="B243" s="91"/>
      <c r="C243" s="310" t="s">
        <v>3441</v>
      </c>
      <c r="D243" s="310" t="s">
        <v>633</v>
      </c>
      <c r="E243" s="311" t="s">
        <v>3442</v>
      </c>
      <c r="F243" s="312" t="s">
        <v>3443</v>
      </c>
      <c r="G243" s="313" t="s">
        <v>299</v>
      </c>
      <c r="H243" s="314">
        <v>6</v>
      </c>
      <c r="I243" s="95">
        <v>0</v>
      </c>
      <c r="J243" s="95">
        <f>ROUND(I243*H243,2)</f>
        <v>0</v>
      </c>
      <c r="K243" s="94" t="s">
        <v>266</v>
      </c>
      <c r="L243" s="303"/>
      <c r="M243" s="304" t="s">
        <v>1</v>
      </c>
      <c r="N243" s="305" t="s">
        <v>46</v>
      </c>
      <c r="O243" s="238">
        <v>0</v>
      </c>
      <c r="P243" s="238">
        <f>O243*H243</f>
        <v>0</v>
      </c>
      <c r="Q243" s="238">
        <v>8.1399999999999997E-3</v>
      </c>
      <c r="R243" s="238">
        <f>Q243*H243</f>
        <v>4.8839999999999995E-2</v>
      </c>
      <c r="S243" s="238">
        <v>0</v>
      </c>
      <c r="T243" s="239">
        <f>S243*H243</f>
        <v>0</v>
      </c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R243" s="240" t="s">
        <v>3372</v>
      </c>
      <c r="AT243" s="240" t="s">
        <v>633</v>
      </c>
      <c r="AU243" s="240" t="s">
        <v>91</v>
      </c>
      <c r="AY243" s="145" t="s">
        <v>260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45" t="s">
        <v>88</v>
      </c>
      <c r="BK243" s="241">
        <f>ROUND(I243*H243,2)</f>
        <v>0</v>
      </c>
      <c r="BL243" s="145" t="s">
        <v>640</v>
      </c>
      <c r="BM243" s="240" t="s">
        <v>3444</v>
      </c>
    </row>
    <row r="244" spans="1:65" s="156" customFormat="1" ht="28.8">
      <c r="A244" s="154"/>
      <c r="B244" s="91"/>
      <c r="C244" s="280"/>
      <c r="D244" s="273" t="s">
        <v>430</v>
      </c>
      <c r="E244" s="280"/>
      <c r="F244" s="281" t="s">
        <v>3445</v>
      </c>
      <c r="G244" s="280"/>
      <c r="H244" s="280"/>
      <c r="I244" s="154"/>
      <c r="J244" s="154"/>
      <c r="K244" s="154"/>
      <c r="L244" s="91"/>
      <c r="M244" s="254"/>
      <c r="N244" s="255"/>
      <c r="O244" s="256"/>
      <c r="P244" s="256"/>
      <c r="Q244" s="256"/>
      <c r="R244" s="256"/>
      <c r="S244" s="256"/>
      <c r="T244" s="257"/>
      <c r="U244" s="15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T244" s="145" t="s">
        <v>430</v>
      </c>
      <c r="AU244" s="145" t="s">
        <v>91</v>
      </c>
    </row>
    <row r="245" spans="1:65" s="156" customFormat="1" ht="16.5" customHeight="1">
      <c r="A245" s="154"/>
      <c r="B245" s="91"/>
      <c r="C245" s="267" t="s">
        <v>3446</v>
      </c>
      <c r="D245" s="267" t="s">
        <v>262</v>
      </c>
      <c r="E245" s="268" t="s">
        <v>3447</v>
      </c>
      <c r="F245" s="269" t="s">
        <v>3448</v>
      </c>
      <c r="G245" s="270" t="s">
        <v>299</v>
      </c>
      <c r="H245" s="271">
        <v>280</v>
      </c>
      <c r="I245" s="93">
        <v>0</v>
      </c>
      <c r="J245" s="93">
        <f>ROUND(I245*H245,2)</f>
        <v>0</v>
      </c>
      <c r="K245" s="92" t="s">
        <v>266</v>
      </c>
      <c r="L245" s="91"/>
      <c r="M245" s="236" t="s">
        <v>1</v>
      </c>
      <c r="N245" s="237" t="s">
        <v>46</v>
      </c>
      <c r="O245" s="238">
        <v>2.3E-2</v>
      </c>
      <c r="P245" s="238">
        <f>O245*H245</f>
        <v>6.4399999999999995</v>
      </c>
      <c r="Q245" s="238">
        <v>6.9999999999999994E-5</v>
      </c>
      <c r="R245" s="238">
        <f>Q245*H245</f>
        <v>1.9599999999999999E-2</v>
      </c>
      <c r="S245" s="238">
        <v>0</v>
      </c>
      <c r="T245" s="239">
        <f>S245*H245</f>
        <v>0</v>
      </c>
      <c r="U245" s="15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R245" s="240" t="s">
        <v>640</v>
      </c>
      <c r="AT245" s="240" t="s">
        <v>262</v>
      </c>
      <c r="AU245" s="240" t="s">
        <v>91</v>
      </c>
      <c r="AY245" s="145" t="s">
        <v>260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45" t="s">
        <v>88</v>
      </c>
      <c r="BK245" s="241">
        <f>ROUND(I245*H245,2)</f>
        <v>0</v>
      </c>
      <c r="BL245" s="145" t="s">
        <v>640</v>
      </c>
      <c r="BM245" s="240" t="s">
        <v>3449</v>
      </c>
    </row>
    <row r="246" spans="1:65" s="156" customFormat="1" ht="22.8">
      <c r="A246" s="154"/>
      <c r="B246" s="91"/>
      <c r="C246" s="267" t="s">
        <v>3450</v>
      </c>
      <c r="D246" s="267" t="s">
        <v>262</v>
      </c>
      <c r="E246" s="268" t="s">
        <v>3451</v>
      </c>
      <c r="F246" s="269" t="s">
        <v>3452</v>
      </c>
      <c r="G246" s="270" t="s">
        <v>299</v>
      </c>
      <c r="H246" s="271">
        <v>314</v>
      </c>
      <c r="I246" s="93">
        <v>0</v>
      </c>
      <c r="J246" s="93">
        <f>ROUND(I246*H246,2)</f>
        <v>0</v>
      </c>
      <c r="K246" s="92" t="s">
        <v>266</v>
      </c>
      <c r="L246" s="91"/>
      <c r="M246" s="236" t="s">
        <v>1</v>
      </c>
      <c r="N246" s="237" t="s">
        <v>46</v>
      </c>
      <c r="O246" s="238">
        <v>7.4999999999999997E-2</v>
      </c>
      <c r="P246" s="238">
        <f>O246*H246</f>
        <v>23.55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R246" s="240" t="s">
        <v>640</v>
      </c>
      <c r="AT246" s="240" t="s">
        <v>262</v>
      </c>
      <c r="AU246" s="240" t="s">
        <v>91</v>
      </c>
      <c r="AY246" s="145" t="s">
        <v>260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45" t="s">
        <v>88</v>
      </c>
      <c r="BK246" s="241">
        <f>ROUND(I246*H246,2)</f>
        <v>0</v>
      </c>
      <c r="BL246" s="145" t="s">
        <v>640</v>
      </c>
      <c r="BM246" s="240" t="s">
        <v>3453</v>
      </c>
    </row>
    <row r="247" spans="1:65" s="156" customFormat="1" ht="19.2">
      <c r="A247" s="154"/>
      <c r="B247" s="91"/>
      <c r="C247" s="280"/>
      <c r="D247" s="273" t="s">
        <v>430</v>
      </c>
      <c r="E247" s="280"/>
      <c r="F247" s="281" t="s">
        <v>3454</v>
      </c>
      <c r="G247" s="280"/>
      <c r="H247" s="280"/>
      <c r="I247" s="154"/>
      <c r="J247" s="154"/>
      <c r="K247" s="154"/>
      <c r="L247" s="91"/>
      <c r="M247" s="254"/>
      <c r="N247" s="255"/>
      <c r="O247" s="256"/>
      <c r="P247" s="256"/>
      <c r="Q247" s="256"/>
      <c r="R247" s="256"/>
      <c r="S247" s="256"/>
      <c r="T247" s="257"/>
      <c r="U247" s="15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T247" s="145" t="s">
        <v>430</v>
      </c>
      <c r="AU247" s="145" t="s">
        <v>91</v>
      </c>
    </row>
    <row r="248" spans="1:65" s="248" customFormat="1">
      <c r="B248" s="249"/>
      <c r="C248" s="276"/>
      <c r="D248" s="273" t="s">
        <v>269</v>
      </c>
      <c r="E248" s="277" t="s">
        <v>1</v>
      </c>
      <c r="F248" s="278" t="s">
        <v>3455</v>
      </c>
      <c r="G248" s="276"/>
      <c r="H248" s="279">
        <v>314</v>
      </c>
      <c r="L248" s="249"/>
      <c r="M248" s="251"/>
      <c r="N248" s="252"/>
      <c r="O248" s="252"/>
      <c r="P248" s="252"/>
      <c r="Q248" s="252"/>
      <c r="R248" s="252"/>
      <c r="S248" s="252"/>
      <c r="T248" s="253"/>
      <c r="AT248" s="250" t="s">
        <v>269</v>
      </c>
      <c r="AU248" s="250" t="s">
        <v>91</v>
      </c>
      <c r="AV248" s="248" t="s">
        <v>91</v>
      </c>
      <c r="AW248" s="248" t="s">
        <v>34</v>
      </c>
      <c r="AX248" s="248" t="s">
        <v>88</v>
      </c>
      <c r="AY248" s="250" t="s">
        <v>260</v>
      </c>
    </row>
    <row r="249" spans="1:65" s="156" customFormat="1" ht="16.5" customHeight="1">
      <c r="A249" s="154"/>
      <c r="B249" s="91"/>
      <c r="C249" s="310" t="s">
        <v>3456</v>
      </c>
      <c r="D249" s="310" t="s">
        <v>633</v>
      </c>
      <c r="E249" s="311" t="s">
        <v>3457</v>
      </c>
      <c r="F249" s="312" t="s">
        <v>3458</v>
      </c>
      <c r="G249" s="313" t="s">
        <v>299</v>
      </c>
      <c r="H249" s="314">
        <v>96</v>
      </c>
      <c r="I249" s="95">
        <v>0</v>
      </c>
      <c r="J249" s="95">
        <f>ROUND(I249*H249,2)</f>
        <v>0</v>
      </c>
      <c r="K249" s="94" t="s">
        <v>266</v>
      </c>
      <c r="L249" s="303"/>
      <c r="M249" s="304" t="s">
        <v>1</v>
      </c>
      <c r="N249" s="305" t="s">
        <v>46</v>
      </c>
      <c r="O249" s="238">
        <v>0</v>
      </c>
      <c r="P249" s="238">
        <f>O249*H249</f>
        <v>0</v>
      </c>
      <c r="Q249" s="238">
        <v>1.9000000000000001E-4</v>
      </c>
      <c r="R249" s="238">
        <f>Q249*H249</f>
        <v>1.8239999999999999E-2</v>
      </c>
      <c r="S249" s="238">
        <v>0</v>
      </c>
      <c r="T249" s="239">
        <f>S249*H249</f>
        <v>0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R249" s="240" t="s">
        <v>3148</v>
      </c>
      <c r="AT249" s="240" t="s">
        <v>633</v>
      </c>
      <c r="AU249" s="240" t="s">
        <v>91</v>
      </c>
      <c r="AY249" s="145" t="s">
        <v>260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45" t="s">
        <v>88</v>
      </c>
      <c r="BK249" s="241">
        <f>ROUND(I249*H249,2)</f>
        <v>0</v>
      </c>
      <c r="BL249" s="145" t="s">
        <v>3148</v>
      </c>
      <c r="BM249" s="240" t="s">
        <v>3459</v>
      </c>
    </row>
    <row r="250" spans="1:65" s="248" customFormat="1">
      <c r="B250" s="249"/>
      <c r="C250" s="276"/>
      <c r="D250" s="273" t="s">
        <v>269</v>
      </c>
      <c r="E250" s="276"/>
      <c r="F250" s="278" t="s">
        <v>3460</v>
      </c>
      <c r="G250" s="276"/>
      <c r="H250" s="279">
        <v>96</v>
      </c>
      <c r="L250" s="249"/>
      <c r="M250" s="251"/>
      <c r="N250" s="252"/>
      <c r="O250" s="252"/>
      <c r="P250" s="252"/>
      <c r="Q250" s="252"/>
      <c r="R250" s="252"/>
      <c r="S250" s="252"/>
      <c r="T250" s="253"/>
      <c r="AT250" s="250" t="s">
        <v>269</v>
      </c>
      <c r="AU250" s="250" t="s">
        <v>91</v>
      </c>
      <c r="AV250" s="248" t="s">
        <v>91</v>
      </c>
      <c r="AW250" s="248" t="s">
        <v>3</v>
      </c>
      <c r="AX250" s="248" t="s">
        <v>88</v>
      </c>
      <c r="AY250" s="250" t="s">
        <v>260</v>
      </c>
    </row>
    <row r="251" spans="1:65" s="156" customFormat="1" ht="16.5" customHeight="1">
      <c r="A251" s="154"/>
      <c r="B251" s="91"/>
      <c r="C251" s="310" t="s">
        <v>3461</v>
      </c>
      <c r="D251" s="310" t="s">
        <v>633</v>
      </c>
      <c r="E251" s="311" t="s">
        <v>3462</v>
      </c>
      <c r="F251" s="312" t="s">
        <v>3463</v>
      </c>
      <c r="G251" s="313" t="s">
        <v>299</v>
      </c>
      <c r="H251" s="314">
        <v>276</v>
      </c>
      <c r="I251" s="95">
        <v>0</v>
      </c>
      <c r="J251" s="95">
        <f>ROUND(I251*H251,2)</f>
        <v>0</v>
      </c>
      <c r="K251" s="94" t="s">
        <v>266</v>
      </c>
      <c r="L251" s="303"/>
      <c r="M251" s="304" t="s">
        <v>1</v>
      </c>
      <c r="N251" s="305" t="s">
        <v>46</v>
      </c>
      <c r="O251" s="238">
        <v>0</v>
      </c>
      <c r="P251" s="238">
        <f>O251*H251</f>
        <v>0</v>
      </c>
      <c r="Q251" s="238">
        <v>2.5999999999999998E-4</v>
      </c>
      <c r="R251" s="238">
        <f>Q251*H251</f>
        <v>7.175999999999999E-2</v>
      </c>
      <c r="S251" s="238">
        <v>0</v>
      </c>
      <c r="T251" s="239">
        <f>S251*H251</f>
        <v>0</v>
      </c>
      <c r="U251" s="15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R251" s="240" t="s">
        <v>3148</v>
      </c>
      <c r="AT251" s="240" t="s">
        <v>633</v>
      </c>
      <c r="AU251" s="240" t="s">
        <v>91</v>
      </c>
      <c r="AY251" s="145" t="s">
        <v>260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45" t="s">
        <v>88</v>
      </c>
      <c r="BK251" s="241">
        <f>ROUND(I251*H251,2)</f>
        <v>0</v>
      </c>
      <c r="BL251" s="145" t="s">
        <v>3148</v>
      </c>
      <c r="BM251" s="240" t="s">
        <v>3464</v>
      </c>
    </row>
    <row r="252" spans="1:65" s="248" customFormat="1">
      <c r="B252" s="249"/>
      <c r="C252" s="276"/>
      <c r="D252" s="273" t="s">
        <v>269</v>
      </c>
      <c r="E252" s="276"/>
      <c r="F252" s="278" t="s">
        <v>3465</v>
      </c>
      <c r="G252" s="276"/>
      <c r="H252" s="279">
        <v>276</v>
      </c>
      <c r="L252" s="249"/>
      <c r="M252" s="251"/>
      <c r="N252" s="252"/>
      <c r="O252" s="252"/>
      <c r="P252" s="252"/>
      <c r="Q252" s="252"/>
      <c r="R252" s="252"/>
      <c r="S252" s="252"/>
      <c r="T252" s="253"/>
      <c r="AT252" s="250" t="s">
        <v>269</v>
      </c>
      <c r="AU252" s="250" t="s">
        <v>91</v>
      </c>
      <c r="AV252" s="248" t="s">
        <v>91</v>
      </c>
      <c r="AW252" s="248" t="s">
        <v>3</v>
      </c>
      <c r="AX252" s="248" t="s">
        <v>88</v>
      </c>
      <c r="AY252" s="250" t="s">
        <v>260</v>
      </c>
    </row>
    <row r="253" spans="1:65" s="223" customFormat="1" ht="25.95" customHeight="1">
      <c r="B253" s="224"/>
      <c r="C253" s="282"/>
      <c r="D253" s="283" t="s">
        <v>80</v>
      </c>
      <c r="E253" s="315" t="s">
        <v>3466</v>
      </c>
      <c r="F253" s="315" t="s">
        <v>3467</v>
      </c>
      <c r="G253" s="282"/>
      <c r="H253" s="282"/>
      <c r="J253" s="227">
        <f>BK253</f>
        <v>0</v>
      </c>
      <c r="L253" s="224"/>
      <c r="M253" s="228"/>
      <c r="N253" s="229"/>
      <c r="O253" s="229"/>
      <c r="P253" s="230">
        <f>SUM(P254:P260)</f>
        <v>51</v>
      </c>
      <c r="Q253" s="229"/>
      <c r="R253" s="230">
        <f>SUM(R254:R260)</f>
        <v>0</v>
      </c>
      <c r="S253" s="229"/>
      <c r="T253" s="231">
        <f>SUM(T254:T260)</f>
        <v>0</v>
      </c>
      <c r="AR253" s="225" t="s">
        <v>267</v>
      </c>
      <c r="AT253" s="232" t="s">
        <v>80</v>
      </c>
      <c r="AU253" s="232" t="s">
        <v>81</v>
      </c>
      <c r="AY253" s="225" t="s">
        <v>260</v>
      </c>
      <c r="BK253" s="233">
        <f>SUM(BK254:BK260)</f>
        <v>0</v>
      </c>
    </row>
    <row r="254" spans="1:65" s="156" customFormat="1" ht="16.5" customHeight="1">
      <c r="A254" s="154"/>
      <c r="B254" s="91"/>
      <c r="C254" s="267" t="s">
        <v>3468</v>
      </c>
      <c r="D254" s="267" t="s">
        <v>262</v>
      </c>
      <c r="E254" s="268" t="s">
        <v>3469</v>
      </c>
      <c r="F254" s="269" t="s">
        <v>3470</v>
      </c>
      <c r="G254" s="270" t="s">
        <v>3471</v>
      </c>
      <c r="H254" s="271">
        <v>10</v>
      </c>
      <c r="I254" s="93">
        <v>0</v>
      </c>
      <c r="J254" s="93">
        <f>ROUND(I254*H254,2)</f>
        <v>0</v>
      </c>
      <c r="K254" s="92" t="s">
        <v>266</v>
      </c>
      <c r="L254" s="91"/>
      <c r="M254" s="236" t="s">
        <v>1</v>
      </c>
      <c r="N254" s="237" t="s">
        <v>46</v>
      </c>
      <c r="O254" s="238">
        <v>1</v>
      </c>
      <c r="P254" s="238">
        <f>O254*H254</f>
        <v>10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154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R254" s="240" t="s">
        <v>3472</v>
      </c>
      <c r="AT254" s="240" t="s">
        <v>262</v>
      </c>
      <c r="AU254" s="240" t="s">
        <v>88</v>
      </c>
      <c r="AY254" s="145" t="s">
        <v>260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45" t="s">
        <v>88</v>
      </c>
      <c r="BK254" s="241">
        <f>ROUND(I254*H254,2)</f>
        <v>0</v>
      </c>
      <c r="BL254" s="145" t="s">
        <v>3472</v>
      </c>
      <c r="BM254" s="240" t="s">
        <v>3473</v>
      </c>
    </row>
    <row r="255" spans="1:65" s="248" customFormat="1">
      <c r="B255" s="249"/>
      <c r="C255" s="276"/>
      <c r="D255" s="273" t="s">
        <v>269</v>
      </c>
      <c r="E255" s="277" t="s">
        <v>1</v>
      </c>
      <c r="F255" s="278" t="s">
        <v>3474</v>
      </c>
      <c r="G255" s="276"/>
      <c r="H255" s="279">
        <v>10</v>
      </c>
      <c r="L255" s="249"/>
      <c r="M255" s="251"/>
      <c r="N255" s="252"/>
      <c r="O255" s="252"/>
      <c r="P255" s="252"/>
      <c r="Q255" s="252"/>
      <c r="R255" s="252"/>
      <c r="S255" s="252"/>
      <c r="T255" s="253"/>
      <c r="AT255" s="250" t="s">
        <v>269</v>
      </c>
      <c r="AU255" s="250" t="s">
        <v>88</v>
      </c>
      <c r="AV255" s="248" t="s">
        <v>91</v>
      </c>
      <c r="AW255" s="248" t="s">
        <v>34</v>
      </c>
      <c r="AX255" s="248" t="s">
        <v>88</v>
      </c>
      <c r="AY255" s="250" t="s">
        <v>260</v>
      </c>
    </row>
    <row r="256" spans="1:65" s="156" customFormat="1" ht="16.5" customHeight="1">
      <c r="A256" s="154"/>
      <c r="B256" s="91"/>
      <c r="C256" s="267" t="s">
        <v>3475</v>
      </c>
      <c r="D256" s="267" t="s">
        <v>262</v>
      </c>
      <c r="E256" s="268" t="s">
        <v>3476</v>
      </c>
      <c r="F256" s="269" t="s">
        <v>3477</v>
      </c>
      <c r="G256" s="270" t="s">
        <v>3471</v>
      </c>
      <c r="H256" s="271">
        <v>10</v>
      </c>
      <c r="I256" s="93">
        <v>0</v>
      </c>
      <c r="J256" s="93">
        <f>ROUND(I256*H256,2)</f>
        <v>0</v>
      </c>
      <c r="K256" s="92" t="s">
        <v>266</v>
      </c>
      <c r="L256" s="91"/>
      <c r="M256" s="236" t="s">
        <v>1</v>
      </c>
      <c r="N256" s="237" t="s">
        <v>46</v>
      </c>
      <c r="O256" s="238">
        <v>1</v>
      </c>
      <c r="P256" s="238">
        <f>O256*H256</f>
        <v>10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154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R256" s="240" t="s">
        <v>3472</v>
      </c>
      <c r="AT256" s="240" t="s">
        <v>262</v>
      </c>
      <c r="AU256" s="240" t="s">
        <v>88</v>
      </c>
      <c r="AY256" s="145" t="s">
        <v>260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45" t="s">
        <v>88</v>
      </c>
      <c r="BK256" s="241">
        <f>ROUND(I256*H256,2)</f>
        <v>0</v>
      </c>
      <c r="BL256" s="145" t="s">
        <v>3472</v>
      </c>
      <c r="BM256" s="240" t="s">
        <v>3478</v>
      </c>
    </row>
    <row r="257" spans="1:65" s="248" customFormat="1">
      <c r="B257" s="249"/>
      <c r="C257" s="276"/>
      <c r="D257" s="273" t="s">
        <v>269</v>
      </c>
      <c r="E257" s="277" t="s">
        <v>1</v>
      </c>
      <c r="F257" s="278" t="s">
        <v>3479</v>
      </c>
      <c r="G257" s="276"/>
      <c r="H257" s="279">
        <v>10</v>
      </c>
      <c r="L257" s="249"/>
      <c r="M257" s="251"/>
      <c r="N257" s="252"/>
      <c r="O257" s="252"/>
      <c r="P257" s="252"/>
      <c r="Q257" s="252"/>
      <c r="R257" s="252"/>
      <c r="S257" s="252"/>
      <c r="T257" s="253"/>
      <c r="AT257" s="250" t="s">
        <v>269</v>
      </c>
      <c r="AU257" s="250" t="s">
        <v>88</v>
      </c>
      <c r="AV257" s="248" t="s">
        <v>91</v>
      </c>
      <c r="AW257" s="248" t="s">
        <v>34</v>
      </c>
      <c r="AX257" s="248" t="s">
        <v>88</v>
      </c>
      <c r="AY257" s="250" t="s">
        <v>260</v>
      </c>
    </row>
    <row r="258" spans="1:65" s="156" customFormat="1" ht="16.5" customHeight="1">
      <c r="A258" s="154"/>
      <c r="B258" s="91"/>
      <c r="C258" s="267" t="s">
        <v>3480</v>
      </c>
      <c r="D258" s="267" t="s">
        <v>262</v>
      </c>
      <c r="E258" s="268" t="s">
        <v>3481</v>
      </c>
      <c r="F258" s="269" t="s">
        <v>3482</v>
      </c>
      <c r="G258" s="270" t="s">
        <v>3471</v>
      </c>
      <c r="H258" s="271">
        <v>25</v>
      </c>
      <c r="I258" s="93">
        <v>0</v>
      </c>
      <c r="J258" s="93">
        <f>ROUND(I258*H258,2)</f>
        <v>0</v>
      </c>
      <c r="K258" s="92" t="s">
        <v>266</v>
      </c>
      <c r="L258" s="91"/>
      <c r="M258" s="236" t="s">
        <v>1</v>
      </c>
      <c r="N258" s="237" t="s">
        <v>46</v>
      </c>
      <c r="O258" s="238">
        <v>1</v>
      </c>
      <c r="P258" s="238">
        <f>O258*H258</f>
        <v>25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15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R258" s="240" t="s">
        <v>3472</v>
      </c>
      <c r="AT258" s="240" t="s">
        <v>262</v>
      </c>
      <c r="AU258" s="240" t="s">
        <v>88</v>
      </c>
      <c r="AY258" s="145" t="s">
        <v>260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45" t="s">
        <v>88</v>
      </c>
      <c r="BK258" s="241">
        <f>ROUND(I258*H258,2)</f>
        <v>0</v>
      </c>
      <c r="BL258" s="145" t="s">
        <v>3472</v>
      </c>
      <c r="BM258" s="240" t="s">
        <v>3483</v>
      </c>
    </row>
    <row r="259" spans="1:65" s="248" customFormat="1">
      <c r="B259" s="249"/>
      <c r="C259" s="276"/>
      <c r="D259" s="273" t="s">
        <v>269</v>
      </c>
      <c r="E259" s="277" t="s">
        <v>1</v>
      </c>
      <c r="F259" s="278" t="s">
        <v>3484</v>
      </c>
      <c r="G259" s="276"/>
      <c r="H259" s="279">
        <v>25</v>
      </c>
      <c r="L259" s="249"/>
      <c r="M259" s="251"/>
      <c r="N259" s="252"/>
      <c r="O259" s="252"/>
      <c r="P259" s="252"/>
      <c r="Q259" s="252"/>
      <c r="R259" s="252"/>
      <c r="S259" s="252"/>
      <c r="T259" s="253"/>
      <c r="AT259" s="250" t="s">
        <v>269</v>
      </c>
      <c r="AU259" s="250" t="s">
        <v>88</v>
      </c>
      <c r="AV259" s="248" t="s">
        <v>91</v>
      </c>
      <c r="AW259" s="248" t="s">
        <v>34</v>
      </c>
      <c r="AX259" s="248" t="s">
        <v>88</v>
      </c>
      <c r="AY259" s="250" t="s">
        <v>260</v>
      </c>
    </row>
    <row r="260" spans="1:65" s="156" customFormat="1" ht="16.5" customHeight="1">
      <c r="A260" s="154"/>
      <c r="B260" s="91"/>
      <c r="C260" s="267" t="s">
        <v>3485</v>
      </c>
      <c r="D260" s="267" t="s">
        <v>262</v>
      </c>
      <c r="E260" s="268" t="s">
        <v>3486</v>
      </c>
      <c r="F260" s="269" t="s">
        <v>3487</v>
      </c>
      <c r="G260" s="270" t="s">
        <v>3471</v>
      </c>
      <c r="H260" s="271">
        <v>6</v>
      </c>
      <c r="I260" s="93">
        <v>0</v>
      </c>
      <c r="J260" s="93">
        <f>ROUND(I260*H260,2)</f>
        <v>0</v>
      </c>
      <c r="K260" s="92" t="s">
        <v>266</v>
      </c>
      <c r="L260" s="91"/>
      <c r="M260" s="306" t="s">
        <v>1</v>
      </c>
      <c r="N260" s="307" t="s">
        <v>46</v>
      </c>
      <c r="O260" s="308">
        <v>1</v>
      </c>
      <c r="P260" s="308">
        <f>O260*H260</f>
        <v>6</v>
      </c>
      <c r="Q260" s="308">
        <v>0</v>
      </c>
      <c r="R260" s="308">
        <f>Q260*H260</f>
        <v>0</v>
      </c>
      <c r="S260" s="308">
        <v>0</v>
      </c>
      <c r="T260" s="309">
        <f>S260*H260</f>
        <v>0</v>
      </c>
      <c r="U260" s="15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R260" s="240" t="s">
        <v>3472</v>
      </c>
      <c r="AT260" s="240" t="s">
        <v>262</v>
      </c>
      <c r="AU260" s="240" t="s">
        <v>88</v>
      </c>
      <c r="AY260" s="145" t="s">
        <v>260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45" t="s">
        <v>88</v>
      </c>
      <c r="BK260" s="241">
        <f>ROUND(I260*H260,2)</f>
        <v>0</v>
      </c>
      <c r="BL260" s="145" t="s">
        <v>3472</v>
      </c>
      <c r="BM260" s="240" t="s">
        <v>3488</v>
      </c>
    </row>
    <row r="261" spans="1:65" s="156" customFormat="1" ht="6.9" customHeight="1">
      <c r="A261" s="154"/>
      <c r="B261" s="188"/>
      <c r="C261" s="189"/>
      <c r="D261" s="189"/>
      <c r="E261" s="189"/>
      <c r="F261" s="189"/>
      <c r="G261" s="189"/>
      <c r="H261" s="189"/>
      <c r="I261" s="189"/>
      <c r="J261" s="189"/>
      <c r="K261" s="189"/>
      <c r="L261" s="91"/>
      <c r="M261" s="154"/>
      <c r="O261" s="154"/>
      <c r="P261" s="154"/>
      <c r="Q261" s="154"/>
      <c r="R261" s="154"/>
      <c r="S261" s="154"/>
      <c r="T261" s="154"/>
      <c r="U261" s="15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</row>
  </sheetData>
  <sheetProtection password="C7E4" sheet="1" objects="1" scenarios="1"/>
  <autoFilter ref="C120:K260"/>
  <mergeCells count="9">
    <mergeCell ref="E86:H86"/>
    <mergeCell ref="E111:H111"/>
    <mergeCell ref="E113:H113"/>
    <mergeCell ref="L2:V2"/>
    <mergeCell ref="E7:H7"/>
    <mergeCell ref="E9:H9"/>
    <mergeCell ref="E18:H18"/>
    <mergeCell ref="E27:H27"/>
    <mergeCell ref="E84:H84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1"/>
  <sheetViews>
    <sheetView showGridLines="0" topLeftCell="A188" workbookViewId="0">
      <selection activeCell="I199" sqref="I199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4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174</v>
      </c>
    </row>
    <row r="3" spans="1:4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4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46" ht="6.9" customHeight="1">
      <c r="B5" s="148"/>
      <c r="L5" s="148"/>
    </row>
    <row r="6" spans="1:46" ht="12" customHeight="1">
      <c r="B6" s="148"/>
      <c r="D6" s="151" t="s">
        <v>14</v>
      </c>
      <c r="L6" s="148"/>
    </row>
    <row r="7" spans="1:4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46" s="156" customFormat="1" ht="12" customHeight="1">
      <c r="A8" s="154"/>
      <c r="B8" s="91"/>
      <c r="C8" s="154"/>
      <c r="D8" s="151" t="s">
        <v>204</v>
      </c>
      <c r="E8" s="154"/>
      <c r="F8" s="154"/>
      <c r="G8" s="154"/>
      <c r="H8" s="154"/>
      <c r="I8" s="154"/>
      <c r="J8" s="154"/>
      <c r="K8" s="154"/>
      <c r="L8" s="155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</row>
    <row r="9" spans="1:46" s="156" customFormat="1" ht="16.5" customHeight="1">
      <c r="A9" s="154"/>
      <c r="B9" s="91"/>
      <c r="C9" s="154"/>
      <c r="D9" s="154"/>
      <c r="E9" s="157" t="s">
        <v>3489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46" s="156" customFormat="1">
      <c r="A10" s="154"/>
      <c r="B10" s="91"/>
      <c r="C10" s="154"/>
      <c r="D10" s="154"/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46" s="156" customFormat="1" ht="12" customHeight="1">
      <c r="A11" s="154"/>
      <c r="B11" s="91"/>
      <c r="C11" s="154"/>
      <c r="D11" s="151" t="s">
        <v>16</v>
      </c>
      <c r="E11" s="154"/>
      <c r="F11" s="159" t="s">
        <v>175</v>
      </c>
      <c r="G11" s="154"/>
      <c r="H11" s="154"/>
      <c r="I11" s="151" t="s">
        <v>17</v>
      </c>
      <c r="J11" s="159" t="s">
        <v>3115</v>
      </c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46" s="156" customFormat="1" ht="12" customHeight="1">
      <c r="A12" s="154"/>
      <c r="B12" s="91"/>
      <c r="C12" s="154"/>
      <c r="D12" s="151" t="s">
        <v>18</v>
      </c>
      <c r="E12" s="154"/>
      <c r="F12" s="159" t="s">
        <v>19</v>
      </c>
      <c r="G12" s="154"/>
      <c r="H12" s="154"/>
      <c r="I12" s="151" t="s">
        <v>20</v>
      </c>
      <c r="J12" s="160" t="str">
        <f>'Rekapitulace stavby'!AN8</f>
        <v>25. 1. 2021</v>
      </c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46" s="156" customFormat="1" ht="21.75" customHeight="1">
      <c r="A13" s="154"/>
      <c r="B13" s="91"/>
      <c r="C13" s="154"/>
      <c r="D13" s="290" t="s">
        <v>222</v>
      </c>
      <c r="E13" s="154"/>
      <c r="F13" s="291" t="s">
        <v>3490</v>
      </c>
      <c r="G13" s="154"/>
      <c r="H13" s="154"/>
      <c r="I13" s="290" t="s">
        <v>224</v>
      </c>
      <c r="J13" s="291" t="s">
        <v>3117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46" s="156" customFormat="1" ht="12" customHeight="1">
      <c r="A14" s="154"/>
      <c r="B14" s="91"/>
      <c r="C14" s="154"/>
      <c r="D14" s="151" t="s">
        <v>22</v>
      </c>
      <c r="E14" s="154"/>
      <c r="F14" s="154"/>
      <c r="G14" s="154"/>
      <c r="H14" s="154"/>
      <c r="I14" s="151" t="s">
        <v>23</v>
      </c>
      <c r="J14" s="159" t="s">
        <v>24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46" s="156" customFormat="1" ht="18" customHeight="1">
      <c r="A15" s="154"/>
      <c r="B15" s="91"/>
      <c r="C15" s="154"/>
      <c r="D15" s="154"/>
      <c r="E15" s="159" t="s">
        <v>25</v>
      </c>
      <c r="F15" s="154"/>
      <c r="G15" s="154"/>
      <c r="H15" s="154"/>
      <c r="I15" s="151" t="s">
        <v>26</v>
      </c>
      <c r="J15" s="159" t="s">
        <v>27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46" s="156" customFormat="1" ht="6.9" customHeight="1">
      <c r="A16" s="154"/>
      <c r="B16" s="91"/>
      <c r="C16" s="154"/>
      <c r="D16" s="154"/>
      <c r="E16" s="154"/>
      <c r="F16" s="154"/>
      <c r="G16" s="154"/>
      <c r="H16" s="154"/>
      <c r="I16" s="154"/>
      <c r="J16" s="154"/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2" customHeight="1">
      <c r="A17" s="154"/>
      <c r="B17" s="91"/>
      <c r="C17" s="154"/>
      <c r="D17" s="151" t="s">
        <v>28</v>
      </c>
      <c r="E17" s="154"/>
      <c r="F17" s="154"/>
      <c r="G17" s="154"/>
      <c r="H17" s="154"/>
      <c r="I17" s="151" t="s">
        <v>23</v>
      </c>
      <c r="J17" s="159" t="str">
        <f>'Rekapitulace stavby'!AN13</f>
        <v/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18" customHeight="1">
      <c r="A18" s="154"/>
      <c r="B18" s="91"/>
      <c r="C18" s="154"/>
      <c r="D18" s="154"/>
      <c r="E18" s="161" t="str">
        <f>'Rekapitulace stavby'!E14</f>
        <v xml:space="preserve"> </v>
      </c>
      <c r="F18" s="161"/>
      <c r="G18" s="161"/>
      <c r="H18" s="161"/>
      <c r="I18" s="151" t="s">
        <v>26</v>
      </c>
      <c r="J18" s="159" t="str">
        <f>'Rekapitulace stavby'!AN14</f>
        <v/>
      </c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6.9" customHeight="1">
      <c r="A19" s="154"/>
      <c r="B19" s="91"/>
      <c r="C19" s="154"/>
      <c r="D19" s="154"/>
      <c r="E19" s="154"/>
      <c r="F19" s="154"/>
      <c r="G19" s="154"/>
      <c r="H19" s="154"/>
      <c r="I19" s="154"/>
      <c r="J19" s="154"/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2" customHeight="1">
      <c r="A20" s="154"/>
      <c r="B20" s="91"/>
      <c r="C20" s="154"/>
      <c r="D20" s="151" t="s">
        <v>30</v>
      </c>
      <c r="E20" s="154"/>
      <c r="F20" s="154"/>
      <c r="G20" s="154"/>
      <c r="H20" s="154"/>
      <c r="I20" s="151" t="s">
        <v>23</v>
      </c>
      <c r="J20" s="159" t="s">
        <v>31</v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18" customHeight="1">
      <c r="A21" s="154"/>
      <c r="B21" s="91"/>
      <c r="C21" s="154"/>
      <c r="D21" s="154"/>
      <c r="E21" s="159" t="s">
        <v>32</v>
      </c>
      <c r="F21" s="154"/>
      <c r="G21" s="154"/>
      <c r="H21" s="154"/>
      <c r="I21" s="151" t="s">
        <v>26</v>
      </c>
      <c r="J21" s="159" t="s">
        <v>33</v>
      </c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6.9" customHeight="1">
      <c r="A22" s="154"/>
      <c r="B22" s="91"/>
      <c r="C22" s="154"/>
      <c r="D22" s="154"/>
      <c r="E22" s="154"/>
      <c r="F22" s="154"/>
      <c r="G22" s="154"/>
      <c r="H22" s="154"/>
      <c r="I22" s="154"/>
      <c r="J22" s="154"/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2" customHeight="1">
      <c r="A23" s="154"/>
      <c r="B23" s="91"/>
      <c r="C23" s="154"/>
      <c r="D23" s="151" t="s">
        <v>35</v>
      </c>
      <c r="E23" s="154"/>
      <c r="F23" s="154"/>
      <c r="G23" s="154"/>
      <c r="H23" s="154"/>
      <c r="I23" s="151" t="s">
        <v>23</v>
      </c>
      <c r="J23" s="159" t="s">
        <v>1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18" customHeight="1">
      <c r="A24" s="154"/>
      <c r="B24" s="91"/>
      <c r="C24" s="154"/>
      <c r="D24" s="154"/>
      <c r="E24" s="159" t="s">
        <v>3118</v>
      </c>
      <c r="F24" s="154"/>
      <c r="G24" s="154"/>
      <c r="H24" s="154"/>
      <c r="I24" s="151" t="s">
        <v>26</v>
      </c>
      <c r="J24" s="159" t="s">
        <v>1</v>
      </c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6.9" customHeight="1">
      <c r="A25" s="154"/>
      <c r="B25" s="91"/>
      <c r="C25" s="154"/>
      <c r="D25" s="154"/>
      <c r="E25" s="154"/>
      <c r="F25" s="154"/>
      <c r="G25" s="154"/>
      <c r="H25" s="154"/>
      <c r="I25" s="154"/>
      <c r="J25" s="154"/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2" customHeight="1">
      <c r="A26" s="154"/>
      <c r="B26" s="91"/>
      <c r="C26" s="154"/>
      <c r="D26" s="151" t="s">
        <v>39</v>
      </c>
      <c r="E26" s="154"/>
      <c r="F26" s="154"/>
      <c r="G26" s="154"/>
      <c r="H26" s="154"/>
      <c r="I26" s="154"/>
      <c r="J26" s="154"/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66" customFormat="1" ht="83.25" customHeight="1">
      <c r="A27" s="162"/>
      <c r="B27" s="163"/>
      <c r="C27" s="162"/>
      <c r="D27" s="162"/>
      <c r="E27" s="164" t="s">
        <v>40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pans="1:31" s="156" customFormat="1" ht="6.9" customHeight="1">
      <c r="A28" s="154"/>
      <c r="B28" s="91"/>
      <c r="C28" s="154"/>
      <c r="D28" s="154"/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56" customFormat="1" ht="6.9" customHeight="1">
      <c r="A29" s="154"/>
      <c r="B29" s="91"/>
      <c r="C29" s="154"/>
      <c r="D29" s="167"/>
      <c r="E29" s="167"/>
      <c r="F29" s="167"/>
      <c r="G29" s="167"/>
      <c r="H29" s="167"/>
      <c r="I29" s="167"/>
      <c r="J29" s="167"/>
      <c r="K29" s="167"/>
      <c r="L29" s="155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pans="1:31" s="156" customFormat="1" ht="25.35" customHeight="1">
      <c r="A30" s="154"/>
      <c r="B30" s="91"/>
      <c r="C30" s="154"/>
      <c r="D30" s="168" t="s">
        <v>41</v>
      </c>
      <c r="E30" s="154"/>
      <c r="F30" s="154"/>
      <c r="G30" s="154"/>
      <c r="H30" s="154"/>
      <c r="I30" s="154"/>
      <c r="J30" s="169">
        <f>ROUND(J120, 2)</f>
        <v>0</v>
      </c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14.4" customHeight="1">
      <c r="A32" s="154"/>
      <c r="B32" s="91"/>
      <c r="C32" s="154"/>
      <c r="D32" s="154"/>
      <c r="E32" s="154"/>
      <c r="F32" s="170" t="s">
        <v>43</v>
      </c>
      <c r="G32" s="154"/>
      <c r="H32" s="154"/>
      <c r="I32" s="170" t="s">
        <v>42</v>
      </c>
      <c r="J32" s="170" t="s">
        <v>44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14.4" customHeight="1">
      <c r="A33" s="154"/>
      <c r="B33" s="91"/>
      <c r="C33" s="154"/>
      <c r="D33" s="171" t="s">
        <v>45</v>
      </c>
      <c r="E33" s="151" t="s">
        <v>46</v>
      </c>
      <c r="F33" s="172">
        <f>ROUND((SUM(BE120:BE200)),  2)</f>
        <v>0</v>
      </c>
      <c r="G33" s="154"/>
      <c r="H33" s="154"/>
      <c r="I33" s="173">
        <v>0.21</v>
      </c>
      <c r="J33" s="172">
        <f>ROUND(((SUM(BE120:BE200))*I33),  2)</f>
        <v>0</v>
      </c>
      <c r="K33" s="154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1" t="s">
        <v>47</v>
      </c>
      <c r="F34" s="172">
        <f>ROUND((SUM(BF120:BF200)),  2)</f>
        <v>0</v>
      </c>
      <c r="G34" s="154"/>
      <c r="H34" s="154"/>
      <c r="I34" s="173">
        <v>0.15</v>
      </c>
      <c r="J34" s="172">
        <f>ROUND(((SUM(BF120:BF200))*I34),  2)</f>
        <v>0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hidden="1" customHeight="1">
      <c r="A35" s="154"/>
      <c r="B35" s="91"/>
      <c r="C35" s="154"/>
      <c r="D35" s="154"/>
      <c r="E35" s="151" t="s">
        <v>48</v>
      </c>
      <c r="F35" s="172">
        <f>ROUND((SUM(BG120:BG200)),  2)</f>
        <v>0</v>
      </c>
      <c r="G35" s="154"/>
      <c r="H35" s="154"/>
      <c r="I35" s="173">
        <v>0.21</v>
      </c>
      <c r="J35" s="172">
        <f>0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hidden="1" customHeight="1">
      <c r="A36" s="154"/>
      <c r="B36" s="91"/>
      <c r="C36" s="154"/>
      <c r="D36" s="154"/>
      <c r="E36" s="151" t="s">
        <v>49</v>
      </c>
      <c r="F36" s="172">
        <f>ROUND((SUM(BH120:BH200)),  2)</f>
        <v>0</v>
      </c>
      <c r="G36" s="154"/>
      <c r="H36" s="154"/>
      <c r="I36" s="173">
        <v>0.15</v>
      </c>
      <c r="J36" s="172">
        <f>0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50</v>
      </c>
      <c r="F37" s="172">
        <f>ROUND((SUM(BI120:BI200)),  2)</f>
        <v>0</v>
      </c>
      <c r="G37" s="154"/>
      <c r="H37" s="154"/>
      <c r="I37" s="173">
        <v>0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6.9" customHeight="1">
      <c r="A38" s="154"/>
      <c r="B38" s="91"/>
      <c r="C38" s="154"/>
      <c r="D38" s="154"/>
      <c r="E38" s="154"/>
      <c r="F38" s="154"/>
      <c r="G38" s="154"/>
      <c r="H38" s="154"/>
      <c r="I38" s="154"/>
      <c r="J38" s="154"/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25.35" customHeight="1">
      <c r="A39" s="154"/>
      <c r="B39" s="91"/>
      <c r="C39" s="174"/>
      <c r="D39" s="175" t="s">
        <v>51</v>
      </c>
      <c r="E39" s="176"/>
      <c r="F39" s="176"/>
      <c r="G39" s="177" t="s">
        <v>52</v>
      </c>
      <c r="H39" s="178" t="s">
        <v>53</v>
      </c>
      <c r="I39" s="176"/>
      <c r="J39" s="179">
        <f>SUM(J30:J37)</f>
        <v>0</v>
      </c>
      <c r="K39" s="180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14.4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ht="14.4" customHeight="1">
      <c r="B41" s="148"/>
      <c r="L41" s="148"/>
    </row>
    <row r="42" spans="1:31" ht="14.4" customHeight="1">
      <c r="B42" s="148"/>
      <c r="L42" s="148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47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47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47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47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47" s="156" customFormat="1" ht="12" customHeight="1">
      <c r="A85" s="154"/>
      <c r="B85" s="91"/>
      <c r="C85" s="151" t="s">
        <v>204</v>
      </c>
      <c r="D85" s="154"/>
      <c r="E85" s="154"/>
      <c r="F85" s="154"/>
      <c r="G85" s="154"/>
      <c r="H85" s="154"/>
      <c r="I85" s="154"/>
      <c r="J85" s="154"/>
      <c r="K85" s="154"/>
      <c r="L85" s="155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47" s="156" customFormat="1" ht="16.5" customHeight="1">
      <c r="A86" s="154"/>
      <c r="B86" s="91"/>
      <c r="C86" s="154"/>
      <c r="D86" s="154"/>
      <c r="E86" s="157" t="str">
        <f>E9</f>
        <v>SO 06 - NN ROZVODY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47" s="156" customFormat="1" ht="6.9" customHeight="1">
      <c r="A87" s="154"/>
      <c r="B87" s="91"/>
      <c r="C87" s="154"/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47" s="156" customFormat="1" ht="12" customHeight="1">
      <c r="A88" s="154"/>
      <c r="B88" s="91"/>
      <c r="C88" s="151" t="s">
        <v>18</v>
      </c>
      <c r="D88" s="154"/>
      <c r="E88" s="154"/>
      <c r="F88" s="159" t="str">
        <f>F12</f>
        <v>CHOMUTOV</v>
      </c>
      <c r="G88" s="154"/>
      <c r="H88" s="154"/>
      <c r="I88" s="151" t="s">
        <v>20</v>
      </c>
      <c r="J88" s="160" t="str">
        <f>IF(J12="","",J12)</f>
        <v>25. 1. 2021</v>
      </c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47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47" s="156" customFormat="1" ht="25.65" customHeight="1">
      <c r="A90" s="154"/>
      <c r="B90" s="91"/>
      <c r="C90" s="151" t="s">
        <v>22</v>
      </c>
      <c r="D90" s="154"/>
      <c r="E90" s="154"/>
      <c r="F90" s="159" t="str">
        <f>E15</f>
        <v>Statutární město Chomutov,Zborovská 4602,Chomutov</v>
      </c>
      <c r="G90" s="154"/>
      <c r="H90" s="154"/>
      <c r="I90" s="151" t="s">
        <v>30</v>
      </c>
      <c r="J90" s="192" t="str">
        <f>E21</f>
        <v>Ing. Mgr. Lucie Radilová, DiS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47" s="156" customFormat="1" ht="15.15" customHeight="1">
      <c r="A91" s="154"/>
      <c r="B91" s="91"/>
      <c r="C91" s="151" t="s">
        <v>28</v>
      </c>
      <c r="D91" s="154"/>
      <c r="E91" s="154"/>
      <c r="F91" s="159" t="str">
        <f>IF(E18="","",E18)</f>
        <v xml:space="preserve"> </v>
      </c>
      <c r="G91" s="154"/>
      <c r="H91" s="154"/>
      <c r="I91" s="151" t="s">
        <v>35</v>
      </c>
      <c r="J91" s="192" t="str">
        <f>E24</f>
        <v>Ing. Ivan Menhard</v>
      </c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47" s="156" customFormat="1" ht="10.35" customHeight="1">
      <c r="A92" s="154"/>
      <c r="B92" s="91"/>
      <c r="C92" s="154"/>
      <c r="D92" s="154"/>
      <c r="E92" s="154"/>
      <c r="F92" s="154"/>
      <c r="G92" s="154"/>
      <c r="H92" s="154"/>
      <c r="I92" s="154"/>
      <c r="J92" s="154"/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47" s="156" customFormat="1" ht="29.25" customHeight="1">
      <c r="A93" s="154"/>
      <c r="B93" s="91"/>
      <c r="C93" s="193" t="s">
        <v>229</v>
      </c>
      <c r="D93" s="174"/>
      <c r="E93" s="174"/>
      <c r="F93" s="174"/>
      <c r="G93" s="174"/>
      <c r="H93" s="174"/>
      <c r="I93" s="174"/>
      <c r="J93" s="194" t="s">
        <v>230</v>
      </c>
      <c r="K93" s="17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47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47" s="156" customFormat="1" ht="22.95" customHeight="1">
      <c r="A95" s="154"/>
      <c r="B95" s="91"/>
      <c r="C95" s="195" t="s">
        <v>231</v>
      </c>
      <c r="D95" s="154"/>
      <c r="E95" s="154"/>
      <c r="F95" s="154"/>
      <c r="G95" s="154"/>
      <c r="H95" s="154"/>
      <c r="I95" s="154"/>
      <c r="J95" s="169">
        <f>J120</f>
        <v>0</v>
      </c>
      <c r="K95" s="15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U95" s="145" t="s">
        <v>232</v>
      </c>
    </row>
    <row r="96" spans="1:47" s="196" customFormat="1" ht="24.9" customHeight="1">
      <c r="B96" s="197"/>
      <c r="D96" s="198" t="s">
        <v>239</v>
      </c>
      <c r="E96" s="199"/>
      <c r="F96" s="199"/>
      <c r="G96" s="199"/>
      <c r="H96" s="199"/>
      <c r="I96" s="199"/>
      <c r="J96" s="200">
        <f>J121</f>
        <v>0</v>
      </c>
      <c r="L96" s="197"/>
    </row>
    <row r="97" spans="1:31" s="201" customFormat="1" ht="19.95" customHeight="1">
      <c r="B97" s="202"/>
      <c r="D97" s="203" t="s">
        <v>241</v>
      </c>
      <c r="E97" s="204"/>
      <c r="F97" s="204"/>
      <c r="G97" s="204"/>
      <c r="H97" s="204"/>
      <c r="I97" s="204"/>
      <c r="J97" s="205">
        <f>J122</f>
        <v>0</v>
      </c>
      <c r="L97" s="202"/>
    </row>
    <row r="98" spans="1:31" s="196" customFormat="1" ht="24.9" customHeight="1">
      <c r="B98" s="197"/>
      <c r="D98" s="198" t="s">
        <v>243</v>
      </c>
      <c r="E98" s="199"/>
      <c r="F98" s="199"/>
      <c r="G98" s="199"/>
      <c r="H98" s="199"/>
      <c r="I98" s="199"/>
      <c r="J98" s="200">
        <f>J190</f>
        <v>0</v>
      </c>
      <c r="L98" s="197"/>
    </row>
    <row r="99" spans="1:31" s="201" customFormat="1" ht="19.95" customHeight="1">
      <c r="B99" s="202"/>
      <c r="D99" s="203" t="s">
        <v>3119</v>
      </c>
      <c r="E99" s="204"/>
      <c r="F99" s="204"/>
      <c r="G99" s="204"/>
      <c r="H99" s="204"/>
      <c r="I99" s="204"/>
      <c r="J99" s="205">
        <f>J191</f>
        <v>0</v>
      </c>
      <c r="L99" s="202"/>
    </row>
    <row r="100" spans="1:31" s="196" customFormat="1" ht="24.9" customHeight="1">
      <c r="B100" s="197"/>
      <c r="D100" s="198" t="s">
        <v>3120</v>
      </c>
      <c r="E100" s="199"/>
      <c r="F100" s="199"/>
      <c r="G100" s="199"/>
      <c r="H100" s="199"/>
      <c r="I100" s="199"/>
      <c r="J100" s="200">
        <f>J197</f>
        <v>0</v>
      </c>
      <c r="L100" s="197"/>
    </row>
    <row r="101" spans="1:31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31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31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31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31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31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31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31" s="156" customFormat="1" ht="12" customHeight="1">
      <c r="A111" s="154"/>
      <c r="B111" s="91"/>
      <c r="C111" s="151" t="s">
        <v>204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31" s="156" customFormat="1" ht="16.5" customHeight="1">
      <c r="A112" s="154"/>
      <c r="B112" s="91"/>
      <c r="C112" s="154"/>
      <c r="D112" s="154"/>
      <c r="E112" s="157" t="str">
        <f>E9</f>
        <v>SO 06 - NN ROZVODY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6.9" customHeight="1">
      <c r="A113" s="154"/>
      <c r="B113" s="91"/>
      <c r="C113" s="154"/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2" customHeight="1">
      <c r="A114" s="154"/>
      <c r="B114" s="91"/>
      <c r="C114" s="151" t="s">
        <v>18</v>
      </c>
      <c r="D114" s="154"/>
      <c r="E114" s="154"/>
      <c r="F114" s="159" t="str">
        <f>F12</f>
        <v>CHOMUTOV</v>
      </c>
      <c r="G114" s="154"/>
      <c r="H114" s="154"/>
      <c r="I114" s="151" t="s">
        <v>20</v>
      </c>
      <c r="J114" s="160" t="str">
        <f>IF(J12="","",J12)</f>
        <v>25. 1. 2021</v>
      </c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25.65" customHeight="1">
      <c r="A116" s="154"/>
      <c r="B116" s="91"/>
      <c r="C116" s="151" t="s">
        <v>22</v>
      </c>
      <c r="D116" s="154"/>
      <c r="E116" s="154"/>
      <c r="F116" s="159" t="str">
        <f>E15</f>
        <v>Statutární město Chomutov,Zborovská 4602,Chomutov</v>
      </c>
      <c r="G116" s="154"/>
      <c r="H116" s="154"/>
      <c r="I116" s="151" t="s">
        <v>30</v>
      </c>
      <c r="J116" s="192" t="str">
        <f>E21</f>
        <v>Ing. Mgr. Lucie Radilová, DiS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15.15" customHeight="1">
      <c r="A117" s="154"/>
      <c r="B117" s="91"/>
      <c r="C117" s="151" t="s">
        <v>28</v>
      </c>
      <c r="D117" s="154"/>
      <c r="E117" s="154"/>
      <c r="F117" s="159" t="str">
        <f>IF(E18="","",E18)</f>
        <v xml:space="preserve"> </v>
      </c>
      <c r="G117" s="154"/>
      <c r="H117" s="154"/>
      <c r="I117" s="151" t="s">
        <v>35</v>
      </c>
      <c r="J117" s="192" t="str">
        <f>E24</f>
        <v>Ing. Ivan Menhard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0.35" customHeight="1">
      <c r="A118" s="154"/>
      <c r="B118" s="91"/>
      <c r="C118" s="154"/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215" customFormat="1" ht="29.25" customHeight="1">
      <c r="A119" s="206"/>
      <c r="B119" s="207"/>
      <c r="C119" s="208" t="s">
        <v>246</v>
      </c>
      <c r="D119" s="209" t="s">
        <v>66</v>
      </c>
      <c r="E119" s="209" t="s">
        <v>62</v>
      </c>
      <c r="F119" s="209" t="s">
        <v>63</v>
      </c>
      <c r="G119" s="209" t="s">
        <v>247</v>
      </c>
      <c r="H119" s="209" t="s">
        <v>248</v>
      </c>
      <c r="I119" s="209" t="s">
        <v>249</v>
      </c>
      <c r="J119" s="209" t="s">
        <v>230</v>
      </c>
      <c r="K119" s="210" t="s">
        <v>250</v>
      </c>
      <c r="L119" s="211"/>
      <c r="M119" s="212" t="s">
        <v>1</v>
      </c>
      <c r="N119" s="213" t="s">
        <v>45</v>
      </c>
      <c r="O119" s="213" t="s">
        <v>251</v>
      </c>
      <c r="P119" s="213" t="s">
        <v>252</v>
      </c>
      <c r="Q119" s="213" t="s">
        <v>253</v>
      </c>
      <c r="R119" s="213" t="s">
        <v>254</v>
      </c>
      <c r="S119" s="213" t="s">
        <v>255</v>
      </c>
      <c r="T119" s="214" t="s">
        <v>256</v>
      </c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</row>
    <row r="120" spans="1:65" s="156" customFormat="1" ht="22.95" customHeight="1">
      <c r="A120" s="154"/>
      <c r="B120" s="91"/>
      <c r="C120" s="216" t="s">
        <v>257</v>
      </c>
      <c r="D120" s="154"/>
      <c r="E120" s="154"/>
      <c r="F120" s="154"/>
      <c r="G120" s="154"/>
      <c r="H120" s="154"/>
      <c r="I120" s="154"/>
      <c r="J120" s="217">
        <f>BK120</f>
        <v>0</v>
      </c>
      <c r="K120" s="154"/>
      <c r="L120" s="91"/>
      <c r="M120" s="218"/>
      <c r="N120" s="219"/>
      <c r="O120" s="167"/>
      <c r="P120" s="220">
        <f>P121+P190+P197</f>
        <v>92.781999999999996</v>
      </c>
      <c r="Q120" s="167"/>
      <c r="R120" s="220">
        <f>R121+R190+R197</f>
        <v>0.18525150000000001</v>
      </c>
      <c r="S120" s="167"/>
      <c r="T120" s="221">
        <f>T121+T190+T197</f>
        <v>0.1</v>
      </c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T120" s="145" t="s">
        <v>80</v>
      </c>
      <c r="AU120" s="145" t="s">
        <v>232</v>
      </c>
      <c r="BK120" s="222">
        <f>BK121+BK190+BK197</f>
        <v>0</v>
      </c>
    </row>
    <row r="121" spans="1:65" s="223" customFormat="1" ht="25.95" customHeight="1">
      <c r="B121" s="224"/>
      <c r="D121" s="225" t="s">
        <v>80</v>
      </c>
      <c r="E121" s="226" t="s">
        <v>610</v>
      </c>
      <c r="F121" s="226" t="s">
        <v>611</v>
      </c>
      <c r="J121" s="227">
        <f>BK121</f>
        <v>0</v>
      </c>
      <c r="L121" s="224"/>
      <c r="M121" s="228"/>
      <c r="N121" s="229"/>
      <c r="O121" s="229"/>
      <c r="P121" s="230">
        <f>P122</f>
        <v>54.704999999999991</v>
      </c>
      <c r="Q121" s="229"/>
      <c r="R121" s="230">
        <f>R122</f>
        <v>0.13630150000000002</v>
      </c>
      <c r="S121" s="229"/>
      <c r="T121" s="231">
        <f>T122</f>
        <v>0.1</v>
      </c>
      <c r="AR121" s="225" t="s">
        <v>91</v>
      </c>
      <c r="AT121" s="232" t="s">
        <v>80</v>
      </c>
      <c r="AU121" s="232" t="s">
        <v>81</v>
      </c>
      <c r="AY121" s="225" t="s">
        <v>260</v>
      </c>
      <c r="BK121" s="233">
        <f>BK122</f>
        <v>0</v>
      </c>
    </row>
    <row r="122" spans="1:65" s="223" customFormat="1" ht="22.95" customHeight="1">
      <c r="B122" s="224"/>
      <c r="D122" s="225" t="s">
        <v>80</v>
      </c>
      <c r="E122" s="234" t="s">
        <v>620</v>
      </c>
      <c r="F122" s="234" t="s">
        <v>621</v>
      </c>
      <c r="J122" s="235">
        <f>BK122</f>
        <v>0</v>
      </c>
      <c r="L122" s="224"/>
      <c r="M122" s="228"/>
      <c r="N122" s="229"/>
      <c r="O122" s="229"/>
      <c r="P122" s="230">
        <f>SUM(P123:P189)</f>
        <v>54.704999999999991</v>
      </c>
      <c r="Q122" s="229"/>
      <c r="R122" s="230">
        <f>SUM(R123:R189)</f>
        <v>0.13630150000000002</v>
      </c>
      <c r="S122" s="229"/>
      <c r="T122" s="231">
        <f>SUM(T123:T189)</f>
        <v>0.1</v>
      </c>
      <c r="AR122" s="225" t="s">
        <v>91</v>
      </c>
      <c r="AT122" s="232" t="s">
        <v>80</v>
      </c>
      <c r="AU122" s="232" t="s">
        <v>88</v>
      </c>
      <c r="AY122" s="225" t="s">
        <v>260</v>
      </c>
      <c r="BK122" s="233">
        <f>SUM(BK123:BK189)</f>
        <v>0</v>
      </c>
    </row>
    <row r="123" spans="1:65" s="156" customFormat="1" ht="16.5" customHeight="1">
      <c r="A123" s="154"/>
      <c r="B123" s="91"/>
      <c r="C123" s="267" t="s">
        <v>88</v>
      </c>
      <c r="D123" s="267" t="s">
        <v>262</v>
      </c>
      <c r="E123" s="268" t="s">
        <v>3152</v>
      </c>
      <c r="F123" s="269" t="s">
        <v>3153</v>
      </c>
      <c r="G123" s="270" t="s">
        <v>299</v>
      </c>
      <c r="H123" s="271">
        <v>165</v>
      </c>
      <c r="I123" s="93">
        <v>0</v>
      </c>
      <c r="J123" s="93">
        <f>ROUND(I123*H123,2)</f>
        <v>0</v>
      </c>
      <c r="K123" s="92" t="s">
        <v>266</v>
      </c>
      <c r="L123" s="91"/>
      <c r="M123" s="236" t="s">
        <v>1</v>
      </c>
      <c r="N123" s="237" t="s">
        <v>46</v>
      </c>
      <c r="O123" s="238">
        <v>0.11600000000000001</v>
      </c>
      <c r="P123" s="238">
        <f>O123*H123</f>
        <v>19.14</v>
      </c>
      <c r="Q123" s="238">
        <v>0</v>
      </c>
      <c r="R123" s="238">
        <f>Q123*H123</f>
        <v>0</v>
      </c>
      <c r="S123" s="238">
        <v>0</v>
      </c>
      <c r="T123" s="239">
        <f>S123*H123</f>
        <v>0</v>
      </c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R123" s="240" t="s">
        <v>389</v>
      </c>
      <c r="AT123" s="240" t="s">
        <v>262</v>
      </c>
      <c r="AU123" s="240" t="s">
        <v>91</v>
      </c>
      <c r="AY123" s="145" t="s">
        <v>260</v>
      </c>
      <c r="BE123" s="241">
        <f>IF(N123="základní",J123,0)</f>
        <v>0</v>
      </c>
      <c r="BF123" s="241">
        <f>IF(N123="snížená",J123,0)</f>
        <v>0</v>
      </c>
      <c r="BG123" s="241">
        <f>IF(N123="zákl. přenesená",J123,0)</f>
        <v>0</v>
      </c>
      <c r="BH123" s="241">
        <f>IF(N123="sníž. přenesená",J123,0)</f>
        <v>0</v>
      </c>
      <c r="BI123" s="241">
        <f>IF(N123="nulová",J123,0)</f>
        <v>0</v>
      </c>
      <c r="BJ123" s="145" t="s">
        <v>88</v>
      </c>
      <c r="BK123" s="241">
        <f>ROUND(I123*H123,2)</f>
        <v>0</v>
      </c>
      <c r="BL123" s="145" t="s">
        <v>389</v>
      </c>
      <c r="BM123" s="240" t="s">
        <v>3154</v>
      </c>
    </row>
    <row r="124" spans="1:65" s="156" customFormat="1" ht="16.5" customHeight="1">
      <c r="A124" s="154"/>
      <c r="B124" s="91"/>
      <c r="C124" s="310" t="s">
        <v>91</v>
      </c>
      <c r="D124" s="310" t="s">
        <v>633</v>
      </c>
      <c r="E124" s="311" t="s">
        <v>3156</v>
      </c>
      <c r="F124" s="312" t="s">
        <v>3157</v>
      </c>
      <c r="G124" s="313" t="s">
        <v>299</v>
      </c>
      <c r="H124" s="314">
        <v>173.25</v>
      </c>
      <c r="I124" s="95">
        <v>0</v>
      </c>
      <c r="J124" s="95">
        <f>ROUND(I124*H124,2)</f>
        <v>0</v>
      </c>
      <c r="K124" s="94" t="s">
        <v>266</v>
      </c>
      <c r="L124" s="303"/>
      <c r="M124" s="304" t="s">
        <v>1</v>
      </c>
      <c r="N124" s="305" t="s">
        <v>46</v>
      </c>
      <c r="O124" s="238">
        <v>0</v>
      </c>
      <c r="P124" s="238">
        <f>O124*H124</f>
        <v>0</v>
      </c>
      <c r="Q124" s="238">
        <v>6.3000000000000003E-4</v>
      </c>
      <c r="R124" s="238">
        <f>Q124*H124</f>
        <v>0.10914750000000001</v>
      </c>
      <c r="S124" s="238">
        <v>0</v>
      </c>
      <c r="T124" s="239">
        <f>S124*H124</f>
        <v>0</v>
      </c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R124" s="240" t="s">
        <v>497</v>
      </c>
      <c r="AT124" s="240" t="s">
        <v>633</v>
      </c>
      <c r="AU124" s="240" t="s">
        <v>91</v>
      </c>
      <c r="AY124" s="145" t="s">
        <v>260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45" t="s">
        <v>88</v>
      </c>
      <c r="BK124" s="241">
        <f>ROUND(I124*H124,2)</f>
        <v>0</v>
      </c>
      <c r="BL124" s="145" t="s">
        <v>389</v>
      </c>
      <c r="BM124" s="240" t="s">
        <v>3158</v>
      </c>
    </row>
    <row r="125" spans="1:65" s="156" customFormat="1" ht="19.2">
      <c r="A125" s="154"/>
      <c r="B125" s="91"/>
      <c r="C125" s="280"/>
      <c r="D125" s="273" t="s">
        <v>430</v>
      </c>
      <c r="E125" s="280"/>
      <c r="F125" s="281" t="s">
        <v>3491</v>
      </c>
      <c r="G125" s="280"/>
      <c r="H125" s="280"/>
      <c r="I125" s="154"/>
      <c r="J125" s="154"/>
      <c r="K125" s="154"/>
      <c r="L125" s="91"/>
      <c r="M125" s="254"/>
      <c r="N125" s="255"/>
      <c r="O125" s="256"/>
      <c r="P125" s="256"/>
      <c r="Q125" s="256"/>
      <c r="R125" s="256"/>
      <c r="S125" s="256"/>
      <c r="T125" s="257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T125" s="145" t="s">
        <v>430</v>
      </c>
      <c r="AU125" s="145" t="s">
        <v>91</v>
      </c>
    </row>
    <row r="126" spans="1:65" s="248" customFormat="1">
      <c r="B126" s="249"/>
      <c r="C126" s="276"/>
      <c r="D126" s="273" t="s">
        <v>269</v>
      </c>
      <c r="E126" s="276"/>
      <c r="F126" s="278" t="s">
        <v>3492</v>
      </c>
      <c r="G126" s="276"/>
      <c r="H126" s="279">
        <v>173.25</v>
      </c>
      <c r="L126" s="249"/>
      <c r="M126" s="251"/>
      <c r="N126" s="252"/>
      <c r="O126" s="252"/>
      <c r="P126" s="252"/>
      <c r="Q126" s="252"/>
      <c r="R126" s="252"/>
      <c r="S126" s="252"/>
      <c r="T126" s="253"/>
      <c r="AT126" s="250" t="s">
        <v>269</v>
      </c>
      <c r="AU126" s="250" t="s">
        <v>91</v>
      </c>
      <c r="AV126" s="248" t="s">
        <v>91</v>
      </c>
      <c r="AW126" s="248" t="s">
        <v>3</v>
      </c>
      <c r="AX126" s="248" t="s">
        <v>88</v>
      </c>
      <c r="AY126" s="250" t="s">
        <v>260</v>
      </c>
    </row>
    <row r="127" spans="1:65" s="156" customFormat="1" ht="16.5" customHeight="1">
      <c r="A127" s="154"/>
      <c r="B127" s="91"/>
      <c r="C127" s="267" t="s">
        <v>277</v>
      </c>
      <c r="D127" s="267" t="s">
        <v>262</v>
      </c>
      <c r="E127" s="268" t="s">
        <v>3160</v>
      </c>
      <c r="F127" s="269" t="s">
        <v>3161</v>
      </c>
      <c r="G127" s="270" t="s">
        <v>397</v>
      </c>
      <c r="H127" s="271">
        <v>2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0.30599999999999999</v>
      </c>
      <c r="P127" s="238">
        <f>O127*H127</f>
        <v>0.61199999999999999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389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389</v>
      </c>
      <c r="BM127" s="240" t="s">
        <v>3162</v>
      </c>
    </row>
    <row r="128" spans="1:65" s="156" customFormat="1" ht="16.5" customHeight="1">
      <c r="A128" s="154"/>
      <c r="B128" s="91"/>
      <c r="C128" s="310" t="s">
        <v>267</v>
      </c>
      <c r="D128" s="310" t="s">
        <v>633</v>
      </c>
      <c r="E128" s="311" t="s">
        <v>3163</v>
      </c>
      <c r="F128" s="312" t="s">
        <v>3164</v>
      </c>
      <c r="G128" s="313" t="s">
        <v>397</v>
      </c>
      <c r="H128" s="314">
        <v>2</v>
      </c>
      <c r="I128" s="95">
        <v>0</v>
      </c>
      <c r="J128" s="95">
        <f>ROUND(I128*H128,2)</f>
        <v>0</v>
      </c>
      <c r="K128" s="94" t="s">
        <v>3126</v>
      </c>
      <c r="L128" s="303"/>
      <c r="M128" s="304" t="s">
        <v>1</v>
      </c>
      <c r="N128" s="305" t="s">
        <v>46</v>
      </c>
      <c r="O128" s="238">
        <v>0</v>
      </c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R128" s="240" t="s">
        <v>497</v>
      </c>
      <c r="AT128" s="240" t="s">
        <v>633</v>
      </c>
      <c r="AU128" s="240" t="s">
        <v>91</v>
      </c>
      <c r="AY128" s="145" t="s">
        <v>260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45" t="s">
        <v>88</v>
      </c>
      <c r="BK128" s="241">
        <f>ROUND(I128*H128,2)</f>
        <v>0</v>
      </c>
      <c r="BL128" s="145" t="s">
        <v>389</v>
      </c>
      <c r="BM128" s="240" t="s">
        <v>3165</v>
      </c>
    </row>
    <row r="129" spans="1:65" s="156" customFormat="1" ht="22.8">
      <c r="A129" s="154"/>
      <c r="B129" s="91"/>
      <c r="C129" s="267" t="s">
        <v>296</v>
      </c>
      <c r="D129" s="267" t="s">
        <v>262</v>
      </c>
      <c r="E129" s="268" t="s">
        <v>3166</v>
      </c>
      <c r="F129" s="269" t="s">
        <v>3167</v>
      </c>
      <c r="G129" s="270" t="s">
        <v>397</v>
      </c>
      <c r="H129" s="271">
        <v>1</v>
      </c>
      <c r="I129" s="93">
        <v>0</v>
      </c>
      <c r="J129" s="93">
        <f>ROUND(I129*H129,2)</f>
        <v>0</v>
      </c>
      <c r="K129" s="92" t="s">
        <v>266</v>
      </c>
      <c r="L129" s="91"/>
      <c r="M129" s="236" t="s">
        <v>1</v>
      </c>
      <c r="N129" s="237" t="s">
        <v>46</v>
      </c>
      <c r="O129" s="238">
        <v>3.798</v>
      </c>
      <c r="P129" s="238">
        <f>O129*H129</f>
        <v>3.798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R129" s="240" t="s">
        <v>389</v>
      </c>
      <c r="AT129" s="240" t="s">
        <v>262</v>
      </c>
      <c r="AU129" s="240" t="s">
        <v>91</v>
      </c>
      <c r="AY129" s="145" t="s">
        <v>260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45" t="s">
        <v>88</v>
      </c>
      <c r="BK129" s="241">
        <f>ROUND(I129*H129,2)</f>
        <v>0</v>
      </c>
      <c r="BL129" s="145" t="s">
        <v>389</v>
      </c>
      <c r="BM129" s="240" t="s">
        <v>3168</v>
      </c>
    </row>
    <row r="130" spans="1:65" s="156" customFormat="1" ht="19.2">
      <c r="A130" s="154"/>
      <c r="B130" s="91"/>
      <c r="C130" s="280"/>
      <c r="D130" s="273" t="s">
        <v>430</v>
      </c>
      <c r="E130" s="280"/>
      <c r="F130" s="281" t="s">
        <v>3169</v>
      </c>
      <c r="G130" s="280"/>
      <c r="H130" s="280"/>
      <c r="I130" s="154"/>
      <c r="J130" s="154"/>
      <c r="K130" s="154"/>
      <c r="L130" s="91"/>
      <c r="M130" s="254"/>
      <c r="N130" s="255"/>
      <c r="O130" s="256"/>
      <c r="P130" s="256"/>
      <c r="Q130" s="256"/>
      <c r="R130" s="256"/>
      <c r="S130" s="256"/>
      <c r="T130" s="257"/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T130" s="145" t="s">
        <v>430</v>
      </c>
      <c r="AU130" s="145" t="s">
        <v>91</v>
      </c>
    </row>
    <row r="131" spans="1:65" s="156" customFormat="1" ht="16.5" customHeight="1">
      <c r="A131" s="154"/>
      <c r="B131" s="91"/>
      <c r="C131" s="310" t="s">
        <v>305</v>
      </c>
      <c r="D131" s="310" t="s">
        <v>633</v>
      </c>
      <c r="E131" s="311" t="s">
        <v>3493</v>
      </c>
      <c r="F131" s="312" t="s">
        <v>3494</v>
      </c>
      <c r="G131" s="313" t="s">
        <v>397</v>
      </c>
      <c r="H131" s="314">
        <v>1</v>
      </c>
      <c r="I131" s="95">
        <v>0</v>
      </c>
      <c r="J131" s="95">
        <f t="shared" ref="J131:J144" si="0">ROUND(I131*H131,2)</f>
        <v>0</v>
      </c>
      <c r="K131" s="94" t="s">
        <v>1961</v>
      </c>
      <c r="L131" s="303"/>
      <c r="M131" s="304" t="s">
        <v>1</v>
      </c>
      <c r="N131" s="305" t="s">
        <v>46</v>
      </c>
      <c r="O131" s="238">
        <v>0</v>
      </c>
      <c r="P131" s="238">
        <f t="shared" ref="P131:P144" si="1">O131*H131</f>
        <v>0</v>
      </c>
      <c r="Q131" s="238">
        <v>0</v>
      </c>
      <c r="R131" s="238">
        <f t="shared" ref="R131:R144" si="2">Q131*H131</f>
        <v>0</v>
      </c>
      <c r="S131" s="238">
        <v>0</v>
      </c>
      <c r="T131" s="239">
        <f t="shared" ref="T131:T144" si="3">S131*H131</f>
        <v>0</v>
      </c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R131" s="240" t="s">
        <v>497</v>
      </c>
      <c r="AT131" s="240" t="s">
        <v>633</v>
      </c>
      <c r="AU131" s="240" t="s">
        <v>91</v>
      </c>
      <c r="AY131" s="145" t="s">
        <v>260</v>
      </c>
      <c r="BE131" s="241">
        <f t="shared" ref="BE131:BE144" si="4">IF(N131="základní",J131,0)</f>
        <v>0</v>
      </c>
      <c r="BF131" s="241">
        <f t="shared" ref="BF131:BF144" si="5">IF(N131="snížená",J131,0)</f>
        <v>0</v>
      </c>
      <c r="BG131" s="241">
        <f t="shared" ref="BG131:BG144" si="6">IF(N131="zákl. přenesená",J131,0)</f>
        <v>0</v>
      </c>
      <c r="BH131" s="241">
        <f t="shared" ref="BH131:BH144" si="7">IF(N131="sníž. přenesená",J131,0)</f>
        <v>0</v>
      </c>
      <c r="BI131" s="241">
        <f t="shared" ref="BI131:BI144" si="8">IF(N131="nulová",J131,0)</f>
        <v>0</v>
      </c>
      <c r="BJ131" s="145" t="s">
        <v>88</v>
      </c>
      <c r="BK131" s="241">
        <f t="shared" ref="BK131:BK144" si="9">ROUND(I131*H131,2)</f>
        <v>0</v>
      </c>
      <c r="BL131" s="145" t="s">
        <v>389</v>
      </c>
      <c r="BM131" s="240" t="s">
        <v>3172</v>
      </c>
    </row>
    <row r="132" spans="1:65" s="156" customFormat="1" ht="16.5" customHeight="1">
      <c r="A132" s="154"/>
      <c r="B132" s="91"/>
      <c r="C132" s="267" t="s">
        <v>313</v>
      </c>
      <c r="D132" s="267" t="s">
        <v>262</v>
      </c>
      <c r="E132" s="268" t="s">
        <v>3173</v>
      </c>
      <c r="F132" s="269" t="s">
        <v>3174</v>
      </c>
      <c r="G132" s="270" t="s">
        <v>397</v>
      </c>
      <c r="H132" s="271">
        <v>1</v>
      </c>
      <c r="I132" s="93">
        <v>0</v>
      </c>
      <c r="J132" s="93">
        <f t="shared" si="0"/>
        <v>0</v>
      </c>
      <c r="K132" s="92" t="s">
        <v>266</v>
      </c>
      <c r="L132" s="91"/>
      <c r="M132" s="236" t="s">
        <v>1</v>
      </c>
      <c r="N132" s="237" t="s">
        <v>46</v>
      </c>
      <c r="O132" s="238">
        <v>0.70099999999999996</v>
      </c>
      <c r="P132" s="238">
        <f t="shared" si="1"/>
        <v>0.70099999999999996</v>
      </c>
      <c r="Q132" s="238">
        <v>0</v>
      </c>
      <c r="R132" s="238">
        <f t="shared" si="2"/>
        <v>0</v>
      </c>
      <c r="S132" s="238">
        <v>0.1</v>
      </c>
      <c r="T132" s="239">
        <f t="shared" si="3"/>
        <v>0.1</v>
      </c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R132" s="240" t="s">
        <v>389</v>
      </c>
      <c r="AT132" s="240" t="s">
        <v>262</v>
      </c>
      <c r="AU132" s="240" t="s">
        <v>91</v>
      </c>
      <c r="AY132" s="145" t="s">
        <v>260</v>
      </c>
      <c r="BE132" s="241">
        <f t="shared" si="4"/>
        <v>0</v>
      </c>
      <c r="BF132" s="241">
        <f t="shared" si="5"/>
        <v>0</v>
      </c>
      <c r="BG132" s="241">
        <f t="shared" si="6"/>
        <v>0</v>
      </c>
      <c r="BH132" s="241">
        <f t="shared" si="7"/>
        <v>0</v>
      </c>
      <c r="BI132" s="241">
        <f t="shared" si="8"/>
        <v>0</v>
      </c>
      <c r="BJ132" s="145" t="s">
        <v>88</v>
      </c>
      <c r="BK132" s="241">
        <f t="shared" si="9"/>
        <v>0</v>
      </c>
      <c r="BL132" s="145" t="s">
        <v>389</v>
      </c>
      <c r="BM132" s="240" t="s">
        <v>3175</v>
      </c>
    </row>
    <row r="133" spans="1:65" s="156" customFormat="1" ht="16.5" customHeight="1">
      <c r="A133" s="154"/>
      <c r="B133" s="91"/>
      <c r="C133" s="267" t="s">
        <v>322</v>
      </c>
      <c r="D133" s="267" t="s">
        <v>262</v>
      </c>
      <c r="E133" s="268" t="s">
        <v>3495</v>
      </c>
      <c r="F133" s="269" t="s">
        <v>3496</v>
      </c>
      <c r="G133" s="270" t="s">
        <v>397</v>
      </c>
      <c r="H133" s="271">
        <v>5</v>
      </c>
      <c r="I133" s="93">
        <v>0</v>
      </c>
      <c r="J133" s="93">
        <f t="shared" si="0"/>
        <v>0</v>
      </c>
      <c r="K133" s="92" t="s">
        <v>266</v>
      </c>
      <c r="L133" s="91"/>
      <c r="M133" s="236" t="s">
        <v>1</v>
      </c>
      <c r="N133" s="237" t="s">
        <v>46</v>
      </c>
      <c r="O133" s="238">
        <v>0.22</v>
      </c>
      <c r="P133" s="238">
        <f t="shared" si="1"/>
        <v>1.1000000000000001</v>
      </c>
      <c r="Q133" s="238">
        <v>0</v>
      </c>
      <c r="R133" s="238">
        <f t="shared" si="2"/>
        <v>0</v>
      </c>
      <c r="S133" s="238">
        <v>0</v>
      </c>
      <c r="T133" s="239">
        <f t="shared" si="3"/>
        <v>0</v>
      </c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R133" s="240" t="s">
        <v>389</v>
      </c>
      <c r="AT133" s="240" t="s">
        <v>262</v>
      </c>
      <c r="AU133" s="240" t="s">
        <v>91</v>
      </c>
      <c r="AY133" s="145" t="s">
        <v>260</v>
      </c>
      <c r="BE133" s="241">
        <f t="shared" si="4"/>
        <v>0</v>
      </c>
      <c r="BF133" s="241">
        <f t="shared" si="5"/>
        <v>0</v>
      </c>
      <c r="BG133" s="241">
        <f t="shared" si="6"/>
        <v>0</v>
      </c>
      <c r="BH133" s="241">
        <f t="shared" si="7"/>
        <v>0</v>
      </c>
      <c r="BI133" s="241">
        <f t="shared" si="8"/>
        <v>0</v>
      </c>
      <c r="BJ133" s="145" t="s">
        <v>88</v>
      </c>
      <c r="BK133" s="241">
        <f t="shared" si="9"/>
        <v>0</v>
      </c>
      <c r="BL133" s="145" t="s">
        <v>389</v>
      </c>
      <c r="BM133" s="240" t="s">
        <v>3497</v>
      </c>
    </row>
    <row r="134" spans="1:65" s="156" customFormat="1" ht="16.5" customHeight="1">
      <c r="A134" s="154"/>
      <c r="B134" s="91"/>
      <c r="C134" s="267" t="s">
        <v>334</v>
      </c>
      <c r="D134" s="267" t="s">
        <v>262</v>
      </c>
      <c r="E134" s="268" t="s">
        <v>3179</v>
      </c>
      <c r="F134" s="269" t="s">
        <v>3180</v>
      </c>
      <c r="G134" s="270" t="s">
        <v>397</v>
      </c>
      <c r="H134" s="271">
        <v>10</v>
      </c>
      <c r="I134" s="93">
        <v>0</v>
      </c>
      <c r="J134" s="93">
        <f t="shared" si="0"/>
        <v>0</v>
      </c>
      <c r="K134" s="92" t="s">
        <v>266</v>
      </c>
      <c r="L134" s="91"/>
      <c r="M134" s="236" t="s">
        <v>1</v>
      </c>
      <c r="N134" s="237" t="s">
        <v>46</v>
      </c>
      <c r="O134" s="238">
        <v>4.2000000000000003E-2</v>
      </c>
      <c r="P134" s="238">
        <f t="shared" si="1"/>
        <v>0.42000000000000004</v>
      </c>
      <c r="Q134" s="238">
        <v>0</v>
      </c>
      <c r="R134" s="238">
        <f t="shared" si="2"/>
        <v>0</v>
      </c>
      <c r="S134" s="238">
        <v>0</v>
      </c>
      <c r="T134" s="239">
        <f t="shared" si="3"/>
        <v>0</v>
      </c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R134" s="240" t="s">
        <v>389</v>
      </c>
      <c r="AT134" s="240" t="s">
        <v>262</v>
      </c>
      <c r="AU134" s="240" t="s">
        <v>91</v>
      </c>
      <c r="AY134" s="145" t="s">
        <v>260</v>
      </c>
      <c r="BE134" s="241">
        <f t="shared" si="4"/>
        <v>0</v>
      </c>
      <c r="BF134" s="241">
        <f t="shared" si="5"/>
        <v>0</v>
      </c>
      <c r="BG134" s="241">
        <f t="shared" si="6"/>
        <v>0</v>
      </c>
      <c r="BH134" s="241">
        <f t="shared" si="7"/>
        <v>0</v>
      </c>
      <c r="BI134" s="241">
        <f t="shared" si="8"/>
        <v>0</v>
      </c>
      <c r="BJ134" s="145" t="s">
        <v>88</v>
      </c>
      <c r="BK134" s="241">
        <f t="shared" si="9"/>
        <v>0</v>
      </c>
      <c r="BL134" s="145" t="s">
        <v>389</v>
      </c>
      <c r="BM134" s="240" t="s">
        <v>3181</v>
      </c>
    </row>
    <row r="135" spans="1:65" s="156" customFormat="1" ht="16.5" customHeight="1">
      <c r="A135" s="154"/>
      <c r="B135" s="91"/>
      <c r="C135" s="310" t="s">
        <v>349</v>
      </c>
      <c r="D135" s="310" t="s">
        <v>633</v>
      </c>
      <c r="E135" s="311" t="s">
        <v>3182</v>
      </c>
      <c r="F135" s="312" t="s">
        <v>3183</v>
      </c>
      <c r="G135" s="313" t="s">
        <v>397</v>
      </c>
      <c r="H135" s="314">
        <v>10</v>
      </c>
      <c r="I135" s="95">
        <v>0</v>
      </c>
      <c r="J135" s="95">
        <f t="shared" si="0"/>
        <v>0</v>
      </c>
      <c r="K135" s="94" t="s">
        <v>266</v>
      </c>
      <c r="L135" s="303"/>
      <c r="M135" s="304" t="s">
        <v>1</v>
      </c>
      <c r="N135" s="305" t="s">
        <v>46</v>
      </c>
      <c r="O135" s="238">
        <v>0</v>
      </c>
      <c r="P135" s="238">
        <f t="shared" si="1"/>
        <v>0</v>
      </c>
      <c r="Q135" s="238">
        <v>1.0000000000000001E-5</v>
      </c>
      <c r="R135" s="238">
        <f t="shared" si="2"/>
        <v>1E-4</v>
      </c>
      <c r="S135" s="238">
        <v>0</v>
      </c>
      <c r="T135" s="239">
        <f t="shared" si="3"/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497</v>
      </c>
      <c r="AT135" s="240" t="s">
        <v>633</v>
      </c>
      <c r="AU135" s="240" t="s">
        <v>91</v>
      </c>
      <c r="AY135" s="145" t="s">
        <v>260</v>
      </c>
      <c r="BE135" s="241">
        <f t="shared" si="4"/>
        <v>0</v>
      </c>
      <c r="BF135" s="241">
        <f t="shared" si="5"/>
        <v>0</v>
      </c>
      <c r="BG135" s="241">
        <f t="shared" si="6"/>
        <v>0</v>
      </c>
      <c r="BH135" s="241">
        <f t="shared" si="7"/>
        <v>0</v>
      </c>
      <c r="BI135" s="241">
        <f t="shared" si="8"/>
        <v>0</v>
      </c>
      <c r="BJ135" s="145" t="s">
        <v>88</v>
      </c>
      <c r="BK135" s="241">
        <f t="shared" si="9"/>
        <v>0</v>
      </c>
      <c r="BL135" s="145" t="s">
        <v>389</v>
      </c>
      <c r="BM135" s="240" t="s">
        <v>3184</v>
      </c>
    </row>
    <row r="136" spans="1:65" s="156" customFormat="1" ht="16.5" customHeight="1">
      <c r="A136" s="154"/>
      <c r="B136" s="91"/>
      <c r="C136" s="267" t="s">
        <v>357</v>
      </c>
      <c r="D136" s="267" t="s">
        <v>262</v>
      </c>
      <c r="E136" s="268" t="s">
        <v>3185</v>
      </c>
      <c r="F136" s="269" t="s">
        <v>3186</v>
      </c>
      <c r="G136" s="270" t="s">
        <v>397</v>
      </c>
      <c r="H136" s="271">
        <v>1</v>
      </c>
      <c r="I136" s="93">
        <v>0</v>
      </c>
      <c r="J136" s="93">
        <f t="shared" si="0"/>
        <v>0</v>
      </c>
      <c r="K136" s="92" t="s">
        <v>266</v>
      </c>
      <c r="L136" s="91"/>
      <c r="M136" s="236" t="s">
        <v>1</v>
      </c>
      <c r="N136" s="237" t="s">
        <v>46</v>
      </c>
      <c r="O136" s="238">
        <v>0.37</v>
      </c>
      <c r="P136" s="238">
        <f t="shared" si="1"/>
        <v>0.37</v>
      </c>
      <c r="Q136" s="238">
        <v>0</v>
      </c>
      <c r="R136" s="238">
        <f t="shared" si="2"/>
        <v>0</v>
      </c>
      <c r="S136" s="238">
        <v>0</v>
      </c>
      <c r="T136" s="239">
        <f t="shared" si="3"/>
        <v>0</v>
      </c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R136" s="240" t="s">
        <v>389</v>
      </c>
      <c r="AT136" s="240" t="s">
        <v>262</v>
      </c>
      <c r="AU136" s="240" t="s">
        <v>91</v>
      </c>
      <c r="AY136" s="145" t="s">
        <v>260</v>
      </c>
      <c r="BE136" s="241">
        <f t="shared" si="4"/>
        <v>0</v>
      </c>
      <c r="BF136" s="241">
        <f t="shared" si="5"/>
        <v>0</v>
      </c>
      <c r="BG136" s="241">
        <f t="shared" si="6"/>
        <v>0</v>
      </c>
      <c r="BH136" s="241">
        <f t="shared" si="7"/>
        <v>0</v>
      </c>
      <c r="BI136" s="241">
        <f t="shared" si="8"/>
        <v>0</v>
      </c>
      <c r="BJ136" s="145" t="s">
        <v>88</v>
      </c>
      <c r="BK136" s="241">
        <f t="shared" si="9"/>
        <v>0</v>
      </c>
      <c r="BL136" s="145" t="s">
        <v>389</v>
      </c>
      <c r="BM136" s="240" t="s">
        <v>3187</v>
      </c>
    </row>
    <row r="137" spans="1:65" s="156" customFormat="1" ht="16.5" customHeight="1">
      <c r="A137" s="154"/>
      <c r="B137" s="91"/>
      <c r="C137" s="310" t="s">
        <v>365</v>
      </c>
      <c r="D137" s="310" t="s">
        <v>633</v>
      </c>
      <c r="E137" s="311" t="s">
        <v>3188</v>
      </c>
      <c r="F137" s="312" t="s">
        <v>3189</v>
      </c>
      <c r="G137" s="313" t="s">
        <v>397</v>
      </c>
      <c r="H137" s="314">
        <v>1</v>
      </c>
      <c r="I137" s="95">
        <v>0</v>
      </c>
      <c r="J137" s="95">
        <f t="shared" si="0"/>
        <v>0</v>
      </c>
      <c r="K137" s="94" t="s">
        <v>3126</v>
      </c>
      <c r="L137" s="303"/>
      <c r="M137" s="304" t="s">
        <v>1</v>
      </c>
      <c r="N137" s="305" t="s">
        <v>46</v>
      </c>
      <c r="O137" s="238">
        <v>0</v>
      </c>
      <c r="P137" s="238">
        <f t="shared" si="1"/>
        <v>0</v>
      </c>
      <c r="Q137" s="238">
        <v>6.0000000000000002E-5</v>
      </c>
      <c r="R137" s="238">
        <f t="shared" si="2"/>
        <v>6.0000000000000002E-5</v>
      </c>
      <c r="S137" s="238">
        <v>0</v>
      </c>
      <c r="T137" s="239">
        <f t="shared" si="3"/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497</v>
      </c>
      <c r="AT137" s="240" t="s">
        <v>633</v>
      </c>
      <c r="AU137" s="240" t="s">
        <v>91</v>
      </c>
      <c r="AY137" s="145" t="s">
        <v>260</v>
      </c>
      <c r="BE137" s="241">
        <f t="shared" si="4"/>
        <v>0</v>
      </c>
      <c r="BF137" s="241">
        <f t="shared" si="5"/>
        <v>0</v>
      </c>
      <c r="BG137" s="241">
        <f t="shared" si="6"/>
        <v>0</v>
      </c>
      <c r="BH137" s="241">
        <f t="shared" si="7"/>
        <v>0</v>
      </c>
      <c r="BI137" s="241">
        <f t="shared" si="8"/>
        <v>0</v>
      </c>
      <c r="BJ137" s="145" t="s">
        <v>88</v>
      </c>
      <c r="BK137" s="241">
        <f t="shared" si="9"/>
        <v>0</v>
      </c>
      <c r="BL137" s="145" t="s">
        <v>389</v>
      </c>
      <c r="BM137" s="240" t="s">
        <v>3190</v>
      </c>
    </row>
    <row r="138" spans="1:65" s="156" customFormat="1" ht="16.5" customHeight="1">
      <c r="A138" s="154"/>
      <c r="B138" s="91"/>
      <c r="C138" s="267" t="s">
        <v>370</v>
      </c>
      <c r="D138" s="267" t="s">
        <v>262</v>
      </c>
      <c r="E138" s="268" t="s">
        <v>3191</v>
      </c>
      <c r="F138" s="269" t="s">
        <v>3192</v>
      </c>
      <c r="G138" s="270" t="s">
        <v>397</v>
      </c>
      <c r="H138" s="271">
        <v>2</v>
      </c>
      <c r="I138" s="93">
        <v>0</v>
      </c>
      <c r="J138" s="93">
        <f t="shared" si="0"/>
        <v>0</v>
      </c>
      <c r="K138" s="92" t="s">
        <v>266</v>
      </c>
      <c r="L138" s="91"/>
      <c r="M138" s="236" t="s">
        <v>1</v>
      </c>
      <c r="N138" s="237" t="s">
        <v>46</v>
      </c>
      <c r="O138" s="238">
        <v>0.27400000000000002</v>
      </c>
      <c r="P138" s="238">
        <f t="shared" si="1"/>
        <v>0.54800000000000004</v>
      </c>
      <c r="Q138" s="238">
        <v>0</v>
      </c>
      <c r="R138" s="238">
        <f t="shared" si="2"/>
        <v>0</v>
      </c>
      <c r="S138" s="238">
        <v>0</v>
      </c>
      <c r="T138" s="239">
        <f t="shared" si="3"/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389</v>
      </c>
      <c r="AT138" s="240" t="s">
        <v>262</v>
      </c>
      <c r="AU138" s="240" t="s">
        <v>91</v>
      </c>
      <c r="AY138" s="145" t="s">
        <v>260</v>
      </c>
      <c r="BE138" s="241">
        <f t="shared" si="4"/>
        <v>0</v>
      </c>
      <c r="BF138" s="241">
        <f t="shared" si="5"/>
        <v>0</v>
      </c>
      <c r="BG138" s="241">
        <f t="shared" si="6"/>
        <v>0</v>
      </c>
      <c r="BH138" s="241">
        <f t="shared" si="7"/>
        <v>0</v>
      </c>
      <c r="BI138" s="241">
        <f t="shared" si="8"/>
        <v>0</v>
      </c>
      <c r="BJ138" s="145" t="s">
        <v>88</v>
      </c>
      <c r="BK138" s="241">
        <f t="shared" si="9"/>
        <v>0</v>
      </c>
      <c r="BL138" s="145" t="s">
        <v>389</v>
      </c>
      <c r="BM138" s="240" t="s">
        <v>3193</v>
      </c>
    </row>
    <row r="139" spans="1:65" s="156" customFormat="1" ht="16.5" customHeight="1">
      <c r="A139" s="154"/>
      <c r="B139" s="91"/>
      <c r="C139" s="310" t="s">
        <v>377</v>
      </c>
      <c r="D139" s="310" t="s">
        <v>633</v>
      </c>
      <c r="E139" s="311" t="s">
        <v>3194</v>
      </c>
      <c r="F139" s="312" t="s">
        <v>3195</v>
      </c>
      <c r="G139" s="313" t="s">
        <v>397</v>
      </c>
      <c r="H139" s="314">
        <v>2</v>
      </c>
      <c r="I139" s="95">
        <v>0</v>
      </c>
      <c r="J139" s="95">
        <f t="shared" si="0"/>
        <v>0</v>
      </c>
      <c r="K139" s="94" t="s">
        <v>3126</v>
      </c>
      <c r="L139" s="303"/>
      <c r="M139" s="304" t="s">
        <v>1</v>
      </c>
      <c r="N139" s="305" t="s">
        <v>46</v>
      </c>
      <c r="O139" s="238">
        <v>0</v>
      </c>
      <c r="P139" s="238">
        <f t="shared" si="1"/>
        <v>0</v>
      </c>
      <c r="Q139" s="238">
        <v>4.0000000000000003E-5</v>
      </c>
      <c r="R139" s="238">
        <f t="shared" si="2"/>
        <v>8.0000000000000007E-5</v>
      </c>
      <c r="S139" s="238">
        <v>0</v>
      </c>
      <c r="T139" s="239">
        <f t="shared" si="3"/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497</v>
      </c>
      <c r="AT139" s="240" t="s">
        <v>633</v>
      </c>
      <c r="AU139" s="240" t="s">
        <v>91</v>
      </c>
      <c r="AY139" s="145" t="s">
        <v>260</v>
      </c>
      <c r="BE139" s="241">
        <f t="shared" si="4"/>
        <v>0</v>
      </c>
      <c r="BF139" s="241">
        <f t="shared" si="5"/>
        <v>0</v>
      </c>
      <c r="BG139" s="241">
        <f t="shared" si="6"/>
        <v>0</v>
      </c>
      <c r="BH139" s="241">
        <f t="shared" si="7"/>
        <v>0</v>
      </c>
      <c r="BI139" s="241">
        <f t="shared" si="8"/>
        <v>0</v>
      </c>
      <c r="BJ139" s="145" t="s">
        <v>88</v>
      </c>
      <c r="BK139" s="241">
        <f t="shared" si="9"/>
        <v>0</v>
      </c>
      <c r="BL139" s="145" t="s">
        <v>389</v>
      </c>
      <c r="BM139" s="240" t="s">
        <v>3196</v>
      </c>
    </row>
    <row r="140" spans="1:65" s="156" customFormat="1" ht="16.5" customHeight="1">
      <c r="A140" s="154"/>
      <c r="B140" s="91"/>
      <c r="C140" s="267" t="s">
        <v>8</v>
      </c>
      <c r="D140" s="267" t="s">
        <v>262</v>
      </c>
      <c r="E140" s="268" t="s">
        <v>3203</v>
      </c>
      <c r="F140" s="269" t="s">
        <v>3204</v>
      </c>
      <c r="G140" s="270" t="s">
        <v>397</v>
      </c>
      <c r="H140" s="271">
        <v>3</v>
      </c>
      <c r="I140" s="93">
        <v>0</v>
      </c>
      <c r="J140" s="93">
        <f t="shared" si="0"/>
        <v>0</v>
      </c>
      <c r="K140" s="92" t="s">
        <v>266</v>
      </c>
      <c r="L140" s="91"/>
      <c r="M140" s="236" t="s">
        <v>1</v>
      </c>
      <c r="N140" s="237" t="s">
        <v>46</v>
      </c>
      <c r="O140" s="238">
        <v>0.39</v>
      </c>
      <c r="P140" s="238">
        <f t="shared" si="1"/>
        <v>1.17</v>
      </c>
      <c r="Q140" s="238">
        <v>0</v>
      </c>
      <c r="R140" s="238">
        <f t="shared" si="2"/>
        <v>0</v>
      </c>
      <c r="S140" s="238">
        <v>0</v>
      </c>
      <c r="T140" s="239">
        <f t="shared" si="3"/>
        <v>0</v>
      </c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R140" s="240" t="s">
        <v>389</v>
      </c>
      <c r="AT140" s="240" t="s">
        <v>262</v>
      </c>
      <c r="AU140" s="240" t="s">
        <v>91</v>
      </c>
      <c r="AY140" s="145" t="s">
        <v>260</v>
      </c>
      <c r="BE140" s="241">
        <f t="shared" si="4"/>
        <v>0</v>
      </c>
      <c r="BF140" s="241">
        <f t="shared" si="5"/>
        <v>0</v>
      </c>
      <c r="BG140" s="241">
        <f t="shared" si="6"/>
        <v>0</v>
      </c>
      <c r="BH140" s="241">
        <f t="shared" si="7"/>
        <v>0</v>
      </c>
      <c r="BI140" s="241">
        <f t="shared" si="8"/>
        <v>0</v>
      </c>
      <c r="BJ140" s="145" t="s">
        <v>88</v>
      </c>
      <c r="BK140" s="241">
        <f t="shared" si="9"/>
        <v>0</v>
      </c>
      <c r="BL140" s="145" t="s">
        <v>389</v>
      </c>
      <c r="BM140" s="240" t="s">
        <v>3205</v>
      </c>
    </row>
    <row r="141" spans="1:65" s="156" customFormat="1" ht="16.5" customHeight="1">
      <c r="A141" s="154"/>
      <c r="B141" s="91"/>
      <c r="C141" s="310" t="s">
        <v>389</v>
      </c>
      <c r="D141" s="310" t="s">
        <v>633</v>
      </c>
      <c r="E141" s="311" t="s">
        <v>3206</v>
      </c>
      <c r="F141" s="312" t="s">
        <v>3207</v>
      </c>
      <c r="G141" s="313" t="s">
        <v>397</v>
      </c>
      <c r="H141" s="314">
        <v>3</v>
      </c>
      <c r="I141" s="95">
        <v>0</v>
      </c>
      <c r="J141" s="95">
        <f t="shared" si="0"/>
        <v>0</v>
      </c>
      <c r="K141" s="94" t="s">
        <v>3126</v>
      </c>
      <c r="L141" s="303"/>
      <c r="M141" s="304" t="s">
        <v>1</v>
      </c>
      <c r="N141" s="305" t="s">
        <v>46</v>
      </c>
      <c r="O141" s="238">
        <v>0</v>
      </c>
      <c r="P141" s="238">
        <f t="shared" si="1"/>
        <v>0</v>
      </c>
      <c r="Q141" s="238">
        <v>2.2000000000000001E-4</v>
      </c>
      <c r="R141" s="238">
        <f t="shared" si="2"/>
        <v>6.6E-4</v>
      </c>
      <c r="S141" s="238">
        <v>0</v>
      </c>
      <c r="T141" s="239">
        <f t="shared" si="3"/>
        <v>0</v>
      </c>
      <c r="U141" s="15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R141" s="240" t="s">
        <v>497</v>
      </c>
      <c r="AT141" s="240" t="s">
        <v>633</v>
      </c>
      <c r="AU141" s="240" t="s">
        <v>91</v>
      </c>
      <c r="AY141" s="145" t="s">
        <v>260</v>
      </c>
      <c r="BE141" s="241">
        <f t="shared" si="4"/>
        <v>0</v>
      </c>
      <c r="BF141" s="241">
        <f t="shared" si="5"/>
        <v>0</v>
      </c>
      <c r="BG141" s="241">
        <f t="shared" si="6"/>
        <v>0</v>
      </c>
      <c r="BH141" s="241">
        <f t="shared" si="7"/>
        <v>0</v>
      </c>
      <c r="BI141" s="241">
        <f t="shared" si="8"/>
        <v>0</v>
      </c>
      <c r="BJ141" s="145" t="s">
        <v>88</v>
      </c>
      <c r="BK141" s="241">
        <f t="shared" si="9"/>
        <v>0</v>
      </c>
      <c r="BL141" s="145" t="s">
        <v>389</v>
      </c>
      <c r="BM141" s="240" t="s">
        <v>3208</v>
      </c>
    </row>
    <row r="142" spans="1:65" s="156" customFormat="1" ht="16.5" customHeight="1">
      <c r="A142" s="154"/>
      <c r="B142" s="91"/>
      <c r="C142" s="267" t="s">
        <v>394</v>
      </c>
      <c r="D142" s="267" t="s">
        <v>262</v>
      </c>
      <c r="E142" s="268" t="s">
        <v>3498</v>
      </c>
      <c r="F142" s="269" t="s">
        <v>3499</v>
      </c>
      <c r="G142" s="270" t="s">
        <v>397</v>
      </c>
      <c r="H142" s="271">
        <v>1</v>
      </c>
      <c r="I142" s="93">
        <v>0</v>
      </c>
      <c r="J142" s="93">
        <f t="shared" si="0"/>
        <v>0</v>
      </c>
      <c r="K142" s="92" t="s">
        <v>266</v>
      </c>
      <c r="L142" s="91"/>
      <c r="M142" s="236" t="s">
        <v>1</v>
      </c>
      <c r="N142" s="237" t="s">
        <v>46</v>
      </c>
      <c r="O142" s="238">
        <v>0.23200000000000001</v>
      </c>
      <c r="P142" s="238">
        <f t="shared" si="1"/>
        <v>0.23200000000000001</v>
      </c>
      <c r="Q142" s="238">
        <v>0</v>
      </c>
      <c r="R142" s="238">
        <f t="shared" si="2"/>
        <v>0</v>
      </c>
      <c r="S142" s="238">
        <v>0</v>
      </c>
      <c r="T142" s="239">
        <f t="shared" si="3"/>
        <v>0</v>
      </c>
      <c r="U142" s="15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R142" s="240" t="s">
        <v>389</v>
      </c>
      <c r="AT142" s="240" t="s">
        <v>262</v>
      </c>
      <c r="AU142" s="240" t="s">
        <v>91</v>
      </c>
      <c r="AY142" s="145" t="s">
        <v>260</v>
      </c>
      <c r="BE142" s="241">
        <f t="shared" si="4"/>
        <v>0</v>
      </c>
      <c r="BF142" s="241">
        <f t="shared" si="5"/>
        <v>0</v>
      </c>
      <c r="BG142" s="241">
        <f t="shared" si="6"/>
        <v>0</v>
      </c>
      <c r="BH142" s="241">
        <f t="shared" si="7"/>
        <v>0</v>
      </c>
      <c r="BI142" s="241">
        <f t="shared" si="8"/>
        <v>0</v>
      </c>
      <c r="BJ142" s="145" t="s">
        <v>88</v>
      </c>
      <c r="BK142" s="241">
        <f t="shared" si="9"/>
        <v>0</v>
      </c>
      <c r="BL142" s="145" t="s">
        <v>389</v>
      </c>
      <c r="BM142" s="240" t="s">
        <v>3500</v>
      </c>
    </row>
    <row r="143" spans="1:65" s="156" customFormat="1" ht="16.5" customHeight="1">
      <c r="A143" s="154"/>
      <c r="B143" s="91"/>
      <c r="C143" s="310" t="s">
        <v>400</v>
      </c>
      <c r="D143" s="310" t="s">
        <v>633</v>
      </c>
      <c r="E143" s="311" t="s">
        <v>3501</v>
      </c>
      <c r="F143" s="312" t="s">
        <v>3502</v>
      </c>
      <c r="G143" s="313" t="s">
        <v>397</v>
      </c>
      <c r="H143" s="314">
        <v>1</v>
      </c>
      <c r="I143" s="95">
        <v>0</v>
      </c>
      <c r="J143" s="95">
        <f t="shared" si="0"/>
        <v>0</v>
      </c>
      <c r="K143" s="94" t="s">
        <v>3126</v>
      </c>
      <c r="L143" s="303"/>
      <c r="M143" s="304" t="s">
        <v>1</v>
      </c>
      <c r="N143" s="305" t="s">
        <v>46</v>
      </c>
      <c r="O143" s="238">
        <v>0</v>
      </c>
      <c r="P143" s="238">
        <f t="shared" si="1"/>
        <v>0</v>
      </c>
      <c r="Q143" s="238">
        <v>3.0000000000000001E-5</v>
      </c>
      <c r="R143" s="238">
        <f t="shared" si="2"/>
        <v>3.0000000000000001E-5</v>
      </c>
      <c r="S143" s="238">
        <v>0</v>
      </c>
      <c r="T143" s="239">
        <f t="shared" si="3"/>
        <v>0</v>
      </c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R143" s="240" t="s">
        <v>497</v>
      </c>
      <c r="AT143" s="240" t="s">
        <v>633</v>
      </c>
      <c r="AU143" s="240" t="s">
        <v>91</v>
      </c>
      <c r="AY143" s="145" t="s">
        <v>260</v>
      </c>
      <c r="BE143" s="241">
        <f t="shared" si="4"/>
        <v>0</v>
      </c>
      <c r="BF143" s="241">
        <f t="shared" si="5"/>
        <v>0</v>
      </c>
      <c r="BG143" s="241">
        <f t="shared" si="6"/>
        <v>0</v>
      </c>
      <c r="BH143" s="241">
        <f t="shared" si="7"/>
        <v>0</v>
      </c>
      <c r="BI143" s="241">
        <f t="shared" si="8"/>
        <v>0</v>
      </c>
      <c r="BJ143" s="145" t="s">
        <v>88</v>
      </c>
      <c r="BK143" s="241">
        <f t="shared" si="9"/>
        <v>0</v>
      </c>
      <c r="BL143" s="145" t="s">
        <v>389</v>
      </c>
      <c r="BM143" s="240" t="s">
        <v>3503</v>
      </c>
    </row>
    <row r="144" spans="1:65" s="156" customFormat="1" ht="16.5" customHeight="1">
      <c r="A144" s="154"/>
      <c r="B144" s="91"/>
      <c r="C144" s="267" t="s">
        <v>406</v>
      </c>
      <c r="D144" s="267" t="s">
        <v>262</v>
      </c>
      <c r="E144" s="268" t="s">
        <v>3212</v>
      </c>
      <c r="F144" s="269" t="s">
        <v>3213</v>
      </c>
      <c r="G144" s="270" t="s">
        <v>397</v>
      </c>
      <c r="H144" s="271">
        <v>5</v>
      </c>
      <c r="I144" s="93">
        <v>0</v>
      </c>
      <c r="J144" s="93">
        <f t="shared" si="0"/>
        <v>0</v>
      </c>
      <c r="K144" s="92" t="s">
        <v>266</v>
      </c>
      <c r="L144" s="91"/>
      <c r="M144" s="236" t="s">
        <v>1</v>
      </c>
      <c r="N144" s="237" t="s">
        <v>46</v>
      </c>
      <c r="O144" s="238">
        <v>0.27400000000000002</v>
      </c>
      <c r="P144" s="238">
        <f t="shared" si="1"/>
        <v>1.37</v>
      </c>
      <c r="Q144" s="238">
        <v>0</v>
      </c>
      <c r="R144" s="238">
        <f t="shared" si="2"/>
        <v>0</v>
      </c>
      <c r="S144" s="238">
        <v>0</v>
      </c>
      <c r="T144" s="239">
        <f t="shared" si="3"/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389</v>
      </c>
      <c r="AT144" s="240" t="s">
        <v>262</v>
      </c>
      <c r="AU144" s="240" t="s">
        <v>91</v>
      </c>
      <c r="AY144" s="145" t="s">
        <v>260</v>
      </c>
      <c r="BE144" s="241">
        <f t="shared" si="4"/>
        <v>0</v>
      </c>
      <c r="BF144" s="241">
        <f t="shared" si="5"/>
        <v>0</v>
      </c>
      <c r="BG144" s="241">
        <f t="shared" si="6"/>
        <v>0</v>
      </c>
      <c r="BH144" s="241">
        <f t="shared" si="7"/>
        <v>0</v>
      </c>
      <c r="BI144" s="241">
        <f t="shared" si="8"/>
        <v>0</v>
      </c>
      <c r="BJ144" s="145" t="s">
        <v>88</v>
      </c>
      <c r="BK144" s="241">
        <f t="shared" si="9"/>
        <v>0</v>
      </c>
      <c r="BL144" s="145" t="s">
        <v>389</v>
      </c>
      <c r="BM144" s="240" t="s">
        <v>3214</v>
      </c>
    </row>
    <row r="145" spans="1:65" s="156" customFormat="1" ht="19.2">
      <c r="A145" s="154"/>
      <c r="B145" s="91"/>
      <c r="C145" s="280"/>
      <c r="D145" s="273" t="s">
        <v>430</v>
      </c>
      <c r="E145" s="280"/>
      <c r="F145" s="281" t="s">
        <v>3222</v>
      </c>
      <c r="G145" s="280"/>
      <c r="H145" s="280"/>
      <c r="I145" s="154"/>
      <c r="J145" s="154"/>
      <c r="K145" s="154"/>
      <c r="L145" s="91"/>
      <c r="M145" s="254"/>
      <c r="N145" s="255"/>
      <c r="O145" s="256"/>
      <c r="P145" s="256"/>
      <c r="Q145" s="256"/>
      <c r="R145" s="256"/>
      <c r="S145" s="256"/>
      <c r="T145" s="257"/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T145" s="145" t="s">
        <v>430</v>
      </c>
      <c r="AU145" s="145" t="s">
        <v>91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3504</v>
      </c>
      <c r="G146" s="276"/>
      <c r="H146" s="279">
        <v>5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88</v>
      </c>
      <c r="AY146" s="250" t="s">
        <v>260</v>
      </c>
    </row>
    <row r="147" spans="1:65" s="156" customFormat="1" ht="16.5" customHeight="1">
      <c r="A147" s="154"/>
      <c r="B147" s="91"/>
      <c r="C147" s="310" t="s">
        <v>420</v>
      </c>
      <c r="D147" s="310" t="s">
        <v>633</v>
      </c>
      <c r="E147" s="311" t="s">
        <v>3216</v>
      </c>
      <c r="F147" s="312" t="s">
        <v>3217</v>
      </c>
      <c r="G147" s="313" t="s">
        <v>397</v>
      </c>
      <c r="H147" s="314">
        <v>5</v>
      </c>
      <c r="I147" s="95">
        <v>0</v>
      </c>
      <c r="J147" s="95">
        <f>ROUND(I147*H147,2)</f>
        <v>0</v>
      </c>
      <c r="K147" s="94" t="s">
        <v>3126</v>
      </c>
      <c r="L147" s="303"/>
      <c r="M147" s="304" t="s">
        <v>1</v>
      </c>
      <c r="N147" s="305" t="s">
        <v>46</v>
      </c>
      <c r="O147" s="238">
        <v>0</v>
      </c>
      <c r="P147" s="238">
        <f>O147*H147</f>
        <v>0</v>
      </c>
      <c r="Q147" s="238">
        <v>4.0000000000000003E-5</v>
      </c>
      <c r="R147" s="238">
        <f>Q147*H147</f>
        <v>2.0000000000000001E-4</v>
      </c>
      <c r="S147" s="238">
        <v>0</v>
      </c>
      <c r="T147" s="239">
        <f>S147*H147</f>
        <v>0</v>
      </c>
      <c r="U147" s="15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R147" s="240" t="s">
        <v>497</v>
      </c>
      <c r="AT147" s="240" t="s">
        <v>633</v>
      </c>
      <c r="AU147" s="240" t="s">
        <v>91</v>
      </c>
      <c r="AY147" s="145" t="s">
        <v>260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45" t="s">
        <v>88</v>
      </c>
      <c r="BK147" s="241">
        <f>ROUND(I147*H147,2)</f>
        <v>0</v>
      </c>
      <c r="BL147" s="145" t="s">
        <v>389</v>
      </c>
      <c r="BM147" s="240" t="s">
        <v>3218</v>
      </c>
    </row>
    <row r="148" spans="1:65" s="156" customFormat="1" ht="22.8">
      <c r="A148" s="154"/>
      <c r="B148" s="91"/>
      <c r="C148" s="267" t="s">
        <v>7</v>
      </c>
      <c r="D148" s="267" t="s">
        <v>262</v>
      </c>
      <c r="E148" s="268" t="s">
        <v>3219</v>
      </c>
      <c r="F148" s="269" t="s">
        <v>3220</v>
      </c>
      <c r="G148" s="270" t="s">
        <v>397</v>
      </c>
      <c r="H148" s="271">
        <v>2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0.30599999999999999</v>
      </c>
      <c r="P148" s="238">
        <f>O148*H148</f>
        <v>0.61199999999999999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389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389</v>
      </c>
      <c r="BM148" s="240" t="s">
        <v>3221</v>
      </c>
    </row>
    <row r="149" spans="1:65" s="156" customFormat="1" ht="19.2">
      <c r="A149" s="154"/>
      <c r="B149" s="91"/>
      <c r="C149" s="280"/>
      <c r="D149" s="273" t="s">
        <v>430</v>
      </c>
      <c r="E149" s="280"/>
      <c r="F149" s="281" t="s">
        <v>3222</v>
      </c>
      <c r="G149" s="280"/>
      <c r="H149" s="280"/>
      <c r="I149" s="154"/>
      <c r="J149" s="154"/>
      <c r="K149" s="154"/>
      <c r="L149" s="91"/>
      <c r="M149" s="254"/>
      <c r="N149" s="255"/>
      <c r="O149" s="256"/>
      <c r="P149" s="256"/>
      <c r="Q149" s="256"/>
      <c r="R149" s="256"/>
      <c r="S149" s="256"/>
      <c r="T149" s="257"/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T149" s="145" t="s">
        <v>430</v>
      </c>
      <c r="AU149" s="145" t="s">
        <v>91</v>
      </c>
    </row>
    <row r="150" spans="1:65" s="156" customFormat="1" ht="16.5" customHeight="1">
      <c r="A150" s="154"/>
      <c r="B150" s="91"/>
      <c r="C150" s="310" t="s">
        <v>437</v>
      </c>
      <c r="D150" s="310" t="s">
        <v>633</v>
      </c>
      <c r="E150" s="311" t="s">
        <v>3223</v>
      </c>
      <c r="F150" s="312" t="s">
        <v>3224</v>
      </c>
      <c r="G150" s="313" t="s">
        <v>397</v>
      </c>
      <c r="H150" s="314">
        <v>1</v>
      </c>
      <c r="I150" s="95">
        <v>0</v>
      </c>
      <c r="J150" s="95">
        <f t="shared" ref="J150:J182" si="10">ROUND(I150*H150,2)</f>
        <v>0</v>
      </c>
      <c r="K150" s="94" t="s">
        <v>3126</v>
      </c>
      <c r="L150" s="303"/>
      <c r="M150" s="304" t="s">
        <v>1</v>
      </c>
      <c r="N150" s="305" t="s">
        <v>46</v>
      </c>
      <c r="O150" s="238">
        <v>0</v>
      </c>
      <c r="P150" s="238">
        <f t="shared" ref="P150:P182" si="11">O150*H150</f>
        <v>0</v>
      </c>
      <c r="Q150" s="238">
        <v>1.4999999999999999E-4</v>
      </c>
      <c r="R150" s="238">
        <f t="shared" ref="R150:R182" si="12">Q150*H150</f>
        <v>1.4999999999999999E-4</v>
      </c>
      <c r="S150" s="238">
        <v>0</v>
      </c>
      <c r="T150" s="239">
        <f t="shared" ref="T150:T182" si="13">S150*H150</f>
        <v>0</v>
      </c>
      <c r="U150" s="15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R150" s="240" t="s">
        <v>497</v>
      </c>
      <c r="AT150" s="240" t="s">
        <v>633</v>
      </c>
      <c r="AU150" s="240" t="s">
        <v>91</v>
      </c>
      <c r="AY150" s="145" t="s">
        <v>260</v>
      </c>
      <c r="BE150" s="241">
        <f t="shared" ref="BE150:BE182" si="14">IF(N150="základní",J150,0)</f>
        <v>0</v>
      </c>
      <c r="BF150" s="241">
        <f t="shared" ref="BF150:BF182" si="15">IF(N150="snížená",J150,0)</f>
        <v>0</v>
      </c>
      <c r="BG150" s="241">
        <f t="shared" ref="BG150:BG182" si="16">IF(N150="zákl. přenesená",J150,0)</f>
        <v>0</v>
      </c>
      <c r="BH150" s="241">
        <f t="shared" ref="BH150:BH182" si="17">IF(N150="sníž. přenesená",J150,0)</f>
        <v>0</v>
      </c>
      <c r="BI150" s="241">
        <f t="shared" ref="BI150:BI182" si="18">IF(N150="nulová",J150,0)</f>
        <v>0</v>
      </c>
      <c r="BJ150" s="145" t="s">
        <v>88</v>
      </c>
      <c r="BK150" s="241">
        <f t="shared" ref="BK150:BK182" si="19">ROUND(I150*H150,2)</f>
        <v>0</v>
      </c>
      <c r="BL150" s="145" t="s">
        <v>389</v>
      </c>
      <c r="BM150" s="240" t="s">
        <v>3225</v>
      </c>
    </row>
    <row r="151" spans="1:65" s="156" customFormat="1" ht="16.5" customHeight="1">
      <c r="A151" s="154"/>
      <c r="B151" s="91"/>
      <c r="C151" s="310" t="s">
        <v>444</v>
      </c>
      <c r="D151" s="310" t="s">
        <v>633</v>
      </c>
      <c r="E151" s="311" t="s">
        <v>3226</v>
      </c>
      <c r="F151" s="312" t="s">
        <v>3227</v>
      </c>
      <c r="G151" s="313" t="s">
        <v>397</v>
      </c>
      <c r="H151" s="314">
        <v>1</v>
      </c>
      <c r="I151" s="95">
        <v>0</v>
      </c>
      <c r="J151" s="95">
        <f t="shared" si="10"/>
        <v>0</v>
      </c>
      <c r="K151" s="94" t="s">
        <v>3126</v>
      </c>
      <c r="L151" s="303"/>
      <c r="M151" s="304" t="s">
        <v>1</v>
      </c>
      <c r="N151" s="305" t="s">
        <v>46</v>
      </c>
      <c r="O151" s="238">
        <v>0</v>
      </c>
      <c r="P151" s="238">
        <f t="shared" si="11"/>
        <v>0</v>
      </c>
      <c r="Q151" s="238">
        <v>2.2000000000000001E-4</v>
      </c>
      <c r="R151" s="238">
        <f t="shared" si="12"/>
        <v>2.2000000000000001E-4</v>
      </c>
      <c r="S151" s="238">
        <v>0</v>
      </c>
      <c r="T151" s="239">
        <f t="shared" si="13"/>
        <v>0</v>
      </c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R151" s="240" t="s">
        <v>497</v>
      </c>
      <c r="AT151" s="240" t="s">
        <v>633</v>
      </c>
      <c r="AU151" s="240" t="s">
        <v>91</v>
      </c>
      <c r="AY151" s="145" t="s">
        <v>260</v>
      </c>
      <c r="BE151" s="241">
        <f t="shared" si="14"/>
        <v>0</v>
      </c>
      <c r="BF151" s="241">
        <f t="shared" si="15"/>
        <v>0</v>
      </c>
      <c r="BG151" s="241">
        <f t="shared" si="16"/>
        <v>0</v>
      </c>
      <c r="BH151" s="241">
        <f t="shared" si="17"/>
        <v>0</v>
      </c>
      <c r="BI151" s="241">
        <f t="shared" si="18"/>
        <v>0</v>
      </c>
      <c r="BJ151" s="145" t="s">
        <v>88</v>
      </c>
      <c r="BK151" s="241">
        <f t="shared" si="19"/>
        <v>0</v>
      </c>
      <c r="BL151" s="145" t="s">
        <v>389</v>
      </c>
      <c r="BM151" s="240" t="s">
        <v>3228</v>
      </c>
    </row>
    <row r="152" spans="1:65" s="156" customFormat="1" ht="16.5" customHeight="1">
      <c r="A152" s="154"/>
      <c r="B152" s="91"/>
      <c r="C152" s="267" t="s">
        <v>450</v>
      </c>
      <c r="D152" s="267" t="s">
        <v>262</v>
      </c>
      <c r="E152" s="268" t="s">
        <v>3229</v>
      </c>
      <c r="F152" s="269" t="s">
        <v>3230</v>
      </c>
      <c r="G152" s="270" t="s">
        <v>397</v>
      </c>
      <c r="H152" s="271">
        <v>6</v>
      </c>
      <c r="I152" s="93">
        <v>0</v>
      </c>
      <c r="J152" s="93">
        <f t="shared" si="10"/>
        <v>0</v>
      </c>
      <c r="K152" s="92" t="s">
        <v>266</v>
      </c>
      <c r="L152" s="91"/>
      <c r="M152" s="236" t="s">
        <v>1</v>
      </c>
      <c r="N152" s="237" t="s">
        <v>46</v>
      </c>
      <c r="O152" s="238">
        <v>1.7000000000000001E-2</v>
      </c>
      <c r="P152" s="238">
        <f t="shared" si="11"/>
        <v>0.10200000000000001</v>
      </c>
      <c r="Q152" s="238">
        <v>0</v>
      </c>
      <c r="R152" s="238">
        <f t="shared" si="12"/>
        <v>0</v>
      </c>
      <c r="S152" s="238">
        <v>0</v>
      </c>
      <c r="T152" s="239">
        <f t="shared" si="13"/>
        <v>0</v>
      </c>
      <c r="U152" s="15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R152" s="240" t="s">
        <v>389</v>
      </c>
      <c r="AT152" s="240" t="s">
        <v>262</v>
      </c>
      <c r="AU152" s="240" t="s">
        <v>91</v>
      </c>
      <c r="AY152" s="145" t="s">
        <v>260</v>
      </c>
      <c r="BE152" s="241">
        <f t="shared" si="14"/>
        <v>0</v>
      </c>
      <c r="BF152" s="241">
        <f t="shared" si="15"/>
        <v>0</v>
      </c>
      <c r="BG152" s="241">
        <f t="shared" si="16"/>
        <v>0</v>
      </c>
      <c r="BH152" s="241">
        <f t="shared" si="17"/>
        <v>0</v>
      </c>
      <c r="BI152" s="241">
        <f t="shared" si="18"/>
        <v>0</v>
      </c>
      <c r="BJ152" s="145" t="s">
        <v>88</v>
      </c>
      <c r="BK152" s="241">
        <f t="shared" si="19"/>
        <v>0</v>
      </c>
      <c r="BL152" s="145" t="s">
        <v>389</v>
      </c>
      <c r="BM152" s="240" t="s">
        <v>3231</v>
      </c>
    </row>
    <row r="153" spans="1:65" s="156" customFormat="1" ht="16.5" customHeight="1">
      <c r="A153" s="154"/>
      <c r="B153" s="91"/>
      <c r="C153" s="310" t="s">
        <v>455</v>
      </c>
      <c r="D153" s="310" t="s">
        <v>633</v>
      </c>
      <c r="E153" s="311" t="s">
        <v>3232</v>
      </c>
      <c r="F153" s="312" t="s">
        <v>3233</v>
      </c>
      <c r="G153" s="313" t="s">
        <v>397</v>
      </c>
      <c r="H153" s="314">
        <v>3</v>
      </c>
      <c r="I153" s="95">
        <v>0</v>
      </c>
      <c r="J153" s="95">
        <f t="shared" si="10"/>
        <v>0</v>
      </c>
      <c r="K153" s="94" t="s">
        <v>3126</v>
      </c>
      <c r="L153" s="303"/>
      <c r="M153" s="304" t="s">
        <v>1</v>
      </c>
      <c r="N153" s="305" t="s">
        <v>46</v>
      </c>
      <c r="O153" s="238">
        <v>0</v>
      </c>
      <c r="P153" s="238">
        <f t="shared" si="11"/>
        <v>0</v>
      </c>
      <c r="Q153" s="238">
        <v>1.0000000000000001E-5</v>
      </c>
      <c r="R153" s="238">
        <f t="shared" si="12"/>
        <v>3.0000000000000004E-5</v>
      </c>
      <c r="S153" s="238">
        <v>0</v>
      </c>
      <c r="T153" s="239">
        <f t="shared" si="13"/>
        <v>0</v>
      </c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R153" s="240" t="s">
        <v>497</v>
      </c>
      <c r="AT153" s="240" t="s">
        <v>633</v>
      </c>
      <c r="AU153" s="240" t="s">
        <v>91</v>
      </c>
      <c r="AY153" s="145" t="s">
        <v>260</v>
      </c>
      <c r="BE153" s="241">
        <f t="shared" si="14"/>
        <v>0</v>
      </c>
      <c r="BF153" s="241">
        <f t="shared" si="15"/>
        <v>0</v>
      </c>
      <c r="BG153" s="241">
        <f t="shared" si="16"/>
        <v>0</v>
      </c>
      <c r="BH153" s="241">
        <f t="shared" si="17"/>
        <v>0</v>
      </c>
      <c r="BI153" s="241">
        <f t="shared" si="18"/>
        <v>0</v>
      </c>
      <c r="BJ153" s="145" t="s">
        <v>88</v>
      </c>
      <c r="BK153" s="241">
        <f t="shared" si="19"/>
        <v>0</v>
      </c>
      <c r="BL153" s="145" t="s">
        <v>389</v>
      </c>
      <c r="BM153" s="240" t="s">
        <v>3234</v>
      </c>
    </row>
    <row r="154" spans="1:65" s="156" customFormat="1" ht="16.5" customHeight="1">
      <c r="A154" s="154"/>
      <c r="B154" s="91"/>
      <c r="C154" s="310" t="s">
        <v>460</v>
      </c>
      <c r="D154" s="310" t="s">
        <v>633</v>
      </c>
      <c r="E154" s="311" t="s">
        <v>3238</v>
      </c>
      <c r="F154" s="312" t="s">
        <v>3239</v>
      </c>
      <c r="G154" s="313" t="s">
        <v>397</v>
      </c>
      <c r="H154" s="314">
        <v>3</v>
      </c>
      <c r="I154" s="95">
        <v>0</v>
      </c>
      <c r="J154" s="95">
        <f t="shared" si="10"/>
        <v>0</v>
      </c>
      <c r="K154" s="94" t="s">
        <v>3126</v>
      </c>
      <c r="L154" s="303"/>
      <c r="M154" s="304" t="s">
        <v>1</v>
      </c>
      <c r="N154" s="305" t="s">
        <v>46</v>
      </c>
      <c r="O154" s="238">
        <v>0</v>
      </c>
      <c r="P154" s="238">
        <f t="shared" si="11"/>
        <v>0</v>
      </c>
      <c r="Q154" s="238">
        <v>1.0000000000000001E-5</v>
      </c>
      <c r="R154" s="238">
        <f t="shared" si="12"/>
        <v>3.0000000000000004E-5</v>
      </c>
      <c r="S154" s="238">
        <v>0</v>
      </c>
      <c r="T154" s="239">
        <f t="shared" si="13"/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497</v>
      </c>
      <c r="AT154" s="240" t="s">
        <v>633</v>
      </c>
      <c r="AU154" s="240" t="s">
        <v>91</v>
      </c>
      <c r="AY154" s="145" t="s">
        <v>260</v>
      </c>
      <c r="BE154" s="241">
        <f t="shared" si="14"/>
        <v>0</v>
      </c>
      <c r="BF154" s="241">
        <f t="shared" si="15"/>
        <v>0</v>
      </c>
      <c r="BG154" s="241">
        <f t="shared" si="16"/>
        <v>0</v>
      </c>
      <c r="BH154" s="241">
        <f t="shared" si="17"/>
        <v>0</v>
      </c>
      <c r="BI154" s="241">
        <f t="shared" si="18"/>
        <v>0</v>
      </c>
      <c r="BJ154" s="145" t="s">
        <v>88</v>
      </c>
      <c r="BK154" s="241">
        <f t="shared" si="19"/>
        <v>0</v>
      </c>
      <c r="BL154" s="145" t="s">
        <v>389</v>
      </c>
      <c r="BM154" s="240" t="s">
        <v>3240</v>
      </c>
    </row>
    <row r="155" spans="1:65" s="156" customFormat="1" ht="16.5" customHeight="1">
      <c r="A155" s="154"/>
      <c r="B155" s="91"/>
      <c r="C155" s="267" t="s">
        <v>468</v>
      </c>
      <c r="D155" s="267" t="s">
        <v>262</v>
      </c>
      <c r="E155" s="268" t="s">
        <v>3241</v>
      </c>
      <c r="F155" s="269" t="s">
        <v>3242</v>
      </c>
      <c r="G155" s="270" t="s">
        <v>397</v>
      </c>
      <c r="H155" s="271">
        <v>2</v>
      </c>
      <c r="I155" s="93">
        <v>0</v>
      </c>
      <c r="J155" s="93">
        <f t="shared" si="10"/>
        <v>0</v>
      </c>
      <c r="K155" s="92" t="s">
        <v>266</v>
      </c>
      <c r="L155" s="91"/>
      <c r="M155" s="236" t="s">
        <v>1</v>
      </c>
      <c r="N155" s="237" t="s">
        <v>46</v>
      </c>
      <c r="O155" s="238">
        <v>0.19</v>
      </c>
      <c r="P155" s="238">
        <f t="shared" si="11"/>
        <v>0.38</v>
      </c>
      <c r="Q155" s="238">
        <v>0</v>
      </c>
      <c r="R155" s="238">
        <f t="shared" si="12"/>
        <v>0</v>
      </c>
      <c r="S155" s="238">
        <v>0</v>
      </c>
      <c r="T155" s="239">
        <f t="shared" si="13"/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389</v>
      </c>
      <c r="AT155" s="240" t="s">
        <v>262</v>
      </c>
      <c r="AU155" s="240" t="s">
        <v>91</v>
      </c>
      <c r="AY155" s="145" t="s">
        <v>260</v>
      </c>
      <c r="BE155" s="241">
        <f t="shared" si="14"/>
        <v>0</v>
      </c>
      <c r="BF155" s="241">
        <f t="shared" si="15"/>
        <v>0</v>
      </c>
      <c r="BG155" s="241">
        <f t="shared" si="16"/>
        <v>0</v>
      </c>
      <c r="BH155" s="241">
        <f t="shared" si="17"/>
        <v>0</v>
      </c>
      <c r="BI155" s="241">
        <f t="shared" si="18"/>
        <v>0</v>
      </c>
      <c r="BJ155" s="145" t="s">
        <v>88</v>
      </c>
      <c r="BK155" s="241">
        <f t="shared" si="19"/>
        <v>0</v>
      </c>
      <c r="BL155" s="145" t="s">
        <v>389</v>
      </c>
      <c r="BM155" s="240" t="s">
        <v>3243</v>
      </c>
    </row>
    <row r="156" spans="1:65" s="156" customFormat="1" ht="16.5" customHeight="1">
      <c r="A156" s="154"/>
      <c r="B156" s="91"/>
      <c r="C156" s="310" t="s">
        <v>473</v>
      </c>
      <c r="D156" s="310" t="s">
        <v>633</v>
      </c>
      <c r="E156" s="311" t="s">
        <v>3247</v>
      </c>
      <c r="F156" s="312" t="s">
        <v>3248</v>
      </c>
      <c r="G156" s="313" t="s">
        <v>397</v>
      </c>
      <c r="H156" s="314">
        <v>2</v>
      </c>
      <c r="I156" s="95">
        <v>0</v>
      </c>
      <c r="J156" s="95">
        <f t="shared" si="10"/>
        <v>0</v>
      </c>
      <c r="K156" s="94" t="s">
        <v>3126</v>
      </c>
      <c r="L156" s="303"/>
      <c r="M156" s="304" t="s">
        <v>1</v>
      </c>
      <c r="N156" s="305" t="s">
        <v>46</v>
      </c>
      <c r="O156" s="238">
        <v>0</v>
      </c>
      <c r="P156" s="238">
        <f t="shared" si="11"/>
        <v>0</v>
      </c>
      <c r="Q156" s="238">
        <v>1.2E-4</v>
      </c>
      <c r="R156" s="238">
        <f t="shared" si="12"/>
        <v>2.4000000000000001E-4</v>
      </c>
      <c r="S156" s="238">
        <v>0</v>
      </c>
      <c r="T156" s="239">
        <f t="shared" si="13"/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497</v>
      </c>
      <c r="AT156" s="240" t="s">
        <v>633</v>
      </c>
      <c r="AU156" s="240" t="s">
        <v>91</v>
      </c>
      <c r="AY156" s="145" t="s">
        <v>260</v>
      </c>
      <c r="BE156" s="241">
        <f t="shared" si="14"/>
        <v>0</v>
      </c>
      <c r="BF156" s="241">
        <f t="shared" si="15"/>
        <v>0</v>
      </c>
      <c r="BG156" s="241">
        <f t="shared" si="16"/>
        <v>0</v>
      </c>
      <c r="BH156" s="241">
        <f t="shared" si="17"/>
        <v>0</v>
      </c>
      <c r="BI156" s="241">
        <f t="shared" si="18"/>
        <v>0</v>
      </c>
      <c r="BJ156" s="145" t="s">
        <v>88</v>
      </c>
      <c r="BK156" s="241">
        <f t="shared" si="19"/>
        <v>0</v>
      </c>
      <c r="BL156" s="145" t="s">
        <v>389</v>
      </c>
      <c r="BM156" s="240" t="s">
        <v>3249</v>
      </c>
    </row>
    <row r="157" spans="1:65" s="156" customFormat="1" ht="16.5" customHeight="1">
      <c r="A157" s="154"/>
      <c r="B157" s="91"/>
      <c r="C157" s="267" t="s">
        <v>478</v>
      </c>
      <c r="D157" s="267" t="s">
        <v>262</v>
      </c>
      <c r="E157" s="268" t="s">
        <v>3505</v>
      </c>
      <c r="F157" s="269" t="s">
        <v>3506</v>
      </c>
      <c r="G157" s="270" t="s">
        <v>397</v>
      </c>
      <c r="H157" s="271">
        <v>1</v>
      </c>
      <c r="I157" s="93">
        <v>0</v>
      </c>
      <c r="J157" s="93">
        <f t="shared" si="10"/>
        <v>0</v>
      </c>
      <c r="K157" s="92" t="s">
        <v>266</v>
      </c>
      <c r="L157" s="91"/>
      <c r="M157" s="236" t="s">
        <v>1</v>
      </c>
      <c r="N157" s="237" t="s">
        <v>46</v>
      </c>
      <c r="O157" s="238">
        <v>0.29099999999999998</v>
      </c>
      <c r="P157" s="238">
        <f t="shared" si="11"/>
        <v>0.29099999999999998</v>
      </c>
      <c r="Q157" s="238">
        <v>0</v>
      </c>
      <c r="R157" s="238">
        <f t="shared" si="12"/>
        <v>0</v>
      </c>
      <c r="S157" s="238">
        <v>0</v>
      </c>
      <c r="T157" s="239">
        <f t="shared" si="13"/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389</v>
      </c>
      <c r="AT157" s="240" t="s">
        <v>262</v>
      </c>
      <c r="AU157" s="240" t="s">
        <v>91</v>
      </c>
      <c r="AY157" s="145" t="s">
        <v>260</v>
      </c>
      <c r="BE157" s="241">
        <f t="shared" si="14"/>
        <v>0</v>
      </c>
      <c r="BF157" s="241">
        <f t="shared" si="15"/>
        <v>0</v>
      </c>
      <c r="BG157" s="241">
        <f t="shared" si="16"/>
        <v>0</v>
      </c>
      <c r="BH157" s="241">
        <f t="shared" si="17"/>
        <v>0</v>
      </c>
      <c r="BI157" s="241">
        <f t="shared" si="18"/>
        <v>0</v>
      </c>
      <c r="BJ157" s="145" t="s">
        <v>88</v>
      </c>
      <c r="BK157" s="241">
        <f t="shared" si="19"/>
        <v>0</v>
      </c>
      <c r="BL157" s="145" t="s">
        <v>389</v>
      </c>
      <c r="BM157" s="240" t="s">
        <v>3507</v>
      </c>
    </row>
    <row r="158" spans="1:65" s="156" customFormat="1" ht="16.5" customHeight="1">
      <c r="A158" s="154"/>
      <c r="B158" s="91"/>
      <c r="C158" s="310" t="s">
        <v>486</v>
      </c>
      <c r="D158" s="310" t="s">
        <v>633</v>
      </c>
      <c r="E158" s="311" t="s">
        <v>3508</v>
      </c>
      <c r="F158" s="312" t="s">
        <v>3509</v>
      </c>
      <c r="G158" s="313" t="s">
        <v>397</v>
      </c>
      <c r="H158" s="314">
        <v>1</v>
      </c>
      <c r="I158" s="95">
        <v>0</v>
      </c>
      <c r="J158" s="95">
        <f t="shared" si="10"/>
        <v>0</v>
      </c>
      <c r="K158" s="94" t="s">
        <v>3126</v>
      </c>
      <c r="L158" s="303"/>
      <c r="M158" s="304" t="s">
        <v>1</v>
      </c>
      <c r="N158" s="305" t="s">
        <v>46</v>
      </c>
      <c r="O158" s="238">
        <v>0</v>
      </c>
      <c r="P158" s="238">
        <f t="shared" si="11"/>
        <v>0</v>
      </c>
      <c r="Q158" s="238">
        <v>1.2E-4</v>
      </c>
      <c r="R158" s="238">
        <f t="shared" si="12"/>
        <v>1.2E-4</v>
      </c>
      <c r="S158" s="238">
        <v>0</v>
      </c>
      <c r="T158" s="239">
        <f t="shared" si="13"/>
        <v>0</v>
      </c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R158" s="240" t="s">
        <v>497</v>
      </c>
      <c r="AT158" s="240" t="s">
        <v>633</v>
      </c>
      <c r="AU158" s="240" t="s">
        <v>91</v>
      </c>
      <c r="AY158" s="145" t="s">
        <v>260</v>
      </c>
      <c r="BE158" s="241">
        <f t="shared" si="14"/>
        <v>0</v>
      </c>
      <c r="BF158" s="241">
        <f t="shared" si="15"/>
        <v>0</v>
      </c>
      <c r="BG158" s="241">
        <f t="shared" si="16"/>
        <v>0</v>
      </c>
      <c r="BH158" s="241">
        <f t="shared" si="17"/>
        <v>0</v>
      </c>
      <c r="BI158" s="241">
        <f t="shared" si="18"/>
        <v>0</v>
      </c>
      <c r="BJ158" s="145" t="s">
        <v>88</v>
      </c>
      <c r="BK158" s="241">
        <f t="shared" si="19"/>
        <v>0</v>
      </c>
      <c r="BL158" s="145" t="s">
        <v>389</v>
      </c>
      <c r="BM158" s="240" t="s">
        <v>3510</v>
      </c>
    </row>
    <row r="159" spans="1:65" s="156" customFormat="1" ht="16.5" customHeight="1">
      <c r="A159" s="154"/>
      <c r="B159" s="91"/>
      <c r="C159" s="267" t="s">
        <v>490</v>
      </c>
      <c r="D159" s="267" t="s">
        <v>262</v>
      </c>
      <c r="E159" s="268" t="s">
        <v>3250</v>
      </c>
      <c r="F159" s="269" t="s">
        <v>3251</v>
      </c>
      <c r="G159" s="270" t="s">
        <v>397</v>
      </c>
      <c r="H159" s="271">
        <v>2</v>
      </c>
      <c r="I159" s="93">
        <v>0</v>
      </c>
      <c r="J159" s="93">
        <f t="shared" si="10"/>
        <v>0</v>
      </c>
      <c r="K159" s="92" t="s">
        <v>266</v>
      </c>
      <c r="L159" s="91"/>
      <c r="M159" s="236" t="s">
        <v>1</v>
      </c>
      <c r="N159" s="237" t="s">
        <v>46</v>
      </c>
      <c r="O159" s="238">
        <v>0.34799999999999998</v>
      </c>
      <c r="P159" s="238">
        <f t="shared" si="11"/>
        <v>0.69599999999999995</v>
      </c>
      <c r="Q159" s="238">
        <v>0</v>
      </c>
      <c r="R159" s="238">
        <f t="shared" si="12"/>
        <v>0</v>
      </c>
      <c r="S159" s="238">
        <v>0</v>
      </c>
      <c r="T159" s="239">
        <f t="shared" si="13"/>
        <v>0</v>
      </c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R159" s="240" t="s">
        <v>389</v>
      </c>
      <c r="AT159" s="240" t="s">
        <v>262</v>
      </c>
      <c r="AU159" s="240" t="s">
        <v>91</v>
      </c>
      <c r="AY159" s="145" t="s">
        <v>260</v>
      </c>
      <c r="BE159" s="241">
        <f t="shared" si="14"/>
        <v>0</v>
      </c>
      <c r="BF159" s="241">
        <f t="shared" si="15"/>
        <v>0</v>
      </c>
      <c r="BG159" s="241">
        <f t="shared" si="16"/>
        <v>0</v>
      </c>
      <c r="BH159" s="241">
        <f t="shared" si="17"/>
        <v>0</v>
      </c>
      <c r="BI159" s="241">
        <f t="shared" si="18"/>
        <v>0</v>
      </c>
      <c r="BJ159" s="145" t="s">
        <v>88</v>
      </c>
      <c r="BK159" s="241">
        <f t="shared" si="19"/>
        <v>0</v>
      </c>
      <c r="BL159" s="145" t="s">
        <v>389</v>
      </c>
      <c r="BM159" s="240" t="s">
        <v>3252</v>
      </c>
    </row>
    <row r="160" spans="1:65" s="156" customFormat="1" ht="16.5" customHeight="1">
      <c r="A160" s="154"/>
      <c r="B160" s="91"/>
      <c r="C160" s="310" t="s">
        <v>497</v>
      </c>
      <c r="D160" s="310" t="s">
        <v>633</v>
      </c>
      <c r="E160" s="311" t="s">
        <v>3253</v>
      </c>
      <c r="F160" s="312" t="s">
        <v>3254</v>
      </c>
      <c r="G160" s="313" t="s">
        <v>397</v>
      </c>
      <c r="H160" s="314">
        <v>1</v>
      </c>
      <c r="I160" s="95">
        <v>0</v>
      </c>
      <c r="J160" s="95">
        <f t="shared" si="10"/>
        <v>0</v>
      </c>
      <c r="K160" s="94" t="s">
        <v>3126</v>
      </c>
      <c r="L160" s="303"/>
      <c r="M160" s="304" t="s">
        <v>1</v>
      </c>
      <c r="N160" s="305" t="s">
        <v>46</v>
      </c>
      <c r="O160" s="238">
        <v>0</v>
      </c>
      <c r="P160" s="238">
        <f t="shared" si="11"/>
        <v>0</v>
      </c>
      <c r="Q160" s="238">
        <v>3.6000000000000002E-4</v>
      </c>
      <c r="R160" s="238">
        <f t="shared" si="12"/>
        <v>3.6000000000000002E-4</v>
      </c>
      <c r="S160" s="238">
        <v>0</v>
      </c>
      <c r="T160" s="239">
        <f t="shared" si="13"/>
        <v>0</v>
      </c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R160" s="240" t="s">
        <v>497</v>
      </c>
      <c r="AT160" s="240" t="s">
        <v>633</v>
      </c>
      <c r="AU160" s="240" t="s">
        <v>91</v>
      </c>
      <c r="AY160" s="145" t="s">
        <v>260</v>
      </c>
      <c r="BE160" s="241">
        <f t="shared" si="14"/>
        <v>0</v>
      </c>
      <c r="BF160" s="241">
        <f t="shared" si="15"/>
        <v>0</v>
      </c>
      <c r="BG160" s="241">
        <f t="shared" si="16"/>
        <v>0</v>
      </c>
      <c r="BH160" s="241">
        <f t="shared" si="17"/>
        <v>0</v>
      </c>
      <c r="BI160" s="241">
        <f t="shared" si="18"/>
        <v>0</v>
      </c>
      <c r="BJ160" s="145" t="s">
        <v>88</v>
      </c>
      <c r="BK160" s="241">
        <f t="shared" si="19"/>
        <v>0</v>
      </c>
      <c r="BL160" s="145" t="s">
        <v>389</v>
      </c>
      <c r="BM160" s="240" t="s">
        <v>3255</v>
      </c>
    </row>
    <row r="161" spans="1:65" s="156" customFormat="1" ht="16.5" customHeight="1">
      <c r="A161" s="154"/>
      <c r="B161" s="91"/>
      <c r="C161" s="310" t="s">
        <v>501</v>
      </c>
      <c r="D161" s="310" t="s">
        <v>633</v>
      </c>
      <c r="E161" s="311" t="s">
        <v>3256</v>
      </c>
      <c r="F161" s="312" t="s">
        <v>3257</v>
      </c>
      <c r="G161" s="313" t="s">
        <v>397</v>
      </c>
      <c r="H161" s="314">
        <v>1</v>
      </c>
      <c r="I161" s="95">
        <v>0</v>
      </c>
      <c r="J161" s="95">
        <f t="shared" si="10"/>
        <v>0</v>
      </c>
      <c r="K161" s="94" t="s">
        <v>3126</v>
      </c>
      <c r="L161" s="303"/>
      <c r="M161" s="304" t="s">
        <v>1</v>
      </c>
      <c r="N161" s="305" t="s">
        <v>46</v>
      </c>
      <c r="O161" s="238">
        <v>0</v>
      </c>
      <c r="P161" s="238">
        <f t="shared" si="11"/>
        <v>0</v>
      </c>
      <c r="Q161" s="238">
        <v>3.6000000000000002E-4</v>
      </c>
      <c r="R161" s="238">
        <f t="shared" si="12"/>
        <v>3.6000000000000002E-4</v>
      </c>
      <c r="S161" s="238">
        <v>0</v>
      </c>
      <c r="T161" s="239">
        <f t="shared" si="13"/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497</v>
      </c>
      <c r="AT161" s="240" t="s">
        <v>633</v>
      </c>
      <c r="AU161" s="240" t="s">
        <v>91</v>
      </c>
      <c r="AY161" s="145" t="s">
        <v>260</v>
      </c>
      <c r="BE161" s="241">
        <f t="shared" si="14"/>
        <v>0</v>
      </c>
      <c r="BF161" s="241">
        <f t="shared" si="15"/>
        <v>0</v>
      </c>
      <c r="BG161" s="241">
        <f t="shared" si="16"/>
        <v>0</v>
      </c>
      <c r="BH161" s="241">
        <f t="shared" si="17"/>
        <v>0</v>
      </c>
      <c r="BI161" s="241">
        <f t="shared" si="18"/>
        <v>0</v>
      </c>
      <c r="BJ161" s="145" t="s">
        <v>88</v>
      </c>
      <c r="BK161" s="241">
        <f t="shared" si="19"/>
        <v>0</v>
      </c>
      <c r="BL161" s="145" t="s">
        <v>389</v>
      </c>
      <c r="BM161" s="240" t="s">
        <v>3258</v>
      </c>
    </row>
    <row r="162" spans="1:65" s="156" customFormat="1" ht="16.5" customHeight="1">
      <c r="A162" s="154"/>
      <c r="B162" s="91"/>
      <c r="C162" s="267" t="s">
        <v>509</v>
      </c>
      <c r="D162" s="267" t="s">
        <v>262</v>
      </c>
      <c r="E162" s="268" t="s">
        <v>3259</v>
      </c>
      <c r="F162" s="269" t="s">
        <v>3260</v>
      </c>
      <c r="G162" s="270" t="s">
        <v>397</v>
      </c>
      <c r="H162" s="271">
        <v>2</v>
      </c>
      <c r="I162" s="93">
        <v>0</v>
      </c>
      <c r="J162" s="93">
        <f t="shared" si="10"/>
        <v>0</v>
      </c>
      <c r="K162" s="92" t="s">
        <v>266</v>
      </c>
      <c r="L162" s="91"/>
      <c r="M162" s="236" t="s">
        <v>1</v>
      </c>
      <c r="N162" s="237" t="s">
        <v>46</v>
      </c>
      <c r="O162" s="238">
        <v>0.46700000000000003</v>
      </c>
      <c r="P162" s="238">
        <f t="shared" si="11"/>
        <v>0.93400000000000005</v>
      </c>
      <c r="Q162" s="238">
        <v>0</v>
      </c>
      <c r="R162" s="238">
        <f t="shared" si="12"/>
        <v>0</v>
      </c>
      <c r="S162" s="238">
        <v>0</v>
      </c>
      <c r="T162" s="239">
        <f t="shared" si="13"/>
        <v>0</v>
      </c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R162" s="240" t="s">
        <v>389</v>
      </c>
      <c r="AT162" s="240" t="s">
        <v>262</v>
      </c>
      <c r="AU162" s="240" t="s">
        <v>91</v>
      </c>
      <c r="AY162" s="145" t="s">
        <v>260</v>
      </c>
      <c r="BE162" s="241">
        <f t="shared" si="14"/>
        <v>0</v>
      </c>
      <c r="BF162" s="241">
        <f t="shared" si="15"/>
        <v>0</v>
      </c>
      <c r="BG162" s="241">
        <f t="shared" si="16"/>
        <v>0</v>
      </c>
      <c r="BH162" s="241">
        <f t="shared" si="17"/>
        <v>0</v>
      </c>
      <c r="BI162" s="241">
        <f t="shared" si="18"/>
        <v>0</v>
      </c>
      <c r="BJ162" s="145" t="s">
        <v>88</v>
      </c>
      <c r="BK162" s="241">
        <f t="shared" si="19"/>
        <v>0</v>
      </c>
      <c r="BL162" s="145" t="s">
        <v>389</v>
      </c>
      <c r="BM162" s="240" t="s">
        <v>3261</v>
      </c>
    </row>
    <row r="163" spans="1:65" s="156" customFormat="1" ht="16.5" customHeight="1">
      <c r="A163" s="154"/>
      <c r="B163" s="91"/>
      <c r="C163" s="310" t="s">
        <v>514</v>
      </c>
      <c r="D163" s="310" t="s">
        <v>633</v>
      </c>
      <c r="E163" s="311" t="s">
        <v>3262</v>
      </c>
      <c r="F163" s="312" t="s">
        <v>3263</v>
      </c>
      <c r="G163" s="313" t="s">
        <v>397</v>
      </c>
      <c r="H163" s="314">
        <v>1</v>
      </c>
      <c r="I163" s="95">
        <v>0</v>
      </c>
      <c r="J163" s="95">
        <f t="shared" si="10"/>
        <v>0</v>
      </c>
      <c r="K163" s="94" t="s">
        <v>3126</v>
      </c>
      <c r="L163" s="303"/>
      <c r="M163" s="304" t="s">
        <v>1</v>
      </c>
      <c r="N163" s="305" t="s">
        <v>46</v>
      </c>
      <c r="O163" s="238">
        <v>0</v>
      </c>
      <c r="P163" s="238">
        <f t="shared" si="11"/>
        <v>0</v>
      </c>
      <c r="Q163" s="238">
        <v>3.6000000000000002E-4</v>
      </c>
      <c r="R163" s="238">
        <f t="shared" si="12"/>
        <v>3.6000000000000002E-4</v>
      </c>
      <c r="S163" s="238">
        <v>0</v>
      </c>
      <c r="T163" s="239">
        <f t="shared" si="13"/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497</v>
      </c>
      <c r="AT163" s="240" t="s">
        <v>633</v>
      </c>
      <c r="AU163" s="240" t="s">
        <v>91</v>
      </c>
      <c r="AY163" s="145" t="s">
        <v>260</v>
      </c>
      <c r="BE163" s="241">
        <f t="shared" si="14"/>
        <v>0</v>
      </c>
      <c r="BF163" s="241">
        <f t="shared" si="15"/>
        <v>0</v>
      </c>
      <c r="BG163" s="241">
        <f t="shared" si="16"/>
        <v>0</v>
      </c>
      <c r="BH163" s="241">
        <f t="shared" si="17"/>
        <v>0</v>
      </c>
      <c r="BI163" s="241">
        <f t="shared" si="18"/>
        <v>0</v>
      </c>
      <c r="BJ163" s="145" t="s">
        <v>88</v>
      </c>
      <c r="BK163" s="241">
        <f t="shared" si="19"/>
        <v>0</v>
      </c>
      <c r="BL163" s="145" t="s">
        <v>389</v>
      </c>
      <c r="BM163" s="240" t="s">
        <v>3264</v>
      </c>
    </row>
    <row r="164" spans="1:65" s="156" customFormat="1" ht="16.5" customHeight="1">
      <c r="A164" s="154"/>
      <c r="B164" s="91"/>
      <c r="C164" s="310" t="s">
        <v>521</v>
      </c>
      <c r="D164" s="310" t="s">
        <v>633</v>
      </c>
      <c r="E164" s="311" t="s">
        <v>3511</v>
      </c>
      <c r="F164" s="312" t="s">
        <v>3512</v>
      </c>
      <c r="G164" s="313" t="s">
        <v>397</v>
      </c>
      <c r="H164" s="314">
        <v>1</v>
      </c>
      <c r="I164" s="95">
        <v>0</v>
      </c>
      <c r="J164" s="95">
        <f t="shared" si="10"/>
        <v>0</v>
      </c>
      <c r="K164" s="94" t="s">
        <v>3126</v>
      </c>
      <c r="L164" s="303"/>
      <c r="M164" s="304" t="s">
        <v>1</v>
      </c>
      <c r="N164" s="305" t="s">
        <v>46</v>
      </c>
      <c r="O164" s="238">
        <v>0</v>
      </c>
      <c r="P164" s="238">
        <f t="shared" si="11"/>
        <v>0</v>
      </c>
      <c r="Q164" s="238">
        <v>3.2000000000000003E-4</v>
      </c>
      <c r="R164" s="238">
        <f t="shared" si="12"/>
        <v>3.2000000000000003E-4</v>
      </c>
      <c r="S164" s="238">
        <v>0</v>
      </c>
      <c r="T164" s="239">
        <f t="shared" si="13"/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497</v>
      </c>
      <c r="AT164" s="240" t="s">
        <v>633</v>
      </c>
      <c r="AU164" s="240" t="s">
        <v>91</v>
      </c>
      <c r="AY164" s="145" t="s">
        <v>260</v>
      </c>
      <c r="BE164" s="241">
        <f t="shared" si="14"/>
        <v>0</v>
      </c>
      <c r="BF164" s="241">
        <f t="shared" si="15"/>
        <v>0</v>
      </c>
      <c r="BG164" s="241">
        <f t="shared" si="16"/>
        <v>0</v>
      </c>
      <c r="BH164" s="241">
        <f t="shared" si="17"/>
        <v>0</v>
      </c>
      <c r="BI164" s="241">
        <f t="shared" si="18"/>
        <v>0</v>
      </c>
      <c r="BJ164" s="145" t="s">
        <v>88</v>
      </c>
      <c r="BK164" s="241">
        <f t="shared" si="19"/>
        <v>0</v>
      </c>
      <c r="BL164" s="145" t="s">
        <v>389</v>
      </c>
      <c r="BM164" s="240" t="s">
        <v>3513</v>
      </c>
    </row>
    <row r="165" spans="1:65" s="156" customFormat="1" ht="16.5" customHeight="1">
      <c r="A165" s="154"/>
      <c r="B165" s="91"/>
      <c r="C165" s="267" t="s">
        <v>525</v>
      </c>
      <c r="D165" s="267" t="s">
        <v>262</v>
      </c>
      <c r="E165" s="268" t="s">
        <v>3268</v>
      </c>
      <c r="F165" s="269" t="s">
        <v>3269</v>
      </c>
      <c r="G165" s="270" t="s">
        <v>397</v>
      </c>
      <c r="H165" s="271">
        <v>6</v>
      </c>
      <c r="I165" s="93">
        <v>0</v>
      </c>
      <c r="J165" s="93">
        <f t="shared" si="10"/>
        <v>0</v>
      </c>
      <c r="K165" s="92" t="s">
        <v>266</v>
      </c>
      <c r="L165" s="91"/>
      <c r="M165" s="236" t="s">
        <v>1</v>
      </c>
      <c r="N165" s="237" t="s">
        <v>46</v>
      </c>
      <c r="O165" s="238">
        <v>0.29099999999999998</v>
      </c>
      <c r="P165" s="238">
        <f t="shared" si="11"/>
        <v>1.746</v>
      </c>
      <c r="Q165" s="238">
        <v>0</v>
      </c>
      <c r="R165" s="238">
        <f t="shared" si="12"/>
        <v>0</v>
      </c>
      <c r="S165" s="238">
        <v>0</v>
      </c>
      <c r="T165" s="239">
        <f t="shared" si="13"/>
        <v>0</v>
      </c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R165" s="240" t="s">
        <v>389</v>
      </c>
      <c r="AT165" s="240" t="s">
        <v>262</v>
      </c>
      <c r="AU165" s="240" t="s">
        <v>91</v>
      </c>
      <c r="AY165" s="145" t="s">
        <v>260</v>
      </c>
      <c r="BE165" s="241">
        <f t="shared" si="14"/>
        <v>0</v>
      </c>
      <c r="BF165" s="241">
        <f t="shared" si="15"/>
        <v>0</v>
      </c>
      <c r="BG165" s="241">
        <f t="shared" si="16"/>
        <v>0</v>
      </c>
      <c r="BH165" s="241">
        <f t="shared" si="17"/>
        <v>0</v>
      </c>
      <c r="BI165" s="241">
        <f t="shared" si="18"/>
        <v>0</v>
      </c>
      <c r="BJ165" s="145" t="s">
        <v>88</v>
      </c>
      <c r="BK165" s="241">
        <f t="shared" si="19"/>
        <v>0</v>
      </c>
      <c r="BL165" s="145" t="s">
        <v>389</v>
      </c>
      <c r="BM165" s="240" t="s">
        <v>3270</v>
      </c>
    </row>
    <row r="166" spans="1:65" s="156" customFormat="1" ht="16.5" customHeight="1">
      <c r="A166" s="154"/>
      <c r="B166" s="91"/>
      <c r="C166" s="310" t="s">
        <v>529</v>
      </c>
      <c r="D166" s="310" t="s">
        <v>633</v>
      </c>
      <c r="E166" s="311" t="s">
        <v>3271</v>
      </c>
      <c r="F166" s="312" t="s">
        <v>3272</v>
      </c>
      <c r="G166" s="313" t="s">
        <v>397</v>
      </c>
      <c r="H166" s="314">
        <v>1</v>
      </c>
      <c r="I166" s="95">
        <v>0</v>
      </c>
      <c r="J166" s="95">
        <f t="shared" si="10"/>
        <v>0</v>
      </c>
      <c r="K166" s="94" t="s">
        <v>3126</v>
      </c>
      <c r="L166" s="303"/>
      <c r="M166" s="304" t="s">
        <v>1</v>
      </c>
      <c r="N166" s="305" t="s">
        <v>46</v>
      </c>
      <c r="O166" s="238">
        <v>0</v>
      </c>
      <c r="P166" s="238">
        <f t="shared" si="11"/>
        <v>0</v>
      </c>
      <c r="Q166" s="238">
        <v>2.0000000000000001E-4</v>
      </c>
      <c r="R166" s="238">
        <f t="shared" si="12"/>
        <v>2.0000000000000001E-4</v>
      </c>
      <c r="S166" s="238">
        <v>0</v>
      </c>
      <c r="T166" s="239">
        <f t="shared" si="13"/>
        <v>0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R166" s="240" t="s">
        <v>497</v>
      </c>
      <c r="AT166" s="240" t="s">
        <v>633</v>
      </c>
      <c r="AU166" s="240" t="s">
        <v>91</v>
      </c>
      <c r="AY166" s="145" t="s">
        <v>260</v>
      </c>
      <c r="BE166" s="241">
        <f t="shared" si="14"/>
        <v>0</v>
      </c>
      <c r="BF166" s="241">
        <f t="shared" si="15"/>
        <v>0</v>
      </c>
      <c r="BG166" s="241">
        <f t="shared" si="16"/>
        <v>0</v>
      </c>
      <c r="BH166" s="241">
        <f t="shared" si="17"/>
        <v>0</v>
      </c>
      <c r="BI166" s="241">
        <f t="shared" si="18"/>
        <v>0</v>
      </c>
      <c r="BJ166" s="145" t="s">
        <v>88</v>
      </c>
      <c r="BK166" s="241">
        <f t="shared" si="19"/>
        <v>0</v>
      </c>
      <c r="BL166" s="145" t="s">
        <v>389</v>
      </c>
      <c r="BM166" s="240" t="s">
        <v>3273</v>
      </c>
    </row>
    <row r="167" spans="1:65" s="156" customFormat="1" ht="16.5" customHeight="1">
      <c r="A167" s="154"/>
      <c r="B167" s="91"/>
      <c r="C167" s="310" t="s">
        <v>533</v>
      </c>
      <c r="D167" s="310" t="s">
        <v>633</v>
      </c>
      <c r="E167" s="311" t="s">
        <v>3514</v>
      </c>
      <c r="F167" s="312" t="s">
        <v>3515</v>
      </c>
      <c r="G167" s="313" t="s">
        <v>397</v>
      </c>
      <c r="H167" s="314">
        <v>1</v>
      </c>
      <c r="I167" s="95">
        <v>0</v>
      </c>
      <c r="J167" s="95">
        <f t="shared" si="10"/>
        <v>0</v>
      </c>
      <c r="K167" s="94" t="s">
        <v>3126</v>
      </c>
      <c r="L167" s="303"/>
      <c r="M167" s="304" t="s">
        <v>1</v>
      </c>
      <c r="N167" s="305" t="s">
        <v>46</v>
      </c>
      <c r="O167" s="238">
        <v>0</v>
      </c>
      <c r="P167" s="238">
        <f t="shared" si="11"/>
        <v>0</v>
      </c>
      <c r="Q167" s="238">
        <v>2.0000000000000001E-4</v>
      </c>
      <c r="R167" s="238">
        <f t="shared" si="12"/>
        <v>2.0000000000000001E-4</v>
      </c>
      <c r="S167" s="238">
        <v>0</v>
      </c>
      <c r="T167" s="239">
        <f t="shared" si="13"/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497</v>
      </c>
      <c r="AT167" s="240" t="s">
        <v>633</v>
      </c>
      <c r="AU167" s="240" t="s">
        <v>91</v>
      </c>
      <c r="AY167" s="145" t="s">
        <v>260</v>
      </c>
      <c r="BE167" s="241">
        <f t="shared" si="14"/>
        <v>0</v>
      </c>
      <c r="BF167" s="241">
        <f t="shared" si="15"/>
        <v>0</v>
      </c>
      <c r="BG167" s="241">
        <f t="shared" si="16"/>
        <v>0</v>
      </c>
      <c r="BH167" s="241">
        <f t="shared" si="17"/>
        <v>0</v>
      </c>
      <c r="BI167" s="241">
        <f t="shared" si="18"/>
        <v>0</v>
      </c>
      <c r="BJ167" s="145" t="s">
        <v>88</v>
      </c>
      <c r="BK167" s="241">
        <f t="shared" si="19"/>
        <v>0</v>
      </c>
      <c r="BL167" s="145" t="s">
        <v>389</v>
      </c>
      <c r="BM167" s="240" t="s">
        <v>3516</v>
      </c>
    </row>
    <row r="168" spans="1:65" s="156" customFormat="1" ht="16.5" customHeight="1">
      <c r="A168" s="154"/>
      <c r="B168" s="91"/>
      <c r="C168" s="310" t="s">
        <v>538</v>
      </c>
      <c r="D168" s="310" t="s">
        <v>633</v>
      </c>
      <c r="E168" s="311" t="s">
        <v>3517</v>
      </c>
      <c r="F168" s="312" t="s">
        <v>3518</v>
      </c>
      <c r="G168" s="313" t="s">
        <v>397</v>
      </c>
      <c r="H168" s="314">
        <v>2</v>
      </c>
      <c r="I168" s="95">
        <v>0</v>
      </c>
      <c r="J168" s="95">
        <f t="shared" si="10"/>
        <v>0</v>
      </c>
      <c r="K168" s="94" t="s">
        <v>3126</v>
      </c>
      <c r="L168" s="303"/>
      <c r="M168" s="304" t="s">
        <v>1</v>
      </c>
      <c r="N168" s="305" t="s">
        <v>46</v>
      </c>
      <c r="O168" s="238">
        <v>0</v>
      </c>
      <c r="P168" s="238">
        <f t="shared" si="11"/>
        <v>0</v>
      </c>
      <c r="Q168" s="238">
        <v>2.0000000000000001E-4</v>
      </c>
      <c r="R168" s="238">
        <f t="shared" si="12"/>
        <v>4.0000000000000002E-4</v>
      </c>
      <c r="S168" s="238">
        <v>0</v>
      </c>
      <c r="T168" s="239">
        <f t="shared" si="13"/>
        <v>0</v>
      </c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R168" s="240" t="s">
        <v>497</v>
      </c>
      <c r="AT168" s="240" t="s">
        <v>633</v>
      </c>
      <c r="AU168" s="240" t="s">
        <v>91</v>
      </c>
      <c r="AY168" s="145" t="s">
        <v>260</v>
      </c>
      <c r="BE168" s="241">
        <f t="shared" si="14"/>
        <v>0</v>
      </c>
      <c r="BF168" s="241">
        <f t="shared" si="15"/>
        <v>0</v>
      </c>
      <c r="BG168" s="241">
        <f t="shared" si="16"/>
        <v>0</v>
      </c>
      <c r="BH168" s="241">
        <f t="shared" si="17"/>
        <v>0</v>
      </c>
      <c r="BI168" s="241">
        <f t="shared" si="18"/>
        <v>0</v>
      </c>
      <c r="BJ168" s="145" t="s">
        <v>88</v>
      </c>
      <c r="BK168" s="241">
        <f t="shared" si="19"/>
        <v>0</v>
      </c>
      <c r="BL168" s="145" t="s">
        <v>389</v>
      </c>
      <c r="BM168" s="240" t="s">
        <v>3519</v>
      </c>
    </row>
    <row r="169" spans="1:65" s="156" customFormat="1" ht="16.5" customHeight="1">
      <c r="A169" s="154"/>
      <c r="B169" s="91"/>
      <c r="C169" s="310" t="s">
        <v>543</v>
      </c>
      <c r="D169" s="310" t="s">
        <v>633</v>
      </c>
      <c r="E169" s="311" t="s">
        <v>3520</v>
      </c>
      <c r="F169" s="312" t="s">
        <v>3521</v>
      </c>
      <c r="G169" s="313" t="s">
        <v>397</v>
      </c>
      <c r="H169" s="314">
        <v>1</v>
      </c>
      <c r="I169" s="95">
        <v>0</v>
      </c>
      <c r="J169" s="95">
        <f t="shared" si="10"/>
        <v>0</v>
      </c>
      <c r="K169" s="94" t="s">
        <v>3126</v>
      </c>
      <c r="L169" s="303"/>
      <c r="M169" s="304" t="s">
        <v>1</v>
      </c>
      <c r="N169" s="305" t="s">
        <v>46</v>
      </c>
      <c r="O169" s="238">
        <v>0</v>
      </c>
      <c r="P169" s="238">
        <f t="shared" si="11"/>
        <v>0</v>
      </c>
      <c r="Q169" s="238">
        <v>2.0000000000000001E-4</v>
      </c>
      <c r="R169" s="238">
        <f t="shared" si="12"/>
        <v>2.0000000000000001E-4</v>
      </c>
      <c r="S169" s="238">
        <v>0</v>
      </c>
      <c r="T169" s="239">
        <f t="shared" si="13"/>
        <v>0</v>
      </c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R169" s="240" t="s">
        <v>497</v>
      </c>
      <c r="AT169" s="240" t="s">
        <v>633</v>
      </c>
      <c r="AU169" s="240" t="s">
        <v>91</v>
      </c>
      <c r="AY169" s="145" t="s">
        <v>260</v>
      </c>
      <c r="BE169" s="241">
        <f t="shared" si="14"/>
        <v>0</v>
      </c>
      <c r="BF169" s="241">
        <f t="shared" si="15"/>
        <v>0</v>
      </c>
      <c r="BG169" s="241">
        <f t="shared" si="16"/>
        <v>0</v>
      </c>
      <c r="BH169" s="241">
        <f t="shared" si="17"/>
        <v>0</v>
      </c>
      <c r="BI169" s="241">
        <f t="shared" si="18"/>
        <v>0</v>
      </c>
      <c r="BJ169" s="145" t="s">
        <v>88</v>
      </c>
      <c r="BK169" s="241">
        <f t="shared" si="19"/>
        <v>0</v>
      </c>
      <c r="BL169" s="145" t="s">
        <v>389</v>
      </c>
      <c r="BM169" s="240" t="s">
        <v>3522</v>
      </c>
    </row>
    <row r="170" spans="1:65" s="156" customFormat="1" ht="16.5" customHeight="1">
      <c r="A170" s="154"/>
      <c r="B170" s="91"/>
      <c r="C170" s="310" t="s">
        <v>549</v>
      </c>
      <c r="D170" s="310" t="s">
        <v>633</v>
      </c>
      <c r="E170" s="311" t="s">
        <v>3523</v>
      </c>
      <c r="F170" s="312" t="s">
        <v>3524</v>
      </c>
      <c r="G170" s="313" t="s">
        <v>397</v>
      </c>
      <c r="H170" s="314">
        <v>1</v>
      </c>
      <c r="I170" s="95">
        <v>0</v>
      </c>
      <c r="J170" s="95">
        <f t="shared" si="10"/>
        <v>0</v>
      </c>
      <c r="K170" s="94" t="s">
        <v>3126</v>
      </c>
      <c r="L170" s="303"/>
      <c r="M170" s="304" t="s">
        <v>1</v>
      </c>
      <c r="N170" s="305" t="s">
        <v>46</v>
      </c>
      <c r="O170" s="238">
        <v>0</v>
      </c>
      <c r="P170" s="238">
        <f t="shared" si="11"/>
        <v>0</v>
      </c>
      <c r="Q170" s="238">
        <v>2.0000000000000001E-4</v>
      </c>
      <c r="R170" s="238">
        <f t="shared" si="12"/>
        <v>2.0000000000000001E-4</v>
      </c>
      <c r="S170" s="238">
        <v>0</v>
      </c>
      <c r="T170" s="239">
        <f t="shared" si="13"/>
        <v>0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R170" s="240" t="s">
        <v>497</v>
      </c>
      <c r="AT170" s="240" t="s">
        <v>633</v>
      </c>
      <c r="AU170" s="240" t="s">
        <v>91</v>
      </c>
      <c r="AY170" s="145" t="s">
        <v>260</v>
      </c>
      <c r="BE170" s="241">
        <f t="shared" si="14"/>
        <v>0</v>
      </c>
      <c r="BF170" s="241">
        <f t="shared" si="15"/>
        <v>0</v>
      </c>
      <c r="BG170" s="241">
        <f t="shared" si="16"/>
        <v>0</v>
      </c>
      <c r="BH170" s="241">
        <f t="shared" si="17"/>
        <v>0</v>
      </c>
      <c r="BI170" s="241">
        <f t="shared" si="18"/>
        <v>0</v>
      </c>
      <c r="BJ170" s="145" t="s">
        <v>88</v>
      </c>
      <c r="BK170" s="241">
        <f t="shared" si="19"/>
        <v>0</v>
      </c>
      <c r="BL170" s="145" t="s">
        <v>389</v>
      </c>
      <c r="BM170" s="240" t="s">
        <v>3525</v>
      </c>
    </row>
    <row r="171" spans="1:65" s="156" customFormat="1" ht="16.5" customHeight="1">
      <c r="A171" s="154"/>
      <c r="B171" s="91"/>
      <c r="C171" s="267" t="s">
        <v>555</v>
      </c>
      <c r="D171" s="267" t="s">
        <v>262</v>
      </c>
      <c r="E171" s="268" t="s">
        <v>3274</v>
      </c>
      <c r="F171" s="269" t="s">
        <v>3275</v>
      </c>
      <c r="G171" s="270" t="s">
        <v>397</v>
      </c>
      <c r="H171" s="271">
        <v>1</v>
      </c>
      <c r="I171" s="93">
        <v>0</v>
      </c>
      <c r="J171" s="93">
        <f t="shared" si="10"/>
        <v>0</v>
      </c>
      <c r="K171" s="92" t="s">
        <v>266</v>
      </c>
      <c r="L171" s="91"/>
      <c r="M171" s="236" t="s">
        <v>1</v>
      </c>
      <c r="N171" s="237" t="s">
        <v>46</v>
      </c>
      <c r="O171" s="238">
        <v>0.57299999999999995</v>
      </c>
      <c r="P171" s="238">
        <f t="shared" si="11"/>
        <v>0.57299999999999995</v>
      </c>
      <c r="Q171" s="238">
        <v>0</v>
      </c>
      <c r="R171" s="238">
        <f t="shared" si="12"/>
        <v>0</v>
      </c>
      <c r="S171" s="238">
        <v>0</v>
      </c>
      <c r="T171" s="239">
        <f t="shared" si="13"/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389</v>
      </c>
      <c r="AT171" s="240" t="s">
        <v>262</v>
      </c>
      <c r="AU171" s="240" t="s">
        <v>91</v>
      </c>
      <c r="AY171" s="145" t="s">
        <v>260</v>
      </c>
      <c r="BE171" s="241">
        <f t="shared" si="14"/>
        <v>0</v>
      </c>
      <c r="BF171" s="241">
        <f t="shared" si="15"/>
        <v>0</v>
      </c>
      <c r="BG171" s="241">
        <f t="shared" si="16"/>
        <v>0</v>
      </c>
      <c r="BH171" s="241">
        <f t="shared" si="17"/>
        <v>0</v>
      </c>
      <c r="BI171" s="241">
        <f t="shared" si="18"/>
        <v>0</v>
      </c>
      <c r="BJ171" s="145" t="s">
        <v>88</v>
      </c>
      <c r="BK171" s="241">
        <f t="shared" si="19"/>
        <v>0</v>
      </c>
      <c r="BL171" s="145" t="s">
        <v>389</v>
      </c>
      <c r="BM171" s="240" t="s">
        <v>3526</v>
      </c>
    </row>
    <row r="172" spans="1:65" s="156" customFormat="1" ht="16.5" customHeight="1">
      <c r="A172" s="154"/>
      <c r="B172" s="91"/>
      <c r="C172" s="310" t="s">
        <v>567</v>
      </c>
      <c r="D172" s="310" t="s">
        <v>633</v>
      </c>
      <c r="E172" s="311" t="s">
        <v>3277</v>
      </c>
      <c r="F172" s="312" t="s">
        <v>3278</v>
      </c>
      <c r="G172" s="313" t="s">
        <v>397</v>
      </c>
      <c r="H172" s="314">
        <v>1</v>
      </c>
      <c r="I172" s="95">
        <v>0</v>
      </c>
      <c r="J172" s="95">
        <f t="shared" si="10"/>
        <v>0</v>
      </c>
      <c r="K172" s="94" t="s">
        <v>3126</v>
      </c>
      <c r="L172" s="303"/>
      <c r="M172" s="304" t="s">
        <v>1</v>
      </c>
      <c r="N172" s="305" t="s">
        <v>46</v>
      </c>
      <c r="O172" s="238">
        <v>0</v>
      </c>
      <c r="P172" s="238">
        <f t="shared" si="11"/>
        <v>0</v>
      </c>
      <c r="Q172" s="238">
        <v>3.2000000000000003E-4</v>
      </c>
      <c r="R172" s="238">
        <f t="shared" si="12"/>
        <v>3.2000000000000003E-4</v>
      </c>
      <c r="S172" s="238">
        <v>0</v>
      </c>
      <c r="T172" s="239">
        <f t="shared" si="13"/>
        <v>0</v>
      </c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R172" s="240" t="s">
        <v>497</v>
      </c>
      <c r="AT172" s="240" t="s">
        <v>633</v>
      </c>
      <c r="AU172" s="240" t="s">
        <v>91</v>
      </c>
      <c r="AY172" s="145" t="s">
        <v>260</v>
      </c>
      <c r="BE172" s="241">
        <f t="shared" si="14"/>
        <v>0</v>
      </c>
      <c r="BF172" s="241">
        <f t="shared" si="15"/>
        <v>0</v>
      </c>
      <c r="BG172" s="241">
        <f t="shared" si="16"/>
        <v>0</v>
      </c>
      <c r="BH172" s="241">
        <f t="shared" si="17"/>
        <v>0</v>
      </c>
      <c r="BI172" s="241">
        <f t="shared" si="18"/>
        <v>0</v>
      </c>
      <c r="BJ172" s="145" t="s">
        <v>88</v>
      </c>
      <c r="BK172" s="241">
        <f t="shared" si="19"/>
        <v>0</v>
      </c>
      <c r="BL172" s="145" t="s">
        <v>389</v>
      </c>
      <c r="BM172" s="240" t="s">
        <v>3527</v>
      </c>
    </row>
    <row r="173" spans="1:65" s="156" customFormat="1" ht="16.5" customHeight="1">
      <c r="A173" s="154"/>
      <c r="B173" s="91"/>
      <c r="C173" s="267" t="s">
        <v>584</v>
      </c>
      <c r="D173" s="267" t="s">
        <v>262</v>
      </c>
      <c r="E173" s="268" t="s">
        <v>3528</v>
      </c>
      <c r="F173" s="269" t="s">
        <v>3529</v>
      </c>
      <c r="G173" s="270" t="s">
        <v>397</v>
      </c>
      <c r="H173" s="271">
        <v>1</v>
      </c>
      <c r="I173" s="93">
        <v>0</v>
      </c>
      <c r="J173" s="93">
        <f t="shared" si="10"/>
        <v>0</v>
      </c>
      <c r="K173" s="92" t="s">
        <v>266</v>
      </c>
      <c r="L173" s="91"/>
      <c r="M173" s="236" t="s">
        <v>1</v>
      </c>
      <c r="N173" s="237" t="s">
        <v>46</v>
      </c>
      <c r="O173" s="238">
        <v>0.52700000000000002</v>
      </c>
      <c r="P173" s="238">
        <f t="shared" si="11"/>
        <v>0.52700000000000002</v>
      </c>
      <c r="Q173" s="238">
        <v>0</v>
      </c>
      <c r="R173" s="238">
        <f t="shared" si="12"/>
        <v>0</v>
      </c>
      <c r="S173" s="238">
        <v>0</v>
      </c>
      <c r="T173" s="239">
        <f t="shared" si="13"/>
        <v>0</v>
      </c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R173" s="240" t="s">
        <v>389</v>
      </c>
      <c r="AT173" s="240" t="s">
        <v>262</v>
      </c>
      <c r="AU173" s="240" t="s">
        <v>91</v>
      </c>
      <c r="AY173" s="145" t="s">
        <v>260</v>
      </c>
      <c r="BE173" s="241">
        <f t="shared" si="14"/>
        <v>0</v>
      </c>
      <c r="BF173" s="241">
        <f t="shared" si="15"/>
        <v>0</v>
      </c>
      <c r="BG173" s="241">
        <f t="shared" si="16"/>
        <v>0</v>
      </c>
      <c r="BH173" s="241">
        <f t="shared" si="17"/>
        <v>0</v>
      </c>
      <c r="BI173" s="241">
        <f t="shared" si="18"/>
        <v>0</v>
      </c>
      <c r="BJ173" s="145" t="s">
        <v>88</v>
      </c>
      <c r="BK173" s="241">
        <f t="shared" si="19"/>
        <v>0</v>
      </c>
      <c r="BL173" s="145" t="s">
        <v>389</v>
      </c>
      <c r="BM173" s="240" t="s">
        <v>3530</v>
      </c>
    </row>
    <row r="174" spans="1:65" s="156" customFormat="1" ht="16.5" customHeight="1">
      <c r="A174" s="154"/>
      <c r="B174" s="91"/>
      <c r="C174" s="310" t="s">
        <v>606</v>
      </c>
      <c r="D174" s="310" t="s">
        <v>633</v>
      </c>
      <c r="E174" s="311" t="s">
        <v>3531</v>
      </c>
      <c r="F174" s="312" t="s">
        <v>3532</v>
      </c>
      <c r="G174" s="313" t="s">
        <v>397</v>
      </c>
      <c r="H174" s="314">
        <v>1</v>
      </c>
      <c r="I174" s="95">
        <v>0</v>
      </c>
      <c r="J174" s="95">
        <f t="shared" si="10"/>
        <v>0</v>
      </c>
      <c r="K174" s="94" t="s">
        <v>3126</v>
      </c>
      <c r="L174" s="303"/>
      <c r="M174" s="304" t="s">
        <v>1</v>
      </c>
      <c r="N174" s="305" t="s">
        <v>46</v>
      </c>
      <c r="O174" s="238">
        <v>0</v>
      </c>
      <c r="P174" s="238">
        <f t="shared" si="11"/>
        <v>0</v>
      </c>
      <c r="Q174" s="238">
        <v>2.2000000000000001E-4</v>
      </c>
      <c r="R174" s="238">
        <f t="shared" si="12"/>
        <v>2.2000000000000001E-4</v>
      </c>
      <c r="S174" s="238">
        <v>0</v>
      </c>
      <c r="T174" s="239">
        <f t="shared" si="13"/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497</v>
      </c>
      <c r="AT174" s="240" t="s">
        <v>633</v>
      </c>
      <c r="AU174" s="240" t="s">
        <v>91</v>
      </c>
      <c r="AY174" s="145" t="s">
        <v>260</v>
      </c>
      <c r="BE174" s="241">
        <f t="shared" si="14"/>
        <v>0</v>
      </c>
      <c r="BF174" s="241">
        <f t="shared" si="15"/>
        <v>0</v>
      </c>
      <c r="BG174" s="241">
        <f t="shared" si="16"/>
        <v>0</v>
      </c>
      <c r="BH174" s="241">
        <f t="shared" si="17"/>
        <v>0</v>
      </c>
      <c r="BI174" s="241">
        <f t="shared" si="18"/>
        <v>0</v>
      </c>
      <c r="BJ174" s="145" t="s">
        <v>88</v>
      </c>
      <c r="BK174" s="241">
        <f t="shared" si="19"/>
        <v>0</v>
      </c>
      <c r="BL174" s="145" t="s">
        <v>389</v>
      </c>
      <c r="BM174" s="240" t="s">
        <v>3533</v>
      </c>
    </row>
    <row r="175" spans="1:65" s="156" customFormat="1" ht="16.5" customHeight="1">
      <c r="A175" s="154"/>
      <c r="B175" s="91"/>
      <c r="C175" s="267" t="s">
        <v>614</v>
      </c>
      <c r="D175" s="267" t="s">
        <v>262</v>
      </c>
      <c r="E175" s="268" t="s">
        <v>3280</v>
      </c>
      <c r="F175" s="269" t="s">
        <v>3281</v>
      </c>
      <c r="G175" s="270" t="s">
        <v>397</v>
      </c>
      <c r="H175" s="271">
        <v>1</v>
      </c>
      <c r="I175" s="93">
        <v>0</v>
      </c>
      <c r="J175" s="93">
        <f t="shared" si="10"/>
        <v>0</v>
      </c>
      <c r="K175" s="92" t="s">
        <v>266</v>
      </c>
      <c r="L175" s="91"/>
      <c r="M175" s="236" t="s">
        <v>1</v>
      </c>
      <c r="N175" s="237" t="s">
        <v>46</v>
      </c>
      <c r="O175" s="238">
        <v>0.68300000000000005</v>
      </c>
      <c r="P175" s="238">
        <f t="shared" si="11"/>
        <v>0.68300000000000005</v>
      </c>
      <c r="Q175" s="238">
        <v>0</v>
      </c>
      <c r="R175" s="238">
        <f t="shared" si="12"/>
        <v>0</v>
      </c>
      <c r="S175" s="238">
        <v>0</v>
      </c>
      <c r="T175" s="239">
        <f t="shared" si="13"/>
        <v>0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R175" s="240" t="s">
        <v>389</v>
      </c>
      <c r="AT175" s="240" t="s">
        <v>262</v>
      </c>
      <c r="AU175" s="240" t="s">
        <v>91</v>
      </c>
      <c r="AY175" s="145" t="s">
        <v>260</v>
      </c>
      <c r="BE175" s="241">
        <f t="shared" si="14"/>
        <v>0</v>
      </c>
      <c r="BF175" s="241">
        <f t="shared" si="15"/>
        <v>0</v>
      </c>
      <c r="BG175" s="241">
        <f t="shared" si="16"/>
        <v>0</v>
      </c>
      <c r="BH175" s="241">
        <f t="shared" si="17"/>
        <v>0</v>
      </c>
      <c r="BI175" s="241">
        <f t="shared" si="18"/>
        <v>0</v>
      </c>
      <c r="BJ175" s="145" t="s">
        <v>88</v>
      </c>
      <c r="BK175" s="241">
        <f t="shared" si="19"/>
        <v>0</v>
      </c>
      <c r="BL175" s="145" t="s">
        <v>389</v>
      </c>
      <c r="BM175" s="240" t="s">
        <v>3282</v>
      </c>
    </row>
    <row r="176" spans="1:65" s="156" customFormat="1" ht="16.5" customHeight="1">
      <c r="A176" s="154"/>
      <c r="B176" s="91"/>
      <c r="C176" s="310" t="s">
        <v>622</v>
      </c>
      <c r="D176" s="310" t="s">
        <v>633</v>
      </c>
      <c r="E176" s="311" t="s">
        <v>3283</v>
      </c>
      <c r="F176" s="312" t="s">
        <v>3284</v>
      </c>
      <c r="G176" s="313" t="s">
        <v>397</v>
      </c>
      <c r="H176" s="314">
        <v>1</v>
      </c>
      <c r="I176" s="95">
        <v>0</v>
      </c>
      <c r="J176" s="95">
        <f t="shared" si="10"/>
        <v>0</v>
      </c>
      <c r="K176" s="94" t="s">
        <v>3126</v>
      </c>
      <c r="L176" s="303"/>
      <c r="M176" s="304" t="s">
        <v>1</v>
      </c>
      <c r="N176" s="305" t="s">
        <v>46</v>
      </c>
      <c r="O176" s="238">
        <v>0</v>
      </c>
      <c r="P176" s="238">
        <f t="shared" si="11"/>
        <v>0</v>
      </c>
      <c r="Q176" s="238">
        <v>0</v>
      </c>
      <c r="R176" s="238">
        <f t="shared" si="12"/>
        <v>0</v>
      </c>
      <c r="S176" s="238">
        <v>0</v>
      </c>
      <c r="T176" s="239">
        <f t="shared" si="13"/>
        <v>0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R176" s="240" t="s">
        <v>497</v>
      </c>
      <c r="AT176" s="240" t="s">
        <v>633</v>
      </c>
      <c r="AU176" s="240" t="s">
        <v>91</v>
      </c>
      <c r="AY176" s="145" t="s">
        <v>260</v>
      </c>
      <c r="BE176" s="241">
        <f t="shared" si="14"/>
        <v>0</v>
      </c>
      <c r="BF176" s="241">
        <f t="shared" si="15"/>
        <v>0</v>
      </c>
      <c r="BG176" s="241">
        <f t="shared" si="16"/>
        <v>0</v>
      </c>
      <c r="BH176" s="241">
        <f t="shared" si="17"/>
        <v>0</v>
      </c>
      <c r="BI176" s="241">
        <f t="shared" si="18"/>
        <v>0</v>
      </c>
      <c r="BJ176" s="145" t="s">
        <v>88</v>
      </c>
      <c r="BK176" s="241">
        <f t="shared" si="19"/>
        <v>0</v>
      </c>
      <c r="BL176" s="145" t="s">
        <v>389</v>
      </c>
      <c r="BM176" s="240" t="s">
        <v>3285</v>
      </c>
    </row>
    <row r="177" spans="1:65" s="156" customFormat="1" ht="16.5" customHeight="1">
      <c r="A177" s="154"/>
      <c r="B177" s="91"/>
      <c r="C177" s="267" t="s">
        <v>629</v>
      </c>
      <c r="D177" s="267" t="s">
        <v>262</v>
      </c>
      <c r="E177" s="268" t="s">
        <v>3286</v>
      </c>
      <c r="F177" s="269" t="s">
        <v>3287</v>
      </c>
      <c r="G177" s="270" t="s">
        <v>397</v>
      </c>
      <c r="H177" s="271">
        <v>1</v>
      </c>
      <c r="I177" s="93">
        <v>0</v>
      </c>
      <c r="J177" s="93">
        <f t="shared" si="10"/>
        <v>0</v>
      </c>
      <c r="K177" s="92" t="s">
        <v>266</v>
      </c>
      <c r="L177" s="91"/>
      <c r="M177" s="236" t="s">
        <v>1</v>
      </c>
      <c r="N177" s="237" t="s">
        <v>46</v>
      </c>
      <c r="O177" s="238">
        <v>0.318</v>
      </c>
      <c r="P177" s="238">
        <f t="shared" si="11"/>
        <v>0.318</v>
      </c>
      <c r="Q177" s="238">
        <v>0</v>
      </c>
      <c r="R177" s="238">
        <f t="shared" si="12"/>
        <v>0</v>
      </c>
      <c r="S177" s="238">
        <v>0</v>
      </c>
      <c r="T177" s="239">
        <f t="shared" si="13"/>
        <v>0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R177" s="240" t="s">
        <v>389</v>
      </c>
      <c r="AT177" s="240" t="s">
        <v>262</v>
      </c>
      <c r="AU177" s="240" t="s">
        <v>91</v>
      </c>
      <c r="AY177" s="145" t="s">
        <v>260</v>
      </c>
      <c r="BE177" s="241">
        <f t="shared" si="14"/>
        <v>0</v>
      </c>
      <c r="BF177" s="241">
        <f t="shared" si="15"/>
        <v>0</v>
      </c>
      <c r="BG177" s="241">
        <f t="shared" si="16"/>
        <v>0</v>
      </c>
      <c r="BH177" s="241">
        <f t="shared" si="17"/>
        <v>0</v>
      </c>
      <c r="BI177" s="241">
        <f t="shared" si="18"/>
        <v>0</v>
      </c>
      <c r="BJ177" s="145" t="s">
        <v>88</v>
      </c>
      <c r="BK177" s="241">
        <f t="shared" si="19"/>
        <v>0</v>
      </c>
      <c r="BL177" s="145" t="s">
        <v>389</v>
      </c>
      <c r="BM177" s="240" t="s">
        <v>3288</v>
      </c>
    </row>
    <row r="178" spans="1:65" s="156" customFormat="1" ht="16.5" customHeight="1">
      <c r="A178" s="154"/>
      <c r="B178" s="91"/>
      <c r="C178" s="310" t="s">
        <v>637</v>
      </c>
      <c r="D178" s="310" t="s">
        <v>633</v>
      </c>
      <c r="E178" s="311" t="s">
        <v>3289</v>
      </c>
      <c r="F178" s="312" t="s">
        <v>3290</v>
      </c>
      <c r="G178" s="313" t="s">
        <v>397</v>
      </c>
      <c r="H178" s="314">
        <v>1</v>
      </c>
      <c r="I178" s="95">
        <v>0</v>
      </c>
      <c r="J178" s="95">
        <f t="shared" si="10"/>
        <v>0</v>
      </c>
      <c r="K178" s="94" t="s">
        <v>3126</v>
      </c>
      <c r="L178" s="303"/>
      <c r="M178" s="304" t="s">
        <v>1</v>
      </c>
      <c r="N178" s="305" t="s">
        <v>46</v>
      </c>
      <c r="O178" s="238">
        <v>0</v>
      </c>
      <c r="P178" s="238">
        <f t="shared" si="11"/>
        <v>0</v>
      </c>
      <c r="Q178" s="238">
        <v>4.6000000000000001E-4</v>
      </c>
      <c r="R178" s="238">
        <f t="shared" si="12"/>
        <v>4.6000000000000001E-4</v>
      </c>
      <c r="S178" s="238">
        <v>0</v>
      </c>
      <c r="T178" s="239">
        <f t="shared" si="13"/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497</v>
      </c>
      <c r="AT178" s="240" t="s">
        <v>633</v>
      </c>
      <c r="AU178" s="240" t="s">
        <v>91</v>
      </c>
      <c r="AY178" s="145" t="s">
        <v>260</v>
      </c>
      <c r="BE178" s="241">
        <f t="shared" si="14"/>
        <v>0</v>
      </c>
      <c r="BF178" s="241">
        <f t="shared" si="15"/>
        <v>0</v>
      </c>
      <c r="BG178" s="241">
        <f t="shared" si="16"/>
        <v>0</v>
      </c>
      <c r="BH178" s="241">
        <f t="shared" si="17"/>
        <v>0</v>
      </c>
      <c r="BI178" s="241">
        <f t="shared" si="18"/>
        <v>0</v>
      </c>
      <c r="BJ178" s="145" t="s">
        <v>88</v>
      </c>
      <c r="BK178" s="241">
        <f t="shared" si="19"/>
        <v>0</v>
      </c>
      <c r="BL178" s="145" t="s">
        <v>389</v>
      </c>
      <c r="BM178" s="240" t="s">
        <v>3291</v>
      </c>
    </row>
    <row r="179" spans="1:65" s="156" customFormat="1" ht="21.75" customHeight="1">
      <c r="A179" s="154"/>
      <c r="B179" s="91"/>
      <c r="C179" s="267" t="s">
        <v>867</v>
      </c>
      <c r="D179" s="267" t="s">
        <v>262</v>
      </c>
      <c r="E179" s="268" t="s">
        <v>3534</v>
      </c>
      <c r="F179" s="269" t="s">
        <v>3535</v>
      </c>
      <c r="G179" s="270" t="s">
        <v>397</v>
      </c>
      <c r="H179" s="271">
        <v>1</v>
      </c>
      <c r="I179" s="93">
        <v>0</v>
      </c>
      <c r="J179" s="93">
        <f t="shared" si="10"/>
        <v>0</v>
      </c>
      <c r="K179" s="92" t="s">
        <v>266</v>
      </c>
      <c r="L179" s="91"/>
      <c r="M179" s="236" t="s">
        <v>1</v>
      </c>
      <c r="N179" s="237" t="s">
        <v>46</v>
      </c>
      <c r="O179" s="238">
        <v>0.71799999999999997</v>
      </c>
      <c r="P179" s="238">
        <f t="shared" si="11"/>
        <v>0.71799999999999997</v>
      </c>
      <c r="Q179" s="238">
        <v>0</v>
      </c>
      <c r="R179" s="238">
        <f t="shared" si="12"/>
        <v>0</v>
      </c>
      <c r="S179" s="238">
        <v>0</v>
      </c>
      <c r="T179" s="239">
        <f t="shared" si="13"/>
        <v>0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R179" s="240" t="s">
        <v>389</v>
      </c>
      <c r="AT179" s="240" t="s">
        <v>262</v>
      </c>
      <c r="AU179" s="240" t="s">
        <v>91</v>
      </c>
      <c r="AY179" s="145" t="s">
        <v>260</v>
      </c>
      <c r="BE179" s="241">
        <f t="shared" si="14"/>
        <v>0</v>
      </c>
      <c r="BF179" s="241">
        <f t="shared" si="15"/>
        <v>0</v>
      </c>
      <c r="BG179" s="241">
        <f t="shared" si="16"/>
        <v>0</v>
      </c>
      <c r="BH179" s="241">
        <f t="shared" si="17"/>
        <v>0</v>
      </c>
      <c r="BI179" s="241">
        <f t="shared" si="18"/>
        <v>0</v>
      </c>
      <c r="BJ179" s="145" t="s">
        <v>88</v>
      </c>
      <c r="BK179" s="241">
        <f t="shared" si="19"/>
        <v>0</v>
      </c>
      <c r="BL179" s="145" t="s">
        <v>389</v>
      </c>
      <c r="BM179" s="240" t="s">
        <v>3536</v>
      </c>
    </row>
    <row r="180" spans="1:65" s="156" customFormat="1" ht="16.5" customHeight="1">
      <c r="A180" s="154"/>
      <c r="B180" s="91"/>
      <c r="C180" s="310" t="s">
        <v>872</v>
      </c>
      <c r="D180" s="310" t="s">
        <v>633</v>
      </c>
      <c r="E180" s="311" t="s">
        <v>3537</v>
      </c>
      <c r="F180" s="312" t="s">
        <v>3538</v>
      </c>
      <c r="G180" s="313" t="s">
        <v>397</v>
      </c>
      <c r="H180" s="314">
        <v>1</v>
      </c>
      <c r="I180" s="95">
        <v>0</v>
      </c>
      <c r="J180" s="95">
        <f t="shared" si="10"/>
        <v>0</v>
      </c>
      <c r="K180" s="94" t="s">
        <v>3126</v>
      </c>
      <c r="L180" s="303"/>
      <c r="M180" s="304" t="s">
        <v>1</v>
      </c>
      <c r="N180" s="305" t="s">
        <v>46</v>
      </c>
      <c r="O180" s="238">
        <v>0</v>
      </c>
      <c r="P180" s="238">
        <f t="shared" si="11"/>
        <v>0</v>
      </c>
      <c r="Q180" s="238">
        <v>4.9500000000000004E-3</v>
      </c>
      <c r="R180" s="238">
        <f t="shared" si="12"/>
        <v>4.9500000000000004E-3</v>
      </c>
      <c r="S180" s="238">
        <v>0</v>
      </c>
      <c r="T180" s="239">
        <f t="shared" si="13"/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497</v>
      </c>
      <c r="AT180" s="240" t="s">
        <v>633</v>
      </c>
      <c r="AU180" s="240" t="s">
        <v>91</v>
      </c>
      <c r="AY180" s="145" t="s">
        <v>260</v>
      </c>
      <c r="BE180" s="241">
        <f t="shared" si="14"/>
        <v>0</v>
      </c>
      <c r="BF180" s="241">
        <f t="shared" si="15"/>
        <v>0</v>
      </c>
      <c r="BG180" s="241">
        <f t="shared" si="16"/>
        <v>0</v>
      </c>
      <c r="BH180" s="241">
        <f t="shared" si="17"/>
        <v>0</v>
      </c>
      <c r="BI180" s="241">
        <f t="shared" si="18"/>
        <v>0</v>
      </c>
      <c r="BJ180" s="145" t="s">
        <v>88</v>
      </c>
      <c r="BK180" s="241">
        <f t="shared" si="19"/>
        <v>0</v>
      </c>
      <c r="BL180" s="145" t="s">
        <v>389</v>
      </c>
      <c r="BM180" s="240" t="s">
        <v>3539</v>
      </c>
    </row>
    <row r="181" spans="1:65" s="156" customFormat="1" ht="16.5" customHeight="1">
      <c r="A181" s="154"/>
      <c r="B181" s="91"/>
      <c r="C181" s="267" t="s">
        <v>880</v>
      </c>
      <c r="D181" s="267" t="s">
        <v>262</v>
      </c>
      <c r="E181" s="268" t="s">
        <v>3306</v>
      </c>
      <c r="F181" s="269" t="s">
        <v>3307</v>
      </c>
      <c r="G181" s="270" t="s">
        <v>299</v>
      </c>
      <c r="H181" s="271">
        <v>25</v>
      </c>
      <c r="I181" s="93">
        <v>0</v>
      </c>
      <c r="J181" s="93">
        <f t="shared" si="10"/>
        <v>0</v>
      </c>
      <c r="K181" s="92" t="s">
        <v>266</v>
      </c>
      <c r="L181" s="91"/>
      <c r="M181" s="236" t="s">
        <v>1</v>
      </c>
      <c r="N181" s="237" t="s">
        <v>46</v>
      </c>
      <c r="O181" s="238">
        <v>6.5000000000000002E-2</v>
      </c>
      <c r="P181" s="238">
        <f t="shared" si="11"/>
        <v>1.625</v>
      </c>
      <c r="Q181" s="238">
        <v>0</v>
      </c>
      <c r="R181" s="238">
        <f t="shared" si="12"/>
        <v>0</v>
      </c>
      <c r="S181" s="238">
        <v>0</v>
      </c>
      <c r="T181" s="239">
        <f t="shared" si="13"/>
        <v>0</v>
      </c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R181" s="240" t="s">
        <v>389</v>
      </c>
      <c r="AT181" s="240" t="s">
        <v>262</v>
      </c>
      <c r="AU181" s="240" t="s">
        <v>91</v>
      </c>
      <c r="AY181" s="145" t="s">
        <v>260</v>
      </c>
      <c r="BE181" s="241">
        <f t="shared" si="14"/>
        <v>0</v>
      </c>
      <c r="BF181" s="241">
        <f t="shared" si="15"/>
        <v>0</v>
      </c>
      <c r="BG181" s="241">
        <f t="shared" si="16"/>
        <v>0</v>
      </c>
      <c r="BH181" s="241">
        <f t="shared" si="17"/>
        <v>0</v>
      </c>
      <c r="BI181" s="241">
        <f t="shared" si="18"/>
        <v>0</v>
      </c>
      <c r="BJ181" s="145" t="s">
        <v>88</v>
      </c>
      <c r="BK181" s="241">
        <f t="shared" si="19"/>
        <v>0</v>
      </c>
      <c r="BL181" s="145" t="s">
        <v>389</v>
      </c>
      <c r="BM181" s="240" t="s">
        <v>3308</v>
      </c>
    </row>
    <row r="182" spans="1:65" s="156" customFormat="1" ht="16.5" customHeight="1">
      <c r="A182" s="154"/>
      <c r="B182" s="91"/>
      <c r="C182" s="310" t="s">
        <v>885</v>
      </c>
      <c r="D182" s="310" t="s">
        <v>633</v>
      </c>
      <c r="E182" s="311" t="s">
        <v>3310</v>
      </c>
      <c r="F182" s="312" t="s">
        <v>3311</v>
      </c>
      <c r="G182" s="313" t="s">
        <v>2427</v>
      </c>
      <c r="H182" s="314">
        <v>16.303999999999998</v>
      </c>
      <c r="I182" s="95">
        <v>0</v>
      </c>
      <c r="J182" s="95">
        <f t="shared" si="10"/>
        <v>0</v>
      </c>
      <c r="K182" s="94" t="s">
        <v>266</v>
      </c>
      <c r="L182" s="303"/>
      <c r="M182" s="304" t="s">
        <v>1</v>
      </c>
      <c r="N182" s="305" t="s">
        <v>46</v>
      </c>
      <c r="O182" s="238">
        <v>0</v>
      </c>
      <c r="P182" s="238">
        <f t="shared" si="11"/>
        <v>0</v>
      </c>
      <c r="Q182" s="238">
        <v>1E-3</v>
      </c>
      <c r="R182" s="238">
        <f t="shared" si="12"/>
        <v>1.6303999999999999E-2</v>
      </c>
      <c r="S182" s="238">
        <v>0</v>
      </c>
      <c r="T182" s="239">
        <f t="shared" si="13"/>
        <v>0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R182" s="240" t="s">
        <v>497</v>
      </c>
      <c r="AT182" s="240" t="s">
        <v>633</v>
      </c>
      <c r="AU182" s="240" t="s">
        <v>91</v>
      </c>
      <c r="AY182" s="145" t="s">
        <v>260</v>
      </c>
      <c r="BE182" s="241">
        <f t="shared" si="14"/>
        <v>0</v>
      </c>
      <c r="BF182" s="241">
        <f t="shared" si="15"/>
        <v>0</v>
      </c>
      <c r="BG182" s="241">
        <f t="shared" si="16"/>
        <v>0</v>
      </c>
      <c r="BH182" s="241">
        <f t="shared" si="17"/>
        <v>0</v>
      </c>
      <c r="BI182" s="241">
        <f t="shared" si="18"/>
        <v>0</v>
      </c>
      <c r="BJ182" s="145" t="s">
        <v>88</v>
      </c>
      <c r="BK182" s="241">
        <f t="shared" si="19"/>
        <v>0</v>
      </c>
      <c r="BL182" s="145" t="s">
        <v>389</v>
      </c>
      <c r="BM182" s="240" t="s">
        <v>3312</v>
      </c>
    </row>
    <row r="183" spans="1:65" s="248" customFormat="1">
      <c r="B183" s="249"/>
      <c r="C183" s="276"/>
      <c r="D183" s="273" t="s">
        <v>269</v>
      </c>
      <c r="E183" s="277" t="s">
        <v>1</v>
      </c>
      <c r="F183" s="278" t="s">
        <v>3540</v>
      </c>
      <c r="G183" s="276"/>
      <c r="H183" s="279">
        <v>15.528</v>
      </c>
      <c r="L183" s="249"/>
      <c r="M183" s="251"/>
      <c r="N183" s="252"/>
      <c r="O183" s="252"/>
      <c r="P183" s="252"/>
      <c r="Q183" s="252"/>
      <c r="R183" s="252"/>
      <c r="S183" s="252"/>
      <c r="T183" s="253"/>
      <c r="AT183" s="250" t="s">
        <v>269</v>
      </c>
      <c r="AU183" s="250" t="s">
        <v>91</v>
      </c>
      <c r="AV183" s="248" t="s">
        <v>91</v>
      </c>
      <c r="AW183" s="248" t="s">
        <v>34</v>
      </c>
      <c r="AX183" s="248" t="s">
        <v>88</v>
      </c>
      <c r="AY183" s="250" t="s">
        <v>260</v>
      </c>
    </row>
    <row r="184" spans="1:65" s="248" customFormat="1">
      <c r="B184" s="249"/>
      <c r="C184" s="276"/>
      <c r="D184" s="273" t="s">
        <v>269</v>
      </c>
      <c r="E184" s="276"/>
      <c r="F184" s="278" t="s">
        <v>3541</v>
      </c>
      <c r="G184" s="276"/>
      <c r="H184" s="279">
        <v>16.303999999999998</v>
      </c>
      <c r="L184" s="249"/>
      <c r="M184" s="251"/>
      <c r="N184" s="252"/>
      <c r="O184" s="252"/>
      <c r="P184" s="252"/>
      <c r="Q184" s="252"/>
      <c r="R184" s="252"/>
      <c r="S184" s="252"/>
      <c r="T184" s="253"/>
      <c r="AT184" s="250" t="s">
        <v>269</v>
      </c>
      <c r="AU184" s="250" t="s">
        <v>91</v>
      </c>
      <c r="AV184" s="248" t="s">
        <v>91</v>
      </c>
      <c r="AW184" s="248" t="s">
        <v>3</v>
      </c>
      <c r="AX184" s="248" t="s">
        <v>88</v>
      </c>
      <c r="AY184" s="250" t="s">
        <v>260</v>
      </c>
    </row>
    <row r="185" spans="1:65" s="156" customFormat="1" ht="16.5" customHeight="1">
      <c r="A185" s="154"/>
      <c r="B185" s="91"/>
      <c r="C185" s="267" t="s">
        <v>890</v>
      </c>
      <c r="D185" s="267" t="s">
        <v>262</v>
      </c>
      <c r="E185" s="268" t="s">
        <v>3315</v>
      </c>
      <c r="F185" s="269" t="s">
        <v>3316</v>
      </c>
      <c r="G185" s="270" t="s">
        <v>397</v>
      </c>
      <c r="H185" s="271">
        <v>3</v>
      </c>
      <c r="I185" s="93">
        <v>0</v>
      </c>
      <c r="J185" s="93">
        <f>ROUND(I185*H185,2)</f>
        <v>0</v>
      </c>
      <c r="K185" s="92" t="s">
        <v>266</v>
      </c>
      <c r="L185" s="91"/>
      <c r="M185" s="236" t="s">
        <v>1</v>
      </c>
      <c r="N185" s="237" t="s">
        <v>46</v>
      </c>
      <c r="O185" s="238">
        <v>0.252</v>
      </c>
      <c r="P185" s="238">
        <f>O185*H185</f>
        <v>0.75600000000000001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389</v>
      </c>
      <c r="AT185" s="240" t="s">
        <v>262</v>
      </c>
      <c r="AU185" s="240" t="s">
        <v>91</v>
      </c>
      <c r="AY185" s="145" t="s">
        <v>260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45" t="s">
        <v>88</v>
      </c>
      <c r="BK185" s="241">
        <f>ROUND(I185*H185,2)</f>
        <v>0</v>
      </c>
      <c r="BL185" s="145" t="s">
        <v>389</v>
      </c>
      <c r="BM185" s="240" t="s">
        <v>3317</v>
      </c>
    </row>
    <row r="186" spans="1:65" s="156" customFormat="1" ht="16.5" customHeight="1">
      <c r="A186" s="154"/>
      <c r="B186" s="91"/>
      <c r="C186" s="310" t="s">
        <v>895</v>
      </c>
      <c r="D186" s="310" t="s">
        <v>633</v>
      </c>
      <c r="E186" s="311" t="s">
        <v>3318</v>
      </c>
      <c r="F186" s="312" t="s">
        <v>3319</v>
      </c>
      <c r="G186" s="313" t="s">
        <v>397</v>
      </c>
      <c r="H186" s="314">
        <v>2</v>
      </c>
      <c r="I186" s="95">
        <v>0</v>
      </c>
      <c r="J186" s="95">
        <f>ROUND(I186*H186,2)</f>
        <v>0</v>
      </c>
      <c r="K186" s="94" t="s">
        <v>266</v>
      </c>
      <c r="L186" s="303"/>
      <c r="M186" s="304" t="s">
        <v>1</v>
      </c>
      <c r="N186" s="305" t="s">
        <v>46</v>
      </c>
      <c r="O186" s="238">
        <v>0</v>
      </c>
      <c r="P186" s="238">
        <f>O186*H186</f>
        <v>0</v>
      </c>
      <c r="Q186" s="238">
        <v>1.2E-4</v>
      </c>
      <c r="R186" s="238">
        <f>Q186*H186</f>
        <v>2.4000000000000001E-4</v>
      </c>
      <c r="S186" s="238">
        <v>0</v>
      </c>
      <c r="T186" s="239">
        <f>S186*H186</f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497</v>
      </c>
      <c r="AT186" s="240" t="s">
        <v>633</v>
      </c>
      <c r="AU186" s="240" t="s">
        <v>91</v>
      </c>
      <c r="AY186" s="145" t="s">
        <v>260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45" t="s">
        <v>88</v>
      </c>
      <c r="BK186" s="241">
        <f>ROUND(I186*H186,2)</f>
        <v>0</v>
      </c>
      <c r="BL186" s="145" t="s">
        <v>389</v>
      </c>
      <c r="BM186" s="240" t="s">
        <v>3320</v>
      </c>
    </row>
    <row r="187" spans="1:65" s="156" customFormat="1" ht="16.5" customHeight="1">
      <c r="A187" s="154"/>
      <c r="B187" s="91"/>
      <c r="C187" s="310" t="s">
        <v>900</v>
      </c>
      <c r="D187" s="310" t="s">
        <v>633</v>
      </c>
      <c r="E187" s="311" t="s">
        <v>3322</v>
      </c>
      <c r="F187" s="312" t="s">
        <v>3323</v>
      </c>
      <c r="G187" s="313" t="s">
        <v>397</v>
      </c>
      <c r="H187" s="314">
        <v>1</v>
      </c>
      <c r="I187" s="95">
        <v>0</v>
      </c>
      <c r="J187" s="95">
        <f>ROUND(I187*H187,2)</f>
        <v>0</v>
      </c>
      <c r="K187" s="94" t="s">
        <v>266</v>
      </c>
      <c r="L187" s="303"/>
      <c r="M187" s="304" t="s">
        <v>1</v>
      </c>
      <c r="N187" s="305" t="s">
        <v>46</v>
      </c>
      <c r="O187" s="238">
        <v>0</v>
      </c>
      <c r="P187" s="238">
        <f>O187*H187</f>
        <v>0</v>
      </c>
      <c r="Q187" s="238">
        <v>1.3999999999999999E-4</v>
      </c>
      <c r="R187" s="238">
        <f>Q187*H187</f>
        <v>1.3999999999999999E-4</v>
      </c>
      <c r="S187" s="238">
        <v>0</v>
      </c>
      <c r="T187" s="239">
        <f>S187*H187</f>
        <v>0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R187" s="240" t="s">
        <v>497</v>
      </c>
      <c r="AT187" s="240" t="s">
        <v>633</v>
      </c>
      <c r="AU187" s="240" t="s">
        <v>91</v>
      </c>
      <c r="AY187" s="145" t="s">
        <v>260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45" t="s">
        <v>88</v>
      </c>
      <c r="BK187" s="241">
        <f>ROUND(I187*H187,2)</f>
        <v>0</v>
      </c>
      <c r="BL187" s="145" t="s">
        <v>389</v>
      </c>
      <c r="BM187" s="240" t="s">
        <v>3324</v>
      </c>
    </row>
    <row r="188" spans="1:65" s="156" customFormat="1" ht="16.5" customHeight="1">
      <c r="A188" s="154"/>
      <c r="B188" s="91"/>
      <c r="C188" s="267" t="s">
        <v>905</v>
      </c>
      <c r="D188" s="267" t="s">
        <v>262</v>
      </c>
      <c r="E188" s="268" t="s">
        <v>3542</v>
      </c>
      <c r="F188" s="269" t="s">
        <v>3543</v>
      </c>
      <c r="G188" s="270" t="s">
        <v>397</v>
      </c>
      <c r="H188" s="271">
        <v>1</v>
      </c>
      <c r="I188" s="93">
        <v>0</v>
      </c>
      <c r="J188" s="93">
        <f>ROUND(I188*H188,2)</f>
        <v>0</v>
      </c>
      <c r="K188" s="92" t="s">
        <v>266</v>
      </c>
      <c r="L188" s="91"/>
      <c r="M188" s="236" t="s">
        <v>1</v>
      </c>
      <c r="N188" s="237" t="s">
        <v>46</v>
      </c>
      <c r="O188" s="238">
        <v>12.398</v>
      </c>
      <c r="P188" s="238">
        <f>O188*H188</f>
        <v>12.398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389</v>
      </c>
      <c r="AT188" s="240" t="s">
        <v>262</v>
      </c>
      <c r="AU188" s="240" t="s">
        <v>91</v>
      </c>
      <c r="AY188" s="145" t="s">
        <v>260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45" t="s">
        <v>88</v>
      </c>
      <c r="BK188" s="241">
        <f>ROUND(I188*H188,2)</f>
        <v>0</v>
      </c>
      <c r="BL188" s="145" t="s">
        <v>389</v>
      </c>
      <c r="BM188" s="240" t="s">
        <v>3544</v>
      </c>
    </row>
    <row r="189" spans="1:65" s="156" customFormat="1" ht="16.5" customHeight="1">
      <c r="A189" s="154"/>
      <c r="B189" s="91"/>
      <c r="C189" s="267" t="s">
        <v>909</v>
      </c>
      <c r="D189" s="267" t="s">
        <v>262</v>
      </c>
      <c r="E189" s="268" t="s">
        <v>3330</v>
      </c>
      <c r="F189" s="269" t="s">
        <v>3331</v>
      </c>
      <c r="G189" s="270" t="s">
        <v>397</v>
      </c>
      <c r="H189" s="271">
        <v>1</v>
      </c>
      <c r="I189" s="93">
        <v>0</v>
      </c>
      <c r="J189" s="93">
        <f>ROUND(I189*H189,2)</f>
        <v>0</v>
      </c>
      <c r="K189" s="92" t="s">
        <v>266</v>
      </c>
      <c r="L189" s="91"/>
      <c r="M189" s="236" t="s">
        <v>1</v>
      </c>
      <c r="N189" s="237" t="s">
        <v>46</v>
      </c>
      <c r="O189" s="238">
        <v>2.8849999999999998</v>
      </c>
      <c r="P189" s="238">
        <f>O189*H189</f>
        <v>2.8849999999999998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R189" s="240" t="s">
        <v>389</v>
      </c>
      <c r="AT189" s="240" t="s">
        <v>262</v>
      </c>
      <c r="AU189" s="240" t="s">
        <v>91</v>
      </c>
      <c r="AY189" s="145" t="s">
        <v>260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45" t="s">
        <v>88</v>
      </c>
      <c r="BK189" s="241">
        <f>ROUND(I189*H189,2)</f>
        <v>0</v>
      </c>
      <c r="BL189" s="145" t="s">
        <v>389</v>
      </c>
      <c r="BM189" s="240" t="s">
        <v>3545</v>
      </c>
    </row>
    <row r="190" spans="1:65" s="223" customFormat="1" ht="25.95" customHeight="1">
      <c r="B190" s="224"/>
      <c r="C190" s="282"/>
      <c r="D190" s="283" t="s">
        <v>80</v>
      </c>
      <c r="E190" s="315" t="s">
        <v>633</v>
      </c>
      <c r="F190" s="315" t="s">
        <v>634</v>
      </c>
      <c r="G190" s="282"/>
      <c r="H190" s="282"/>
      <c r="J190" s="227">
        <f>BK190</f>
        <v>0</v>
      </c>
      <c r="L190" s="224"/>
      <c r="M190" s="228"/>
      <c r="N190" s="229"/>
      <c r="O190" s="229"/>
      <c r="P190" s="230">
        <f>P191</f>
        <v>13.077</v>
      </c>
      <c r="Q190" s="229"/>
      <c r="R190" s="230">
        <f>R191</f>
        <v>4.8949999999999994E-2</v>
      </c>
      <c r="S190" s="229"/>
      <c r="T190" s="231">
        <f>T191</f>
        <v>0</v>
      </c>
      <c r="AR190" s="225" t="s">
        <v>277</v>
      </c>
      <c r="AT190" s="232" t="s">
        <v>80</v>
      </c>
      <c r="AU190" s="232" t="s">
        <v>81</v>
      </c>
      <c r="AY190" s="225" t="s">
        <v>260</v>
      </c>
      <c r="BK190" s="233">
        <f>BK191</f>
        <v>0</v>
      </c>
    </row>
    <row r="191" spans="1:65" s="223" customFormat="1" ht="22.95" customHeight="1">
      <c r="B191" s="224"/>
      <c r="C191" s="282"/>
      <c r="D191" s="283" t="s">
        <v>80</v>
      </c>
      <c r="E191" s="284" t="s">
        <v>3387</v>
      </c>
      <c r="F191" s="284" t="s">
        <v>3388</v>
      </c>
      <c r="G191" s="282"/>
      <c r="H191" s="282"/>
      <c r="J191" s="235">
        <f>BK191</f>
        <v>0</v>
      </c>
      <c r="L191" s="224"/>
      <c r="M191" s="228"/>
      <c r="N191" s="229"/>
      <c r="O191" s="229"/>
      <c r="P191" s="230">
        <f>SUM(P192:P196)</f>
        <v>13.077</v>
      </c>
      <c r="Q191" s="229"/>
      <c r="R191" s="230">
        <f>SUM(R192:R196)</f>
        <v>4.8949999999999994E-2</v>
      </c>
      <c r="S191" s="229"/>
      <c r="T191" s="231">
        <f>SUM(T192:T196)</f>
        <v>0</v>
      </c>
      <c r="AR191" s="225" t="s">
        <v>277</v>
      </c>
      <c r="AT191" s="232" t="s">
        <v>80</v>
      </c>
      <c r="AU191" s="232" t="s">
        <v>88</v>
      </c>
      <c r="AY191" s="225" t="s">
        <v>260</v>
      </c>
      <c r="BK191" s="233">
        <f>SUM(BK192:BK196)</f>
        <v>0</v>
      </c>
    </row>
    <row r="192" spans="1:65" s="156" customFormat="1" ht="16.5" customHeight="1">
      <c r="A192" s="154"/>
      <c r="B192" s="91"/>
      <c r="C192" s="267" t="s">
        <v>914</v>
      </c>
      <c r="D192" s="267" t="s">
        <v>262</v>
      </c>
      <c r="E192" s="268" t="s">
        <v>3390</v>
      </c>
      <c r="F192" s="269" t="s">
        <v>3391</v>
      </c>
      <c r="G192" s="270" t="s">
        <v>3392</v>
      </c>
      <c r="H192" s="271">
        <v>0.2</v>
      </c>
      <c r="I192" s="93">
        <v>0</v>
      </c>
      <c r="J192" s="93">
        <f>ROUND(I192*H192,2)</f>
        <v>0</v>
      </c>
      <c r="K192" s="92" t="s">
        <v>266</v>
      </c>
      <c r="L192" s="91"/>
      <c r="M192" s="236" t="s">
        <v>1</v>
      </c>
      <c r="N192" s="237" t="s">
        <v>46</v>
      </c>
      <c r="O192" s="238">
        <v>3.51</v>
      </c>
      <c r="P192" s="238">
        <f>O192*H192</f>
        <v>0.70199999999999996</v>
      </c>
      <c r="Q192" s="238">
        <v>8.8000000000000005E-3</v>
      </c>
      <c r="R192" s="238">
        <f>Q192*H192</f>
        <v>1.7600000000000003E-3</v>
      </c>
      <c r="S192" s="238">
        <v>0</v>
      </c>
      <c r="T192" s="239">
        <f>S192*H192</f>
        <v>0</v>
      </c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R192" s="240" t="s">
        <v>640</v>
      </c>
      <c r="AT192" s="240" t="s">
        <v>262</v>
      </c>
      <c r="AU192" s="240" t="s">
        <v>91</v>
      </c>
      <c r="AY192" s="145" t="s">
        <v>260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45" t="s">
        <v>88</v>
      </c>
      <c r="BK192" s="241">
        <f>ROUND(I192*H192,2)</f>
        <v>0</v>
      </c>
      <c r="BL192" s="145" t="s">
        <v>640</v>
      </c>
      <c r="BM192" s="240" t="s">
        <v>3393</v>
      </c>
    </row>
    <row r="193" spans="1:65" s="156" customFormat="1" ht="33" customHeight="1">
      <c r="A193" s="154"/>
      <c r="B193" s="91"/>
      <c r="C193" s="267" t="s">
        <v>3321</v>
      </c>
      <c r="D193" s="267" t="s">
        <v>262</v>
      </c>
      <c r="E193" s="268" t="s">
        <v>3546</v>
      </c>
      <c r="F193" s="269" t="s">
        <v>3547</v>
      </c>
      <c r="G193" s="270" t="s">
        <v>299</v>
      </c>
      <c r="H193" s="271">
        <v>165</v>
      </c>
      <c r="I193" s="93">
        <v>0</v>
      </c>
      <c r="J193" s="93">
        <f>ROUND(I193*H193,2)</f>
        <v>0</v>
      </c>
      <c r="K193" s="92" t="s">
        <v>1961</v>
      </c>
      <c r="L193" s="91"/>
      <c r="M193" s="236" t="s">
        <v>1</v>
      </c>
      <c r="N193" s="237" t="s">
        <v>46</v>
      </c>
      <c r="O193" s="238">
        <v>7.4999999999999997E-2</v>
      </c>
      <c r="P193" s="238">
        <f>O193*H193</f>
        <v>12.375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R193" s="240" t="s">
        <v>640</v>
      </c>
      <c r="AT193" s="240" t="s">
        <v>262</v>
      </c>
      <c r="AU193" s="240" t="s">
        <v>91</v>
      </c>
      <c r="AY193" s="145" t="s">
        <v>260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45" t="s">
        <v>88</v>
      </c>
      <c r="BK193" s="241">
        <f>ROUND(I193*H193,2)</f>
        <v>0</v>
      </c>
      <c r="BL193" s="145" t="s">
        <v>640</v>
      </c>
      <c r="BM193" s="240" t="s">
        <v>3453</v>
      </c>
    </row>
    <row r="194" spans="1:65" s="156" customFormat="1" ht="28.8">
      <c r="A194" s="154"/>
      <c r="B194" s="91"/>
      <c r="C194" s="280"/>
      <c r="D194" s="273" t="s">
        <v>430</v>
      </c>
      <c r="E194" s="280"/>
      <c r="F194" s="281" t="s">
        <v>3548</v>
      </c>
      <c r="G194" s="280"/>
      <c r="H194" s="280"/>
      <c r="I194" s="154"/>
      <c r="J194" s="154"/>
      <c r="K194" s="154"/>
      <c r="L194" s="91"/>
      <c r="M194" s="254"/>
      <c r="N194" s="255"/>
      <c r="O194" s="256"/>
      <c r="P194" s="256"/>
      <c r="Q194" s="256"/>
      <c r="R194" s="256"/>
      <c r="S194" s="256"/>
      <c r="T194" s="257"/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T194" s="145" t="s">
        <v>430</v>
      </c>
      <c r="AU194" s="145" t="s">
        <v>91</v>
      </c>
    </row>
    <row r="195" spans="1:65" s="156" customFormat="1" ht="16.5" customHeight="1">
      <c r="A195" s="154"/>
      <c r="B195" s="91"/>
      <c r="C195" s="310" t="s">
        <v>3325</v>
      </c>
      <c r="D195" s="310" t="s">
        <v>633</v>
      </c>
      <c r="E195" s="311" t="s">
        <v>3462</v>
      </c>
      <c r="F195" s="312" t="s">
        <v>3463</v>
      </c>
      <c r="G195" s="313" t="s">
        <v>299</v>
      </c>
      <c r="H195" s="314">
        <v>181.5</v>
      </c>
      <c r="I195" s="95">
        <v>0</v>
      </c>
      <c r="J195" s="95">
        <f>ROUND(I195*H195,2)</f>
        <v>0</v>
      </c>
      <c r="K195" s="94" t="s">
        <v>266</v>
      </c>
      <c r="L195" s="303"/>
      <c r="M195" s="304" t="s">
        <v>1</v>
      </c>
      <c r="N195" s="305" t="s">
        <v>46</v>
      </c>
      <c r="O195" s="238">
        <v>0</v>
      </c>
      <c r="P195" s="238">
        <f>O195*H195</f>
        <v>0</v>
      </c>
      <c r="Q195" s="238">
        <v>2.5999999999999998E-4</v>
      </c>
      <c r="R195" s="238">
        <f>Q195*H195</f>
        <v>4.7189999999999996E-2</v>
      </c>
      <c r="S195" s="238">
        <v>0</v>
      </c>
      <c r="T195" s="239">
        <f>S195*H195</f>
        <v>0</v>
      </c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R195" s="240" t="s">
        <v>3148</v>
      </c>
      <c r="AT195" s="240" t="s">
        <v>633</v>
      </c>
      <c r="AU195" s="240" t="s">
        <v>91</v>
      </c>
      <c r="AY195" s="145" t="s">
        <v>260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45" t="s">
        <v>88</v>
      </c>
      <c r="BK195" s="241">
        <f>ROUND(I195*H195,2)</f>
        <v>0</v>
      </c>
      <c r="BL195" s="145" t="s">
        <v>3148</v>
      </c>
      <c r="BM195" s="240" t="s">
        <v>3464</v>
      </c>
    </row>
    <row r="196" spans="1:65" s="248" customFormat="1">
      <c r="B196" s="249"/>
      <c r="C196" s="276"/>
      <c r="D196" s="273" t="s">
        <v>269</v>
      </c>
      <c r="E196" s="276"/>
      <c r="F196" s="278" t="s">
        <v>3549</v>
      </c>
      <c r="G196" s="276"/>
      <c r="H196" s="279">
        <v>181.5</v>
      </c>
      <c r="L196" s="249"/>
      <c r="M196" s="251"/>
      <c r="N196" s="252"/>
      <c r="O196" s="252"/>
      <c r="P196" s="252"/>
      <c r="Q196" s="252"/>
      <c r="R196" s="252"/>
      <c r="S196" s="252"/>
      <c r="T196" s="253"/>
      <c r="AT196" s="250" t="s">
        <v>269</v>
      </c>
      <c r="AU196" s="250" t="s">
        <v>91</v>
      </c>
      <c r="AV196" s="248" t="s">
        <v>91</v>
      </c>
      <c r="AW196" s="248" t="s">
        <v>3</v>
      </c>
      <c r="AX196" s="248" t="s">
        <v>88</v>
      </c>
      <c r="AY196" s="250" t="s">
        <v>260</v>
      </c>
    </row>
    <row r="197" spans="1:65" s="223" customFormat="1" ht="25.95" customHeight="1">
      <c r="B197" s="224"/>
      <c r="C197" s="282"/>
      <c r="D197" s="283" t="s">
        <v>80</v>
      </c>
      <c r="E197" s="315" t="s">
        <v>3466</v>
      </c>
      <c r="F197" s="315" t="s">
        <v>3467</v>
      </c>
      <c r="G197" s="282"/>
      <c r="H197" s="282"/>
      <c r="J197" s="227">
        <f>BK197</f>
        <v>0</v>
      </c>
      <c r="L197" s="224"/>
      <c r="M197" s="228"/>
      <c r="N197" s="229"/>
      <c r="O197" s="229"/>
      <c r="P197" s="230">
        <f>SUM(P198:P200)</f>
        <v>25</v>
      </c>
      <c r="Q197" s="229"/>
      <c r="R197" s="230">
        <f>SUM(R198:R200)</f>
        <v>0</v>
      </c>
      <c r="S197" s="229"/>
      <c r="T197" s="231">
        <f>SUM(T198:T200)</f>
        <v>0</v>
      </c>
      <c r="AR197" s="225" t="s">
        <v>267</v>
      </c>
      <c r="AT197" s="232" t="s">
        <v>80</v>
      </c>
      <c r="AU197" s="232" t="s">
        <v>81</v>
      </c>
      <c r="AY197" s="225" t="s">
        <v>260</v>
      </c>
      <c r="BK197" s="233">
        <f>SUM(BK198:BK200)</f>
        <v>0</v>
      </c>
    </row>
    <row r="198" spans="1:65" s="156" customFormat="1" ht="16.5" customHeight="1">
      <c r="A198" s="154"/>
      <c r="B198" s="91"/>
      <c r="C198" s="267" t="s">
        <v>3329</v>
      </c>
      <c r="D198" s="267" t="s">
        <v>262</v>
      </c>
      <c r="E198" s="268" t="s">
        <v>3476</v>
      </c>
      <c r="F198" s="269" t="s">
        <v>3477</v>
      </c>
      <c r="G198" s="270" t="s">
        <v>3471</v>
      </c>
      <c r="H198" s="271">
        <v>25</v>
      </c>
      <c r="I198" s="93">
        <v>0</v>
      </c>
      <c r="J198" s="93">
        <f>ROUND(I198*H198,2)</f>
        <v>0</v>
      </c>
      <c r="K198" s="92" t="s">
        <v>266</v>
      </c>
      <c r="L198" s="91"/>
      <c r="M198" s="236" t="s">
        <v>1</v>
      </c>
      <c r="N198" s="237" t="s">
        <v>46</v>
      </c>
      <c r="O198" s="238">
        <v>1</v>
      </c>
      <c r="P198" s="238">
        <f>O198*H198</f>
        <v>25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3472</v>
      </c>
      <c r="AT198" s="240" t="s">
        <v>262</v>
      </c>
      <c r="AU198" s="240" t="s">
        <v>88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3472</v>
      </c>
      <c r="BM198" s="240" t="s">
        <v>3550</v>
      </c>
    </row>
    <row r="199" spans="1:65" s="156" customFormat="1" ht="19.2">
      <c r="A199" s="154"/>
      <c r="B199" s="91"/>
      <c r="C199" s="280"/>
      <c r="D199" s="273" t="s">
        <v>430</v>
      </c>
      <c r="E199" s="280"/>
      <c r="F199" s="281" t="s">
        <v>3551</v>
      </c>
      <c r="G199" s="280"/>
      <c r="H199" s="280"/>
      <c r="I199" s="154"/>
      <c r="J199" s="154"/>
      <c r="K199" s="154"/>
      <c r="L199" s="91"/>
      <c r="M199" s="254"/>
      <c r="N199" s="255"/>
      <c r="O199" s="256"/>
      <c r="P199" s="256"/>
      <c r="Q199" s="256"/>
      <c r="R199" s="256"/>
      <c r="S199" s="256"/>
      <c r="T199" s="257"/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T199" s="145" t="s">
        <v>430</v>
      </c>
      <c r="AU199" s="145" t="s">
        <v>88</v>
      </c>
    </row>
    <row r="200" spans="1:65" s="248" customFormat="1">
      <c r="B200" s="249"/>
      <c r="C200" s="276"/>
      <c r="D200" s="273" t="s">
        <v>269</v>
      </c>
      <c r="E200" s="277" t="s">
        <v>1</v>
      </c>
      <c r="F200" s="278" t="s">
        <v>3552</v>
      </c>
      <c r="G200" s="276"/>
      <c r="H200" s="279">
        <v>25</v>
      </c>
      <c r="L200" s="249"/>
      <c r="M200" s="264"/>
      <c r="N200" s="265"/>
      <c r="O200" s="265"/>
      <c r="P200" s="265"/>
      <c r="Q200" s="265"/>
      <c r="R200" s="265"/>
      <c r="S200" s="265"/>
      <c r="T200" s="266"/>
      <c r="AT200" s="250" t="s">
        <v>269</v>
      </c>
      <c r="AU200" s="250" t="s">
        <v>88</v>
      </c>
      <c r="AV200" s="248" t="s">
        <v>91</v>
      </c>
      <c r="AW200" s="248" t="s">
        <v>34</v>
      </c>
      <c r="AX200" s="248" t="s">
        <v>88</v>
      </c>
      <c r="AY200" s="250" t="s">
        <v>260</v>
      </c>
    </row>
    <row r="201" spans="1:65" s="156" customFormat="1" ht="6.9" customHeight="1">
      <c r="A201" s="154"/>
      <c r="B201" s="188"/>
      <c r="C201" s="189"/>
      <c r="D201" s="189"/>
      <c r="E201" s="189"/>
      <c r="F201" s="189"/>
      <c r="G201" s="189"/>
      <c r="H201" s="189"/>
      <c r="I201" s="189"/>
      <c r="J201" s="189"/>
      <c r="K201" s="189"/>
      <c r="L201" s="91"/>
      <c r="M201" s="154"/>
      <c r="O201" s="154"/>
      <c r="P201" s="154"/>
      <c r="Q201" s="154"/>
      <c r="R201" s="154"/>
      <c r="S201" s="154"/>
      <c r="T201" s="154"/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</row>
  </sheetData>
  <sheetProtection password="C7E4" sheet="1" objects="1" scenarios="1"/>
  <autoFilter ref="C119:K200"/>
  <mergeCells count="9">
    <mergeCell ref="E86:H86"/>
    <mergeCell ref="E110:H110"/>
    <mergeCell ref="E112:H112"/>
    <mergeCell ref="L2:V2"/>
    <mergeCell ref="E7:H7"/>
    <mergeCell ref="E9:H9"/>
    <mergeCell ref="E18:H18"/>
    <mergeCell ref="E27:H27"/>
    <mergeCell ref="E84:H84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6"/>
  <sheetViews>
    <sheetView showGridLines="0" topLeftCell="A202" workbookViewId="0">
      <selection activeCell="I216" sqref="I216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178</v>
      </c>
      <c r="AZ2" s="302" t="s">
        <v>1894</v>
      </c>
      <c r="BA2" s="302" t="s">
        <v>1</v>
      </c>
      <c r="BB2" s="302" t="s">
        <v>1</v>
      </c>
      <c r="BC2" s="302" t="s">
        <v>3553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2102</v>
      </c>
      <c r="BA3" s="302" t="s">
        <v>1</v>
      </c>
      <c r="BB3" s="302" t="s">
        <v>1</v>
      </c>
      <c r="BC3" s="302" t="s">
        <v>3554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3555</v>
      </c>
      <c r="BA4" s="302" t="s">
        <v>1</v>
      </c>
      <c r="BB4" s="302" t="s">
        <v>1</v>
      </c>
      <c r="BC4" s="302" t="s">
        <v>3556</v>
      </c>
      <c r="BD4" s="302" t="s">
        <v>91</v>
      </c>
    </row>
    <row r="5" spans="1:56" ht="6.9" customHeight="1">
      <c r="B5" s="148"/>
      <c r="L5" s="148"/>
      <c r="AZ5" s="302" t="s">
        <v>3557</v>
      </c>
      <c r="BA5" s="302" t="s">
        <v>1</v>
      </c>
      <c r="BB5" s="302" t="s">
        <v>1</v>
      </c>
      <c r="BC5" s="302" t="s">
        <v>3558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3559</v>
      </c>
      <c r="BA6" s="302" t="s">
        <v>1</v>
      </c>
      <c r="BB6" s="302" t="s">
        <v>1</v>
      </c>
      <c r="BC6" s="302" t="s">
        <v>3560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3561</v>
      </c>
      <c r="BA7" s="302" t="s">
        <v>1</v>
      </c>
      <c r="BB7" s="302" t="s">
        <v>1</v>
      </c>
      <c r="BC7" s="302" t="s">
        <v>3562</v>
      </c>
      <c r="BD7" s="302" t="s">
        <v>91</v>
      </c>
    </row>
    <row r="8" spans="1:56" s="156" customFormat="1" ht="12" customHeight="1">
      <c r="A8" s="154"/>
      <c r="B8" s="91"/>
      <c r="C8" s="154"/>
      <c r="D8" s="151" t="s">
        <v>204</v>
      </c>
      <c r="E8" s="154"/>
      <c r="F8" s="154"/>
      <c r="G8" s="154"/>
      <c r="H8" s="154"/>
      <c r="I8" s="154"/>
      <c r="J8" s="154"/>
      <c r="K8" s="154"/>
      <c r="L8" s="155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  <c r="AZ8" s="302" t="s">
        <v>3563</v>
      </c>
      <c r="BA8" s="302" t="s">
        <v>1</v>
      </c>
      <c r="BB8" s="302" t="s">
        <v>1</v>
      </c>
      <c r="BC8" s="302" t="s">
        <v>3564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7" t="s">
        <v>3565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>
      <c r="A10" s="154"/>
      <c r="B10" s="91"/>
      <c r="C10" s="154"/>
      <c r="D10" s="154"/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2" customHeight="1">
      <c r="A11" s="154"/>
      <c r="B11" s="91"/>
      <c r="C11" s="154"/>
      <c r="D11" s="151" t="s">
        <v>16</v>
      </c>
      <c r="E11" s="154"/>
      <c r="F11" s="159" t="s">
        <v>179</v>
      </c>
      <c r="G11" s="154"/>
      <c r="H11" s="154"/>
      <c r="I11" s="151" t="s">
        <v>17</v>
      </c>
      <c r="J11" s="159" t="s">
        <v>3566</v>
      </c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 ht="12" customHeight="1">
      <c r="A12" s="154"/>
      <c r="B12" s="91"/>
      <c r="C12" s="154"/>
      <c r="D12" s="151" t="s">
        <v>18</v>
      </c>
      <c r="E12" s="154"/>
      <c r="F12" s="159" t="s">
        <v>19</v>
      </c>
      <c r="G12" s="154"/>
      <c r="H12" s="154"/>
      <c r="I12" s="151" t="s">
        <v>20</v>
      </c>
      <c r="J12" s="160" t="str">
        <f>'Rekapitulace stavby'!AN8</f>
        <v>25. 1. 2021</v>
      </c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21.75" customHeight="1">
      <c r="A13" s="154"/>
      <c r="B13" s="91"/>
      <c r="C13" s="154"/>
      <c r="D13" s="290" t="s">
        <v>222</v>
      </c>
      <c r="E13" s="154"/>
      <c r="F13" s="291" t="s">
        <v>3567</v>
      </c>
      <c r="G13" s="154"/>
      <c r="H13" s="154"/>
      <c r="I13" s="290" t="s">
        <v>224</v>
      </c>
      <c r="J13" s="291" t="s">
        <v>3568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22</v>
      </c>
      <c r="E14" s="154"/>
      <c r="F14" s="154"/>
      <c r="G14" s="154"/>
      <c r="H14" s="154"/>
      <c r="I14" s="151" t="s">
        <v>23</v>
      </c>
      <c r="J14" s="159" t="s">
        <v>24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18" customHeight="1">
      <c r="A15" s="154"/>
      <c r="B15" s="91"/>
      <c r="C15" s="154"/>
      <c r="D15" s="154"/>
      <c r="E15" s="159" t="s">
        <v>25</v>
      </c>
      <c r="F15" s="154"/>
      <c r="G15" s="154"/>
      <c r="H15" s="154"/>
      <c r="I15" s="151" t="s">
        <v>26</v>
      </c>
      <c r="J15" s="159" t="s">
        <v>27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6.9" customHeight="1">
      <c r="A16" s="154"/>
      <c r="B16" s="91"/>
      <c r="C16" s="154"/>
      <c r="D16" s="154"/>
      <c r="E16" s="154"/>
      <c r="F16" s="154"/>
      <c r="G16" s="154"/>
      <c r="H16" s="154"/>
      <c r="I16" s="154"/>
      <c r="J16" s="154"/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2" customHeight="1">
      <c r="A17" s="154"/>
      <c r="B17" s="91"/>
      <c r="C17" s="154"/>
      <c r="D17" s="151" t="s">
        <v>28</v>
      </c>
      <c r="E17" s="154"/>
      <c r="F17" s="154"/>
      <c r="G17" s="154"/>
      <c r="H17" s="154"/>
      <c r="I17" s="151" t="s">
        <v>23</v>
      </c>
      <c r="J17" s="159" t="str">
        <f>'Rekapitulace stavby'!AN13</f>
        <v/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18" customHeight="1">
      <c r="A18" s="154"/>
      <c r="B18" s="91"/>
      <c r="C18" s="154"/>
      <c r="D18" s="154"/>
      <c r="E18" s="161" t="str">
        <f>'Rekapitulace stavby'!E14</f>
        <v xml:space="preserve"> </v>
      </c>
      <c r="F18" s="161"/>
      <c r="G18" s="161"/>
      <c r="H18" s="161"/>
      <c r="I18" s="151" t="s">
        <v>26</v>
      </c>
      <c r="J18" s="159" t="str">
        <f>'Rekapitulace stavby'!AN14</f>
        <v/>
      </c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6.9" customHeight="1">
      <c r="A19" s="154"/>
      <c r="B19" s="91"/>
      <c r="C19" s="154"/>
      <c r="D19" s="154"/>
      <c r="E19" s="154"/>
      <c r="F19" s="154"/>
      <c r="G19" s="154"/>
      <c r="H19" s="154"/>
      <c r="I19" s="154"/>
      <c r="J19" s="154"/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2" customHeight="1">
      <c r="A20" s="154"/>
      <c r="B20" s="91"/>
      <c r="C20" s="154"/>
      <c r="D20" s="151" t="s">
        <v>30</v>
      </c>
      <c r="E20" s="154"/>
      <c r="F20" s="154"/>
      <c r="G20" s="154"/>
      <c r="H20" s="154"/>
      <c r="I20" s="151" t="s">
        <v>23</v>
      </c>
      <c r="J20" s="159" t="s">
        <v>31</v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18" customHeight="1">
      <c r="A21" s="154"/>
      <c r="B21" s="91"/>
      <c r="C21" s="154"/>
      <c r="D21" s="154"/>
      <c r="E21" s="159" t="s">
        <v>32</v>
      </c>
      <c r="F21" s="154"/>
      <c r="G21" s="154"/>
      <c r="H21" s="154"/>
      <c r="I21" s="151" t="s">
        <v>26</v>
      </c>
      <c r="J21" s="159" t="s">
        <v>33</v>
      </c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6.9" customHeight="1">
      <c r="A22" s="154"/>
      <c r="B22" s="91"/>
      <c r="C22" s="154"/>
      <c r="D22" s="154"/>
      <c r="E22" s="154"/>
      <c r="F22" s="154"/>
      <c r="G22" s="154"/>
      <c r="H22" s="154"/>
      <c r="I22" s="154"/>
      <c r="J22" s="154"/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2" customHeight="1">
      <c r="A23" s="154"/>
      <c r="B23" s="91"/>
      <c r="C23" s="154"/>
      <c r="D23" s="151" t="s">
        <v>35</v>
      </c>
      <c r="E23" s="154"/>
      <c r="F23" s="154"/>
      <c r="G23" s="154"/>
      <c r="H23" s="154"/>
      <c r="I23" s="151" t="s">
        <v>23</v>
      </c>
      <c r="J23" s="159" t="s">
        <v>36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18" customHeight="1">
      <c r="A24" s="154"/>
      <c r="B24" s="91"/>
      <c r="C24" s="154"/>
      <c r="D24" s="154"/>
      <c r="E24" s="159" t="s">
        <v>3569</v>
      </c>
      <c r="F24" s="154"/>
      <c r="G24" s="154"/>
      <c r="H24" s="154"/>
      <c r="I24" s="151" t="s">
        <v>26</v>
      </c>
      <c r="J24" s="159" t="s">
        <v>38</v>
      </c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6.9" customHeight="1">
      <c r="A25" s="154"/>
      <c r="B25" s="91"/>
      <c r="C25" s="154"/>
      <c r="D25" s="154"/>
      <c r="E25" s="154"/>
      <c r="F25" s="154"/>
      <c r="G25" s="154"/>
      <c r="H25" s="154"/>
      <c r="I25" s="154"/>
      <c r="J25" s="154"/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2" customHeight="1">
      <c r="A26" s="154"/>
      <c r="B26" s="91"/>
      <c r="C26" s="154"/>
      <c r="D26" s="151" t="s">
        <v>39</v>
      </c>
      <c r="E26" s="154"/>
      <c r="F26" s="154"/>
      <c r="G26" s="154"/>
      <c r="H26" s="154"/>
      <c r="I26" s="154"/>
      <c r="J26" s="154"/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66" customFormat="1" ht="83.25" customHeight="1">
      <c r="A27" s="162"/>
      <c r="B27" s="163"/>
      <c r="C27" s="162"/>
      <c r="D27" s="162"/>
      <c r="E27" s="164" t="s">
        <v>40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pans="1:31" s="156" customFormat="1" ht="6.9" customHeight="1">
      <c r="A28" s="154"/>
      <c r="B28" s="91"/>
      <c r="C28" s="154"/>
      <c r="D28" s="154"/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56" customFormat="1" ht="6.9" customHeight="1">
      <c r="A29" s="154"/>
      <c r="B29" s="91"/>
      <c r="C29" s="154"/>
      <c r="D29" s="167"/>
      <c r="E29" s="167"/>
      <c r="F29" s="167"/>
      <c r="G29" s="167"/>
      <c r="H29" s="167"/>
      <c r="I29" s="167"/>
      <c r="J29" s="167"/>
      <c r="K29" s="167"/>
      <c r="L29" s="155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pans="1:31" s="156" customFormat="1" ht="25.35" customHeight="1">
      <c r="A30" s="154"/>
      <c r="B30" s="91"/>
      <c r="C30" s="154"/>
      <c r="D30" s="168" t="s">
        <v>41</v>
      </c>
      <c r="E30" s="154"/>
      <c r="F30" s="154"/>
      <c r="G30" s="154"/>
      <c r="H30" s="154"/>
      <c r="I30" s="154"/>
      <c r="J30" s="169">
        <f>ROUND(J122, 2)</f>
        <v>0</v>
      </c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14.4" customHeight="1">
      <c r="A32" s="154"/>
      <c r="B32" s="91"/>
      <c r="C32" s="154"/>
      <c r="D32" s="154"/>
      <c r="E32" s="154"/>
      <c r="F32" s="170" t="s">
        <v>43</v>
      </c>
      <c r="G32" s="154"/>
      <c r="H32" s="154"/>
      <c r="I32" s="170" t="s">
        <v>42</v>
      </c>
      <c r="J32" s="170" t="s">
        <v>44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14.4" customHeight="1">
      <c r="A33" s="154"/>
      <c r="B33" s="91"/>
      <c r="C33" s="154"/>
      <c r="D33" s="171" t="s">
        <v>45</v>
      </c>
      <c r="E33" s="151" t="s">
        <v>46</v>
      </c>
      <c r="F33" s="172">
        <f>ROUND((SUM(BE122:BE215)),  2)</f>
        <v>0</v>
      </c>
      <c r="G33" s="154"/>
      <c r="H33" s="154"/>
      <c r="I33" s="173">
        <v>0.21</v>
      </c>
      <c r="J33" s="172">
        <f>ROUND(((SUM(BE122:BE215))*I33),  2)</f>
        <v>0</v>
      </c>
      <c r="K33" s="154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1" t="s">
        <v>47</v>
      </c>
      <c r="F34" s="172">
        <f>ROUND((SUM(BF122:BF215)),  2)</f>
        <v>0</v>
      </c>
      <c r="G34" s="154"/>
      <c r="H34" s="154"/>
      <c r="I34" s="173">
        <v>0.15</v>
      </c>
      <c r="J34" s="172">
        <f>ROUND(((SUM(BF122:BF215))*I34),  2)</f>
        <v>0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hidden="1" customHeight="1">
      <c r="A35" s="154"/>
      <c r="B35" s="91"/>
      <c r="C35" s="154"/>
      <c r="D35" s="154"/>
      <c r="E35" s="151" t="s">
        <v>48</v>
      </c>
      <c r="F35" s="172">
        <f>ROUND((SUM(BG122:BG215)),  2)</f>
        <v>0</v>
      </c>
      <c r="G35" s="154"/>
      <c r="H35" s="154"/>
      <c r="I35" s="173">
        <v>0.21</v>
      </c>
      <c r="J35" s="172">
        <f>0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hidden="1" customHeight="1">
      <c r="A36" s="154"/>
      <c r="B36" s="91"/>
      <c r="C36" s="154"/>
      <c r="D36" s="154"/>
      <c r="E36" s="151" t="s">
        <v>49</v>
      </c>
      <c r="F36" s="172">
        <f>ROUND((SUM(BH122:BH215)),  2)</f>
        <v>0</v>
      </c>
      <c r="G36" s="154"/>
      <c r="H36" s="154"/>
      <c r="I36" s="173">
        <v>0.15</v>
      </c>
      <c r="J36" s="172">
        <f>0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50</v>
      </c>
      <c r="F37" s="172">
        <f>ROUND((SUM(BI122:BI215)),  2)</f>
        <v>0</v>
      </c>
      <c r="G37" s="154"/>
      <c r="H37" s="154"/>
      <c r="I37" s="173">
        <v>0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6.9" customHeight="1">
      <c r="A38" s="154"/>
      <c r="B38" s="91"/>
      <c r="C38" s="154"/>
      <c r="D38" s="154"/>
      <c r="E38" s="154"/>
      <c r="F38" s="154"/>
      <c r="G38" s="154"/>
      <c r="H38" s="154"/>
      <c r="I38" s="154"/>
      <c r="J38" s="154"/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25.35" customHeight="1">
      <c r="A39" s="154"/>
      <c r="B39" s="91"/>
      <c r="C39" s="174"/>
      <c r="D39" s="175" t="s">
        <v>51</v>
      </c>
      <c r="E39" s="176"/>
      <c r="F39" s="176"/>
      <c r="G39" s="177" t="s">
        <v>52</v>
      </c>
      <c r="H39" s="178" t="s">
        <v>53</v>
      </c>
      <c r="I39" s="176"/>
      <c r="J39" s="179">
        <f>SUM(J30:J37)</f>
        <v>0</v>
      </c>
      <c r="K39" s="180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14.4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ht="14.4" customHeight="1">
      <c r="B41" s="148"/>
      <c r="L41" s="148"/>
    </row>
    <row r="42" spans="1:31" ht="14.4" customHeight="1">
      <c r="B42" s="148"/>
      <c r="L42" s="148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47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47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47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47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47" s="156" customFormat="1" ht="12" customHeight="1">
      <c r="A85" s="154"/>
      <c r="B85" s="91"/>
      <c r="C85" s="151" t="s">
        <v>204</v>
      </c>
      <c r="D85" s="154"/>
      <c r="E85" s="154"/>
      <c r="F85" s="154"/>
      <c r="G85" s="154"/>
      <c r="H85" s="154"/>
      <c r="I85" s="154"/>
      <c r="J85" s="154"/>
      <c r="K85" s="154"/>
      <c r="L85" s="155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47" s="156" customFormat="1" ht="16.5" customHeight="1">
      <c r="A86" s="154"/>
      <c r="B86" s="91"/>
      <c r="C86" s="154"/>
      <c r="D86" s="154"/>
      <c r="E86" s="157" t="str">
        <f>E9</f>
        <v>SO 07 - VODOVOD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47" s="156" customFormat="1" ht="6.9" customHeight="1">
      <c r="A87" s="154"/>
      <c r="B87" s="91"/>
      <c r="C87" s="154"/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47" s="156" customFormat="1" ht="12" customHeight="1">
      <c r="A88" s="154"/>
      <c r="B88" s="91"/>
      <c r="C88" s="151" t="s">
        <v>18</v>
      </c>
      <c r="D88" s="154"/>
      <c r="E88" s="154"/>
      <c r="F88" s="159" t="str">
        <f>F12</f>
        <v>CHOMUTOV</v>
      </c>
      <c r="G88" s="154"/>
      <c r="H88" s="154"/>
      <c r="I88" s="151" t="s">
        <v>20</v>
      </c>
      <c r="J88" s="160" t="str">
        <f>IF(J12="","",J12)</f>
        <v>25. 1. 2021</v>
      </c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47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47" s="156" customFormat="1" ht="25.65" customHeight="1">
      <c r="A90" s="154"/>
      <c r="B90" s="91"/>
      <c r="C90" s="151" t="s">
        <v>22</v>
      </c>
      <c r="D90" s="154"/>
      <c r="E90" s="154"/>
      <c r="F90" s="159" t="str">
        <f>E15</f>
        <v>Statutární město Chomutov,Zborovská 4602,Chomutov</v>
      </c>
      <c r="G90" s="154"/>
      <c r="H90" s="154"/>
      <c r="I90" s="151" t="s">
        <v>30</v>
      </c>
      <c r="J90" s="192" t="str">
        <f>E21</f>
        <v>Ing. Mgr. Lucie Radilová, DiS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47" s="156" customFormat="1" ht="15.15" customHeight="1">
      <c r="A91" s="154"/>
      <c r="B91" s="91"/>
      <c r="C91" s="151" t="s">
        <v>28</v>
      </c>
      <c r="D91" s="154"/>
      <c r="E91" s="154"/>
      <c r="F91" s="159" t="str">
        <f>IF(E18="","",E18)</f>
        <v xml:space="preserve"> </v>
      </c>
      <c r="G91" s="154"/>
      <c r="H91" s="154"/>
      <c r="I91" s="151" t="s">
        <v>35</v>
      </c>
      <c r="J91" s="192" t="str">
        <f>E24</f>
        <v>Ing. Obrtel  Michal</v>
      </c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47" s="156" customFormat="1" ht="10.35" customHeight="1">
      <c r="A92" s="154"/>
      <c r="B92" s="91"/>
      <c r="C92" s="154"/>
      <c r="D92" s="154"/>
      <c r="E92" s="154"/>
      <c r="F92" s="154"/>
      <c r="G92" s="154"/>
      <c r="H92" s="154"/>
      <c r="I92" s="154"/>
      <c r="J92" s="154"/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47" s="156" customFormat="1" ht="29.25" customHeight="1">
      <c r="A93" s="154"/>
      <c r="B93" s="91"/>
      <c r="C93" s="193" t="s">
        <v>229</v>
      </c>
      <c r="D93" s="174"/>
      <c r="E93" s="174"/>
      <c r="F93" s="174"/>
      <c r="G93" s="174"/>
      <c r="H93" s="174"/>
      <c r="I93" s="174"/>
      <c r="J93" s="194" t="s">
        <v>230</v>
      </c>
      <c r="K93" s="17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47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47" s="156" customFormat="1" ht="22.95" customHeight="1">
      <c r="A95" s="154"/>
      <c r="B95" s="91"/>
      <c r="C95" s="195" t="s">
        <v>231</v>
      </c>
      <c r="D95" s="154"/>
      <c r="E95" s="154"/>
      <c r="F95" s="154"/>
      <c r="G95" s="154"/>
      <c r="H95" s="154"/>
      <c r="I95" s="154"/>
      <c r="J95" s="169">
        <f>J122</f>
        <v>0</v>
      </c>
      <c r="K95" s="15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U95" s="145" t="s">
        <v>232</v>
      </c>
    </row>
    <row r="96" spans="1:47" s="196" customFormat="1" ht="24.9" customHeight="1">
      <c r="B96" s="197"/>
      <c r="D96" s="198" t="s">
        <v>233</v>
      </c>
      <c r="E96" s="199"/>
      <c r="F96" s="199"/>
      <c r="G96" s="199"/>
      <c r="H96" s="199"/>
      <c r="I96" s="199"/>
      <c r="J96" s="200">
        <f>J123</f>
        <v>0</v>
      </c>
      <c r="L96" s="197"/>
    </row>
    <row r="97" spans="1:31" s="201" customFormat="1" ht="19.95" customHeight="1">
      <c r="B97" s="202"/>
      <c r="D97" s="203" t="s">
        <v>234</v>
      </c>
      <c r="E97" s="204"/>
      <c r="F97" s="204"/>
      <c r="G97" s="204"/>
      <c r="H97" s="204"/>
      <c r="I97" s="204"/>
      <c r="J97" s="205">
        <f>J124</f>
        <v>0</v>
      </c>
      <c r="L97" s="202"/>
    </row>
    <row r="98" spans="1:31" s="201" customFormat="1" ht="19.95" customHeight="1">
      <c r="B98" s="202"/>
      <c r="D98" s="203" t="s">
        <v>3570</v>
      </c>
      <c r="E98" s="204"/>
      <c r="F98" s="204"/>
      <c r="G98" s="204"/>
      <c r="H98" s="204"/>
      <c r="I98" s="204"/>
      <c r="J98" s="205">
        <f>J166</f>
        <v>0</v>
      </c>
      <c r="L98" s="202"/>
    </row>
    <row r="99" spans="1:31" s="201" customFormat="1" ht="19.95" customHeight="1">
      <c r="B99" s="202"/>
      <c r="D99" s="203" t="s">
        <v>235</v>
      </c>
      <c r="E99" s="204"/>
      <c r="F99" s="204"/>
      <c r="G99" s="204"/>
      <c r="H99" s="204"/>
      <c r="I99" s="204"/>
      <c r="J99" s="205">
        <f>J174</f>
        <v>0</v>
      </c>
      <c r="L99" s="202"/>
    </row>
    <row r="100" spans="1:31" s="201" customFormat="1" ht="19.95" customHeight="1">
      <c r="B100" s="202"/>
      <c r="D100" s="203" t="s">
        <v>238</v>
      </c>
      <c r="E100" s="204"/>
      <c r="F100" s="204"/>
      <c r="G100" s="204"/>
      <c r="H100" s="204"/>
      <c r="I100" s="204"/>
      <c r="J100" s="205">
        <f>J204</f>
        <v>0</v>
      </c>
      <c r="L100" s="202"/>
    </row>
    <row r="101" spans="1:31" s="196" customFormat="1" ht="24.9" customHeight="1">
      <c r="B101" s="197"/>
      <c r="D101" s="198" t="s">
        <v>239</v>
      </c>
      <c r="E101" s="199"/>
      <c r="F101" s="199"/>
      <c r="G101" s="199"/>
      <c r="H101" s="199"/>
      <c r="I101" s="199"/>
      <c r="J101" s="200">
        <f>J206</f>
        <v>0</v>
      </c>
      <c r="L101" s="197"/>
    </row>
    <row r="102" spans="1:31" s="201" customFormat="1" ht="19.95" customHeight="1">
      <c r="B102" s="202"/>
      <c r="D102" s="203" t="s">
        <v>3571</v>
      </c>
      <c r="E102" s="204"/>
      <c r="F102" s="204"/>
      <c r="G102" s="204"/>
      <c r="H102" s="204"/>
      <c r="I102" s="204"/>
      <c r="J102" s="205">
        <f>J207</f>
        <v>0</v>
      </c>
      <c r="L102" s="202"/>
    </row>
    <row r="103" spans="1:31" s="156" customFormat="1" ht="21.75" customHeight="1">
      <c r="A103" s="154"/>
      <c r="B103" s="91"/>
      <c r="C103" s="154"/>
      <c r="D103" s="154"/>
      <c r="E103" s="154"/>
      <c r="F103" s="154"/>
      <c r="G103" s="154"/>
      <c r="H103" s="154"/>
      <c r="I103" s="154"/>
      <c r="J103" s="154"/>
      <c r="K103" s="154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31" s="156" customFormat="1" ht="6.9" customHeight="1">
      <c r="A104" s="154"/>
      <c r="B104" s="188"/>
      <c r="C104" s="189"/>
      <c r="D104" s="189"/>
      <c r="E104" s="189"/>
      <c r="F104" s="189"/>
      <c r="G104" s="189"/>
      <c r="H104" s="189"/>
      <c r="I104" s="189"/>
      <c r="J104" s="189"/>
      <c r="K104" s="189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8" spans="1:31" s="156" customFormat="1" ht="6.9" customHeight="1">
      <c r="A108" s="154"/>
      <c r="B108" s="190"/>
      <c r="C108" s="191"/>
      <c r="D108" s="191"/>
      <c r="E108" s="191"/>
      <c r="F108" s="191"/>
      <c r="G108" s="191"/>
      <c r="H108" s="191"/>
      <c r="I108" s="191"/>
      <c r="J108" s="191"/>
      <c r="K108" s="191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31" s="156" customFormat="1" ht="24.9" customHeight="1">
      <c r="A109" s="154"/>
      <c r="B109" s="91"/>
      <c r="C109" s="149" t="s">
        <v>245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31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31" s="156" customFormat="1" ht="12" customHeight="1">
      <c r="A111" s="154"/>
      <c r="B111" s="91"/>
      <c r="C111" s="151" t="s">
        <v>14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31" s="156" customFormat="1" ht="16.5" customHeight="1">
      <c r="A112" s="154"/>
      <c r="B112" s="91"/>
      <c r="C112" s="154"/>
      <c r="D112" s="154"/>
      <c r="E112" s="152" t="str">
        <f>E7</f>
        <v>MĚSTSKÁ PLÁŽ AREÁLU KAMENCOVÉHO JEZERA</v>
      </c>
      <c r="F112" s="153"/>
      <c r="G112" s="153"/>
      <c r="H112" s="153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204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6.5" customHeight="1">
      <c r="A114" s="154"/>
      <c r="B114" s="91"/>
      <c r="C114" s="154"/>
      <c r="D114" s="154"/>
      <c r="E114" s="157" t="str">
        <f>E9</f>
        <v>SO 07 - VODOVOD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F12</f>
        <v>CHOMUTOV</v>
      </c>
      <c r="G116" s="154"/>
      <c r="H116" s="154"/>
      <c r="I116" s="151" t="s">
        <v>20</v>
      </c>
      <c r="J116" s="160" t="str">
        <f>IF(J12="","",J12)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E15</f>
        <v>Statutární město Chomutov,Zborovská 4602,Chomutov</v>
      </c>
      <c r="G118" s="154"/>
      <c r="H118" s="154"/>
      <c r="I118" s="151" t="s">
        <v>30</v>
      </c>
      <c r="J118" s="192" t="str">
        <f>E21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IF(E18="","",E18)</f>
        <v xml:space="preserve"> </v>
      </c>
      <c r="G119" s="154"/>
      <c r="H119" s="154"/>
      <c r="I119" s="151" t="s">
        <v>35</v>
      </c>
      <c r="J119" s="192" t="str">
        <f>E24</f>
        <v>Ing. Obrtel  Michal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P123+P206</f>
        <v>52.142394000000003</v>
      </c>
      <c r="Q122" s="167"/>
      <c r="R122" s="220">
        <f>R123+R206</f>
        <v>0.18315028000000003</v>
      </c>
      <c r="S122" s="167"/>
      <c r="T122" s="221">
        <f>T123+T206</f>
        <v>4.0000000000000003E-5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BK123+BK206</f>
        <v>0</v>
      </c>
    </row>
    <row r="123" spans="1:65" s="223" customFormat="1" ht="25.95" customHeight="1">
      <c r="B123" s="224"/>
      <c r="D123" s="225" t="s">
        <v>80</v>
      </c>
      <c r="E123" s="226" t="s">
        <v>258</v>
      </c>
      <c r="F123" s="226" t="s">
        <v>259</v>
      </c>
      <c r="J123" s="227">
        <f>BK123</f>
        <v>0</v>
      </c>
      <c r="L123" s="224"/>
      <c r="M123" s="228"/>
      <c r="N123" s="229"/>
      <c r="O123" s="229"/>
      <c r="P123" s="230">
        <f>P124+P166+P174+P204</f>
        <v>50.166240000000002</v>
      </c>
      <c r="Q123" s="229"/>
      <c r="R123" s="230">
        <f>R124+R166+R174+R204</f>
        <v>0.18078528000000002</v>
      </c>
      <c r="S123" s="229"/>
      <c r="T123" s="231">
        <f>T124+T166+T174+T204</f>
        <v>0</v>
      </c>
      <c r="AR123" s="225" t="s">
        <v>88</v>
      </c>
      <c r="AT123" s="232" t="s">
        <v>80</v>
      </c>
      <c r="AU123" s="232" t="s">
        <v>81</v>
      </c>
      <c r="AY123" s="225" t="s">
        <v>260</v>
      </c>
      <c r="BK123" s="233">
        <f>BK124+BK166+BK174+BK204</f>
        <v>0</v>
      </c>
    </row>
    <row r="124" spans="1:65" s="223" customFormat="1" ht="22.95" customHeight="1">
      <c r="B124" s="224"/>
      <c r="D124" s="225" t="s">
        <v>80</v>
      </c>
      <c r="E124" s="234" t="s">
        <v>88</v>
      </c>
      <c r="F124" s="234" t="s">
        <v>261</v>
      </c>
      <c r="J124" s="235">
        <f>BK124</f>
        <v>0</v>
      </c>
      <c r="L124" s="224"/>
      <c r="M124" s="228"/>
      <c r="N124" s="229"/>
      <c r="O124" s="229"/>
      <c r="P124" s="230">
        <f>SUM(P125:P165)</f>
        <v>32.630336</v>
      </c>
      <c r="Q124" s="229"/>
      <c r="R124" s="230">
        <f>SUM(R125:R165)</f>
        <v>1.8564000000000001E-2</v>
      </c>
      <c r="S124" s="229"/>
      <c r="T124" s="231">
        <f>SUM(T125:T165)</f>
        <v>0</v>
      </c>
      <c r="AR124" s="225" t="s">
        <v>88</v>
      </c>
      <c r="AT124" s="232" t="s">
        <v>80</v>
      </c>
      <c r="AU124" s="232" t="s">
        <v>88</v>
      </c>
      <c r="AY124" s="225" t="s">
        <v>260</v>
      </c>
      <c r="BK124" s="233">
        <f>SUM(BK125:BK165)</f>
        <v>0</v>
      </c>
    </row>
    <row r="125" spans="1:65" s="156" customFormat="1" ht="16.5" customHeight="1">
      <c r="A125" s="154"/>
      <c r="B125" s="91"/>
      <c r="C125" s="267" t="s">
        <v>88</v>
      </c>
      <c r="D125" s="267" t="s">
        <v>262</v>
      </c>
      <c r="E125" s="268" t="s">
        <v>1465</v>
      </c>
      <c r="F125" s="269" t="s">
        <v>1466</v>
      </c>
      <c r="G125" s="270" t="s">
        <v>308</v>
      </c>
      <c r="H125" s="271">
        <v>0.4</v>
      </c>
      <c r="I125" s="93">
        <v>0</v>
      </c>
      <c r="J125" s="93">
        <f>ROUND(I125*H125,2)</f>
        <v>0</v>
      </c>
      <c r="K125" s="92" t="s">
        <v>266</v>
      </c>
      <c r="L125" s="91"/>
      <c r="M125" s="236" t="s">
        <v>1</v>
      </c>
      <c r="N125" s="237" t="s">
        <v>46</v>
      </c>
      <c r="O125" s="238">
        <v>4.4930000000000003</v>
      </c>
      <c r="P125" s="238">
        <f>O125*H125</f>
        <v>1.7972000000000001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267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267</v>
      </c>
      <c r="BM125" s="240" t="s">
        <v>3572</v>
      </c>
    </row>
    <row r="126" spans="1:65" s="248" customFormat="1">
      <c r="B126" s="249"/>
      <c r="C126" s="276"/>
      <c r="D126" s="273" t="s">
        <v>269</v>
      </c>
      <c r="E126" s="277" t="s">
        <v>1</v>
      </c>
      <c r="F126" s="278" t="s">
        <v>3573</v>
      </c>
      <c r="G126" s="276"/>
      <c r="H126" s="279">
        <v>0.4</v>
      </c>
      <c r="L126" s="249"/>
      <c r="M126" s="251"/>
      <c r="N126" s="252"/>
      <c r="O126" s="252"/>
      <c r="P126" s="252"/>
      <c r="Q126" s="252"/>
      <c r="R126" s="252"/>
      <c r="S126" s="252"/>
      <c r="T126" s="253"/>
      <c r="AT126" s="250" t="s">
        <v>269</v>
      </c>
      <c r="AU126" s="250" t="s">
        <v>91</v>
      </c>
      <c r="AV126" s="248" t="s">
        <v>91</v>
      </c>
      <c r="AW126" s="248" t="s">
        <v>34</v>
      </c>
      <c r="AX126" s="248" t="s">
        <v>81</v>
      </c>
      <c r="AY126" s="250" t="s">
        <v>260</v>
      </c>
    </row>
    <row r="127" spans="1:65" s="258" customFormat="1">
      <c r="B127" s="259"/>
      <c r="C127" s="285"/>
      <c r="D127" s="273" t="s">
        <v>269</v>
      </c>
      <c r="E127" s="286" t="s">
        <v>3559</v>
      </c>
      <c r="F127" s="287" t="s">
        <v>279</v>
      </c>
      <c r="G127" s="285"/>
      <c r="H127" s="288">
        <v>0.4</v>
      </c>
      <c r="L127" s="259"/>
      <c r="M127" s="261"/>
      <c r="N127" s="262"/>
      <c r="O127" s="262"/>
      <c r="P127" s="262"/>
      <c r="Q127" s="262"/>
      <c r="R127" s="262"/>
      <c r="S127" s="262"/>
      <c r="T127" s="263"/>
      <c r="AT127" s="260" t="s">
        <v>269</v>
      </c>
      <c r="AU127" s="260" t="s">
        <v>91</v>
      </c>
      <c r="AV127" s="258" t="s">
        <v>267</v>
      </c>
      <c r="AW127" s="258" t="s">
        <v>34</v>
      </c>
      <c r="AX127" s="258" t="s">
        <v>88</v>
      </c>
      <c r="AY127" s="260" t="s">
        <v>260</v>
      </c>
    </row>
    <row r="128" spans="1:65" s="156" customFormat="1" ht="21.75" customHeight="1">
      <c r="A128" s="154"/>
      <c r="B128" s="91"/>
      <c r="C128" s="267" t="s">
        <v>91</v>
      </c>
      <c r="D128" s="267" t="s">
        <v>262</v>
      </c>
      <c r="E128" s="268" t="s">
        <v>3574</v>
      </c>
      <c r="F128" s="269" t="s">
        <v>3575</v>
      </c>
      <c r="G128" s="270" t="s">
        <v>308</v>
      </c>
      <c r="H128" s="271">
        <v>9.7759999999999998</v>
      </c>
      <c r="I128" s="93">
        <v>0</v>
      </c>
      <c r="J128" s="93">
        <f>ROUND(I128*H128,2)</f>
        <v>0</v>
      </c>
      <c r="K128" s="92" t="s">
        <v>266</v>
      </c>
      <c r="L128" s="91"/>
      <c r="M128" s="236" t="s">
        <v>1</v>
      </c>
      <c r="N128" s="237" t="s">
        <v>46</v>
      </c>
      <c r="O128" s="238">
        <v>1.2669999999999999</v>
      </c>
      <c r="P128" s="238">
        <f>O128*H128</f>
        <v>12.386191999999999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R128" s="240" t="s">
        <v>267</v>
      </c>
      <c r="AT128" s="240" t="s">
        <v>262</v>
      </c>
      <c r="AU128" s="240" t="s">
        <v>91</v>
      </c>
      <c r="AY128" s="145" t="s">
        <v>260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45" t="s">
        <v>88</v>
      </c>
      <c r="BK128" s="241">
        <f>ROUND(I128*H128,2)</f>
        <v>0</v>
      </c>
      <c r="BL128" s="145" t="s">
        <v>267</v>
      </c>
      <c r="BM128" s="240" t="s">
        <v>3576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3577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8" customFormat="1">
      <c r="B130" s="249"/>
      <c r="C130" s="276"/>
      <c r="D130" s="273" t="s">
        <v>269</v>
      </c>
      <c r="E130" s="277" t="s">
        <v>1</v>
      </c>
      <c r="F130" s="278" t="s">
        <v>3578</v>
      </c>
      <c r="G130" s="276"/>
      <c r="H130" s="279">
        <v>9.7759999999999998</v>
      </c>
      <c r="L130" s="249"/>
      <c r="M130" s="251"/>
      <c r="N130" s="252"/>
      <c r="O130" s="252"/>
      <c r="P130" s="252"/>
      <c r="Q130" s="252"/>
      <c r="R130" s="252"/>
      <c r="S130" s="252"/>
      <c r="T130" s="253"/>
      <c r="AT130" s="250" t="s">
        <v>269</v>
      </c>
      <c r="AU130" s="250" t="s">
        <v>91</v>
      </c>
      <c r="AV130" s="248" t="s">
        <v>91</v>
      </c>
      <c r="AW130" s="248" t="s">
        <v>34</v>
      </c>
      <c r="AX130" s="248" t="s">
        <v>81</v>
      </c>
      <c r="AY130" s="250" t="s">
        <v>260</v>
      </c>
    </row>
    <row r="131" spans="1:65" s="258" customFormat="1">
      <c r="B131" s="259"/>
      <c r="C131" s="285"/>
      <c r="D131" s="273" t="s">
        <v>269</v>
      </c>
      <c r="E131" s="286" t="s">
        <v>3561</v>
      </c>
      <c r="F131" s="287" t="s">
        <v>279</v>
      </c>
      <c r="G131" s="285"/>
      <c r="H131" s="288">
        <v>9.7759999999999998</v>
      </c>
      <c r="L131" s="259"/>
      <c r="M131" s="261"/>
      <c r="N131" s="262"/>
      <c r="O131" s="262"/>
      <c r="P131" s="262"/>
      <c r="Q131" s="262"/>
      <c r="R131" s="262"/>
      <c r="S131" s="262"/>
      <c r="T131" s="263"/>
      <c r="AT131" s="260" t="s">
        <v>269</v>
      </c>
      <c r="AU131" s="260" t="s">
        <v>91</v>
      </c>
      <c r="AV131" s="258" t="s">
        <v>267</v>
      </c>
      <c r="AW131" s="258" t="s">
        <v>34</v>
      </c>
      <c r="AX131" s="258" t="s">
        <v>88</v>
      </c>
      <c r="AY131" s="260" t="s">
        <v>260</v>
      </c>
    </row>
    <row r="132" spans="1:65" s="156" customFormat="1" ht="16.5" customHeight="1">
      <c r="A132" s="154"/>
      <c r="B132" s="91"/>
      <c r="C132" s="267" t="s">
        <v>277</v>
      </c>
      <c r="D132" s="267" t="s">
        <v>262</v>
      </c>
      <c r="E132" s="268" t="s">
        <v>1471</v>
      </c>
      <c r="F132" s="269" t="s">
        <v>1472</v>
      </c>
      <c r="G132" s="270" t="s">
        <v>308</v>
      </c>
      <c r="H132" s="271">
        <v>1.04</v>
      </c>
      <c r="I132" s="93">
        <v>0</v>
      </c>
      <c r="J132" s="93">
        <f>ROUND(I132*H132,2)</f>
        <v>0</v>
      </c>
      <c r="K132" s="92" t="s">
        <v>266</v>
      </c>
      <c r="L132" s="91"/>
      <c r="M132" s="236" t="s">
        <v>1</v>
      </c>
      <c r="N132" s="237" t="s">
        <v>46</v>
      </c>
      <c r="O132" s="238">
        <v>1.7629999999999999</v>
      </c>
      <c r="P132" s="238">
        <f>O132*H132</f>
        <v>1.83352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R132" s="240" t="s">
        <v>267</v>
      </c>
      <c r="AT132" s="240" t="s">
        <v>262</v>
      </c>
      <c r="AU132" s="240" t="s">
        <v>91</v>
      </c>
      <c r="AY132" s="145" t="s">
        <v>260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45" t="s">
        <v>88</v>
      </c>
      <c r="BK132" s="241">
        <f>ROUND(I132*H132,2)</f>
        <v>0</v>
      </c>
      <c r="BL132" s="145" t="s">
        <v>267</v>
      </c>
      <c r="BM132" s="240" t="s">
        <v>3579</v>
      </c>
    </row>
    <row r="133" spans="1:65" s="242" customFormat="1">
      <c r="B133" s="243"/>
      <c r="C133" s="272"/>
      <c r="D133" s="273" t="s">
        <v>269</v>
      </c>
      <c r="E133" s="274" t="s">
        <v>1</v>
      </c>
      <c r="F133" s="275" t="s">
        <v>3580</v>
      </c>
      <c r="G133" s="272"/>
      <c r="H133" s="274" t="s">
        <v>1</v>
      </c>
      <c r="L133" s="243"/>
      <c r="M133" s="245"/>
      <c r="N133" s="246"/>
      <c r="O133" s="246"/>
      <c r="P133" s="246"/>
      <c r="Q133" s="246"/>
      <c r="R133" s="246"/>
      <c r="S133" s="246"/>
      <c r="T133" s="247"/>
      <c r="AT133" s="244" t="s">
        <v>269</v>
      </c>
      <c r="AU133" s="244" t="s">
        <v>91</v>
      </c>
      <c r="AV133" s="242" t="s">
        <v>88</v>
      </c>
      <c r="AW133" s="242" t="s">
        <v>34</v>
      </c>
      <c r="AX133" s="242" t="s">
        <v>81</v>
      </c>
      <c r="AY133" s="244" t="s">
        <v>260</v>
      </c>
    </row>
    <row r="134" spans="1:65" s="248" customFormat="1">
      <c r="B134" s="249"/>
      <c r="C134" s="276"/>
      <c r="D134" s="273" t="s">
        <v>269</v>
      </c>
      <c r="E134" s="277" t="s">
        <v>1</v>
      </c>
      <c r="F134" s="278" t="s">
        <v>3581</v>
      </c>
      <c r="G134" s="276"/>
      <c r="H134" s="279">
        <v>1.04</v>
      </c>
      <c r="L134" s="249"/>
      <c r="M134" s="251"/>
      <c r="N134" s="252"/>
      <c r="O134" s="252"/>
      <c r="P134" s="252"/>
      <c r="Q134" s="252"/>
      <c r="R134" s="252"/>
      <c r="S134" s="252"/>
      <c r="T134" s="253"/>
      <c r="AT134" s="250" t="s">
        <v>269</v>
      </c>
      <c r="AU134" s="250" t="s">
        <v>91</v>
      </c>
      <c r="AV134" s="248" t="s">
        <v>91</v>
      </c>
      <c r="AW134" s="248" t="s">
        <v>34</v>
      </c>
      <c r="AX134" s="248" t="s">
        <v>88</v>
      </c>
      <c r="AY134" s="250" t="s">
        <v>260</v>
      </c>
    </row>
    <row r="135" spans="1:65" s="156" customFormat="1" ht="16.5" customHeight="1">
      <c r="A135" s="154"/>
      <c r="B135" s="91"/>
      <c r="C135" s="267" t="s">
        <v>267</v>
      </c>
      <c r="D135" s="267" t="s">
        <v>262</v>
      </c>
      <c r="E135" s="268" t="s">
        <v>3582</v>
      </c>
      <c r="F135" s="269" t="s">
        <v>3583</v>
      </c>
      <c r="G135" s="270" t="s">
        <v>265</v>
      </c>
      <c r="H135" s="271">
        <v>26.52</v>
      </c>
      <c r="I135" s="93">
        <v>0</v>
      </c>
      <c r="J135" s="93">
        <f>ROUND(I135*H135,2)</f>
        <v>0</v>
      </c>
      <c r="K135" s="92" t="s">
        <v>266</v>
      </c>
      <c r="L135" s="91"/>
      <c r="M135" s="236" t="s">
        <v>1</v>
      </c>
      <c r="N135" s="237" t="s">
        <v>46</v>
      </c>
      <c r="O135" s="238">
        <v>0.156</v>
      </c>
      <c r="P135" s="238">
        <f>O135*H135</f>
        <v>4.1371200000000004</v>
      </c>
      <c r="Q135" s="238">
        <v>6.9999999999999999E-4</v>
      </c>
      <c r="R135" s="238">
        <f>Q135*H135</f>
        <v>1.8564000000000001E-2</v>
      </c>
      <c r="S135" s="238">
        <v>0</v>
      </c>
      <c r="T135" s="239">
        <f>S135*H135</f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267</v>
      </c>
      <c r="AT135" s="240" t="s">
        <v>262</v>
      </c>
      <c r="AU135" s="240" t="s">
        <v>91</v>
      </c>
      <c r="AY135" s="145" t="s">
        <v>260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45" t="s">
        <v>88</v>
      </c>
      <c r="BK135" s="241">
        <f>ROUND(I135*H135,2)</f>
        <v>0</v>
      </c>
      <c r="BL135" s="145" t="s">
        <v>267</v>
      </c>
      <c r="BM135" s="240" t="s">
        <v>3584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3577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3585</v>
      </c>
      <c r="G137" s="276"/>
      <c r="H137" s="279">
        <v>26.52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88</v>
      </c>
      <c r="AY137" s="250" t="s">
        <v>260</v>
      </c>
    </row>
    <row r="138" spans="1:65" s="156" customFormat="1" ht="16.5" customHeight="1">
      <c r="A138" s="154"/>
      <c r="B138" s="91"/>
      <c r="C138" s="267" t="s">
        <v>296</v>
      </c>
      <c r="D138" s="267" t="s">
        <v>262</v>
      </c>
      <c r="E138" s="268" t="s">
        <v>3586</v>
      </c>
      <c r="F138" s="269" t="s">
        <v>3587</v>
      </c>
      <c r="G138" s="270" t="s">
        <v>265</v>
      </c>
      <c r="H138" s="271">
        <v>26.52</v>
      </c>
      <c r="I138" s="93">
        <v>0</v>
      </c>
      <c r="J138" s="93">
        <f>ROUND(I138*H138,2)</f>
        <v>0</v>
      </c>
      <c r="K138" s="92" t="s">
        <v>266</v>
      </c>
      <c r="L138" s="91"/>
      <c r="M138" s="236" t="s">
        <v>1</v>
      </c>
      <c r="N138" s="237" t="s">
        <v>46</v>
      </c>
      <c r="O138" s="238">
        <v>9.5000000000000001E-2</v>
      </c>
      <c r="P138" s="238">
        <f>O138*H138</f>
        <v>2.5194000000000001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267</v>
      </c>
      <c r="AT138" s="240" t="s">
        <v>262</v>
      </c>
      <c r="AU138" s="240" t="s">
        <v>91</v>
      </c>
      <c r="AY138" s="145" t="s">
        <v>260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45" t="s">
        <v>88</v>
      </c>
      <c r="BK138" s="241">
        <f>ROUND(I138*H138,2)</f>
        <v>0</v>
      </c>
      <c r="BL138" s="145" t="s">
        <v>267</v>
      </c>
      <c r="BM138" s="240" t="s">
        <v>3588</v>
      </c>
    </row>
    <row r="139" spans="1:65" s="156" customFormat="1" ht="16.5" customHeight="1">
      <c r="A139" s="154"/>
      <c r="B139" s="91"/>
      <c r="C139" s="267" t="s">
        <v>305</v>
      </c>
      <c r="D139" s="267" t="s">
        <v>262</v>
      </c>
      <c r="E139" s="268" t="s">
        <v>358</v>
      </c>
      <c r="F139" s="269" t="s">
        <v>359</v>
      </c>
      <c r="G139" s="270" t="s">
        <v>308</v>
      </c>
      <c r="H139" s="271">
        <v>3.6019999999999999</v>
      </c>
      <c r="I139" s="93">
        <v>0</v>
      </c>
      <c r="J139" s="93">
        <f>ROUND(I139*H139,2)</f>
        <v>0</v>
      </c>
      <c r="K139" s="92" t="s">
        <v>266</v>
      </c>
      <c r="L139" s="91"/>
      <c r="M139" s="236" t="s">
        <v>1</v>
      </c>
      <c r="N139" s="237" t="s">
        <v>46</v>
      </c>
      <c r="O139" s="238">
        <v>8.6999999999999994E-2</v>
      </c>
      <c r="P139" s="238">
        <f>O139*H139</f>
        <v>0.31337399999999999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267</v>
      </c>
      <c r="AT139" s="240" t="s">
        <v>262</v>
      </c>
      <c r="AU139" s="240" t="s">
        <v>91</v>
      </c>
      <c r="AY139" s="145" t="s">
        <v>260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45" t="s">
        <v>88</v>
      </c>
      <c r="BK139" s="241">
        <f>ROUND(I139*H139,2)</f>
        <v>0</v>
      </c>
      <c r="BL139" s="145" t="s">
        <v>267</v>
      </c>
      <c r="BM139" s="240" t="s">
        <v>3589</v>
      </c>
    </row>
    <row r="140" spans="1:65" s="248" customFormat="1">
      <c r="B140" s="249"/>
      <c r="C140" s="276"/>
      <c r="D140" s="273" t="s">
        <v>269</v>
      </c>
      <c r="E140" s="277" t="s">
        <v>1</v>
      </c>
      <c r="F140" s="278" t="s">
        <v>3559</v>
      </c>
      <c r="G140" s="276"/>
      <c r="H140" s="279">
        <v>0.4</v>
      </c>
      <c r="L140" s="249"/>
      <c r="M140" s="251"/>
      <c r="N140" s="252"/>
      <c r="O140" s="252"/>
      <c r="P140" s="252"/>
      <c r="Q140" s="252"/>
      <c r="R140" s="252"/>
      <c r="S140" s="252"/>
      <c r="T140" s="253"/>
      <c r="AT140" s="250" t="s">
        <v>269</v>
      </c>
      <c r="AU140" s="250" t="s">
        <v>91</v>
      </c>
      <c r="AV140" s="248" t="s">
        <v>91</v>
      </c>
      <c r="AW140" s="248" t="s">
        <v>34</v>
      </c>
      <c r="AX140" s="248" t="s">
        <v>81</v>
      </c>
      <c r="AY140" s="250" t="s">
        <v>260</v>
      </c>
    </row>
    <row r="141" spans="1:65" s="248" customFormat="1">
      <c r="B141" s="249"/>
      <c r="C141" s="276"/>
      <c r="D141" s="273" t="s">
        <v>269</v>
      </c>
      <c r="E141" s="277" t="s">
        <v>1</v>
      </c>
      <c r="F141" s="278" t="s">
        <v>3561</v>
      </c>
      <c r="G141" s="276"/>
      <c r="H141" s="279">
        <v>9.7759999999999998</v>
      </c>
      <c r="L141" s="249"/>
      <c r="M141" s="251"/>
      <c r="N141" s="252"/>
      <c r="O141" s="252"/>
      <c r="P141" s="252"/>
      <c r="Q141" s="252"/>
      <c r="R141" s="252"/>
      <c r="S141" s="252"/>
      <c r="T141" s="253"/>
      <c r="AT141" s="250" t="s">
        <v>269</v>
      </c>
      <c r="AU141" s="250" t="s">
        <v>91</v>
      </c>
      <c r="AV141" s="248" t="s">
        <v>91</v>
      </c>
      <c r="AW141" s="248" t="s">
        <v>34</v>
      </c>
      <c r="AX141" s="248" t="s">
        <v>81</v>
      </c>
      <c r="AY141" s="250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3590</v>
      </c>
      <c r="G142" s="276"/>
      <c r="H142" s="279">
        <v>-6.5739999999999998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58" customFormat="1">
      <c r="B143" s="259"/>
      <c r="C143" s="285"/>
      <c r="D143" s="273" t="s">
        <v>269</v>
      </c>
      <c r="E143" s="286" t="s">
        <v>3555</v>
      </c>
      <c r="F143" s="287" t="s">
        <v>279</v>
      </c>
      <c r="G143" s="285"/>
      <c r="H143" s="288">
        <v>3.6019999999999999</v>
      </c>
      <c r="L143" s="259"/>
      <c r="M143" s="261"/>
      <c r="N143" s="262"/>
      <c r="O143" s="262"/>
      <c r="P143" s="262"/>
      <c r="Q143" s="262"/>
      <c r="R143" s="262"/>
      <c r="S143" s="262"/>
      <c r="T143" s="263"/>
      <c r="AT143" s="260" t="s">
        <v>269</v>
      </c>
      <c r="AU143" s="260" t="s">
        <v>91</v>
      </c>
      <c r="AV143" s="258" t="s">
        <v>267</v>
      </c>
      <c r="AW143" s="258" t="s">
        <v>34</v>
      </c>
      <c r="AX143" s="258" t="s">
        <v>88</v>
      </c>
      <c r="AY143" s="260" t="s">
        <v>260</v>
      </c>
    </row>
    <row r="144" spans="1:65" s="156" customFormat="1" ht="22.8">
      <c r="A144" s="154"/>
      <c r="B144" s="91"/>
      <c r="C144" s="267" t="s">
        <v>313</v>
      </c>
      <c r="D144" s="267" t="s">
        <v>262</v>
      </c>
      <c r="E144" s="268" t="s">
        <v>378</v>
      </c>
      <c r="F144" s="269" t="s">
        <v>379</v>
      </c>
      <c r="G144" s="270" t="s">
        <v>380</v>
      </c>
      <c r="H144" s="271">
        <v>6.3040000000000003</v>
      </c>
      <c r="I144" s="93">
        <v>0</v>
      </c>
      <c r="J144" s="93">
        <f>ROUND(I144*H144,2)</f>
        <v>0</v>
      </c>
      <c r="K144" s="92" t="s">
        <v>292</v>
      </c>
      <c r="L144" s="91"/>
      <c r="M144" s="236" t="s">
        <v>1</v>
      </c>
      <c r="N144" s="237" t="s">
        <v>46</v>
      </c>
      <c r="O144" s="238">
        <v>0</v>
      </c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R144" s="240" t="s">
        <v>267</v>
      </c>
      <c r="AT144" s="240" t="s">
        <v>262</v>
      </c>
      <c r="AU144" s="240" t="s">
        <v>91</v>
      </c>
      <c r="AY144" s="145" t="s">
        <v>260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45" t="s">
        <v>88</v>
      </c>
      <c r="BK144" s="241">
        <f>ROUND(I144*H144,2)</f>
        <v>0</v>
      </c>
      <c r="BL144" s="145" t="s">
        <v>267</v>
      </c>
      <c r="BM144" s="240" t="s">
        <v>3591</v>
      </c>
    </row>
    <row r="145" spans="1:65" s="248" customFormat="1">
      <c r="B145" s="249"/>
      <c r="C145" s="276"/>
      <c r="D145" s="273" t="s">
        <v>269</v>
      </c>
      <c r="E145" s="277" t="s">
        <v>1</v>
      </c>
      <c r="F145" s="278" t="s">
        <v>3592</v>
      </c>
      <c r="G145" s="276"/>
      <c r="H145" s="279">
        <v>6.3040000000000003</v>
      </c>
      <c r="L145" s="249"/>
      <c r="M145" s="251"/>
      <c r="N145" s="252"/>
      <c r="O145" s="252"/>
      <c r="P145" s="252"/>
      <c r="Q145" s="252"/>
      <c r="R145" s="252"/>
      <c r="S145" s="252"/>
      <c r="T145" s="253"/>
      <c r="AT145" s="250" t="s">
        <v>269</v>
      </c>
      <c r="AU145" s="250" t="s">
        <v>91</v>
      </c>
      <c r="AV145" s="248" t="s">
        <v>91</v>
      </c>
      <c r="AW145" s="248" t="s">
        <v>34</v>
      </c>
      <c r="AX145" s="248" t="s">
        <v>88</v>
      </c>
      <c r="AY145" s="250" t="s">
        <v>260</v>
      </c>
    </row>
    <row r="146" spans="1:65" s="156" customFormat="1" ht="16.5" customHeight="1">
      <c r="A146" s="154"/>
      <c r="B146" s="91"/>
      <c r="C146" s="267" t="s">
        <v>322</v>
      </c>
      <c r="D146" s="267" t="s">
        <v>262</v>
      </c>
      <c r="E146" s="268" t="s">
        <v>386</v>
      </c>
      <c r="F146" s="269" t="s">
        <v>387</v>
      </c>
      <c r="G146" s="270" t="s">
        <v>308</v>
      </c>
      <c r="H146" s="271">
        <v>3.6019999999999999</v>
      </c>
      <c r="I146" s="93">
        <v>0</v>
      </c>
      <c r="J146" s="93">
        <f>ROUND(I146*H146,2)</f>
        <v>0</v>
      </c>
      <c r="K146" s="92" t="s">
        <v>266</v>
      </c>
      <c r="L146" s="91"/>
      <c r="M146" s="236" t="s">
        <v>1</v>
      </c>
      <c r="N146" s="237" t="s">
        <v>46</v>
      </c>
      <c r="O146" s="238">
        <v>8.9999999999999993E-3</v>
      </c>
      <c r="P146" s="238">
        <f>O146*H146</f>
        <v>3.2417999999999995E-2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R146" s="240" t="s">
        <v>267</v>
      </c>
      <c r="AT146" s="240" t="s">
        <v>262</v>
      </c>
      <c r="AU146" s="240" t="s">
        <v>91</v>
      </c>
      <c r="AY146" s="145" t="s">
        <v>260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45" t="s">
        <v>88</v>
      </c>
      <c r="BK146" s="241">
        <f>ROUND(I146*H146,2)</f>
        <v>0</v>
      </c>
      <c r="BL146" s="145" t="s">
        <v>267</v>
      </c>
      <c r="BM146" s="240" t="s">
        <v>3593</v>
      </c>
    </row>
    <row r="147" spans="1:65" s="248" customFormat="1">
      <c r="B147" s="249"/>
      <c r="C147" s="276"/>
      <c r="D147" s="273" t="s">
        <v>269</v>
      </c>
      <c r="E147" s="277" t="s">
        <v>1</v>
      </c>
      <c r="F147" s="278" t="s">
        <v>3555</v>
      </c>
      <c r="G147" s="276"/>
      <c r="H147" s="279">
        <v>3.6019999999999999</v>
      </c>
      <c r="L147" s="249"/>
      <c r="M147" s="251"/>
      <c r="N147" s="252"/>
      <c r="O147" s="252"/>
      <c r="P147" s="252"/>
      <c r="Q147" s="252"/>
      <c r="R147" s="252"/>
      <c r="S147" s="252"/>
      <c r="T147" s="253"/>
      <c r="AT147" s="250" t="s">
        <v>269</v>
      </c>
      <c r="AU147" s="250" t="s">
        <v>91</v>
      </c>
      <c r="AV147" s="248" t="s">
        <v>91</v>
      </c>
      <c r="AW147" s="248" t="s">
        <v>34</v>
      </c>
      <c r="AX147" s="248" t="s">
        <v>88</v>
      </c>
      <c r="AY147" s="250" t="s">
        <v>260</v>
      </c>
    </row>
    <row r="148" spans="1:65" s="156" customFormat="1" ht="16.5" customHeight="1">
      <c r="A148" s="154"/>
      <c r="B148" s="91"/>
      <c r="C148" s="267" t="s">
        <v>334</v>
      </c>
      <c r="D148" s="267" t="s">
        <v>262</v>
      </c>
      <c r="E148" s="268" t="s">
        <v>3594</v>
      </c>
      <c r="F148" s="269" t="s">
        <v>947</v>
      </c>
      <c r="G148" s="270" t="s">
        <v>308</v>
      </c>
      <c r="H148" s="271">
        <v>6.5739999999999998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0.32800000000000001</v>
      </c>
      <c r="P148" s="238">
        <f>O148*H148</f>
        <v>2.156272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267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267</v>
      </c>
      <c r="BM148" s="240" t="s">
        <v>3595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3596</v>
      </c>
      <c r="G149" s="276"/>
      <c r="H149" s="279">
        <v>10.176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42" customFormat="1">
      <c r="B150" s="243"/>
      <c r="C150" s="272"/>
      <c r="D150" s="273" t="s">
        <v>269</v>
      </c>
      <c r="E150" s="274" t="s">
        <v>1</v>
      </c>
      <c r="F150" s="275" t="s">
        <v>3597</v>
      </c>
      <c r="G150" s="272"/>
      <c r="H150" s="274" t="s">
        <v>1</v>
      </c>
      <c r="L150" s="243"/>
      <c r="M150" s="245"/>
      <c r="N150" s="246"/>
      <c r="O150" s="246"/>
      <c r="P150" s="246"/>
      <c r="Q150" s="246"/>
      <c r="R150" s="246"/>
      <c r="S150" s="246"/>
      <c r="T150" s="247"/>
      <c r="AT150" s="244" t="s">
        <v>269</v>
      </c>
      <c r="AU150" s="244" t="s">
        <v>91</v>
      </c>
      <c r="AV150" s="242" t="s">
        <v>88</v>
      </c>
      <c r="AW150" s="242" t="s">
        <v>34</v>
      </c>
      <c r="AX150" s="242" t="s">
        <v>81</v>
      </c>
      <c r="AY150" s="244" t="s">
        <v>260</v>
      </c>
    </row>
    <row r="151" spans="1:65" s="248" customFormat="1">
      <c r="B151" s="249"/>
      <c r="C151" s="276"/>
      <c r="D151" s="273" t="s">
        <v>269</v>
      </c>
      <c r="E151" s="277" t="s">
        <v>1</v>
      </c>
      <c r="F151" s="278" t="s">
        <v>3598</v>
      </c>
      <c r="G151" s="276"/>
      <c r="H151" s="279">
        <v>-3.2490000000000001</v>
      </c>
      <c r="L151" s="249"/>
      <c r="M151" s="251"/>
      <c r="N151" s="252"/>
      <c r="O151" s="252"/>
      <c r="P151" s="252"/>
      <c r="Q151" s="252"/>
      <c r="R151" s="252"/>
      <c r="S151" s="252"/>
      <c r="T151" s="253"/>
      <c r="AT151" s="250" t="s">
        <v>269</v>
      </c>
      <c r="AU151" s="250" t="s">
        <v>91</v>
      </c>
      <c r="AV151" s="248" t="s">
        <v>91</v>
      </c>
      <c r="AW151" s="248" t="s">
        <v>34</v>
      </c>
      <c r="AX151" s="248" t="s">
        <v>81</v>
      </c>
      <c r="AY151" s="250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3599</v>
      </c>
      <c r="G152" s="276"/>
      <c r="H152" s="279">
        <v>-0.35299999999999998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58" customFormat="1">
      <c r="B153" s="259"/>
      <c r="C153" s="285"/>
      <c r="D153" s="273" t="s">
        <v>269</v>
      </c>
      <c r="E153" s="286" t="s">
        <v>3563</v>
      </c>
      <c r="F153" s="287" t="s">
        <v>279</v>
      </c>
      <c r="G153" s="285"/>
      <c r="H153" s="288">
        <v>6.5739999999999998</v>
      </c>
      <c r="L153" s="259"/>
      <c r="M153" s="261"/>
      <c r="N153" s="262"/>
      <c r="O153" s="262"/>
      <c r="P153" s="262"/>
      <c r="Q153" s="262"/>
      <c r="R153" s="262"/>
      <c r="S153" s="262"/>
      <c r="T153" s="263"/>
      <c r="AT153" s="260" t="s">
        <v>269</v>
      </c>
      <c r="AU153" s="260" t="s">
        <v>91</v>
      </c>
      <c r="AV153" s="258" t="s">
        <v>267</v>
      </c>
      <c r="AW153" s="258" t="s">
        <v>34</v>
      </c>
      <c r="AX153" s="258" t="s">
        <v>88</v>
      </c>
      <c r="AY153" s="260" t="s">
        <v>260</v>
      </c>
    </row>
    <row r="154" spans="1:65" s="156" customFormat="1" ht="16.5" customHeight="1">
      <c r="A154" s="154"/>
      <c r="B154" s="91"/>
      <c r="C154" s="267" t="s">
        <v>349</v>
      </c>
      <c r="D154" s="267" t="s">
        <v>262</v>
      </c>
      <c r="E154" s="268" t="s">
        <v>3600</v>
      </c>
      <c r="F154" s="269" t="s">
        <v>3601</v>
      </c>
      <c r="G154" s="270" t="s">
        <v>308</v>
      </c>
      <c r="H154" s="271">
        <v>6.5739999999999998</v>
      </c>
      <c r="I154" s="93">
        <v>0</v>
      </c>
      <c r="J154" s="93">
        <f>ROUND(I154*H154,2)</f>
        <v>0</v>
      </c>
      <c r="K154" s="92" t="s">
        <v>266</v>
      </c>
      <c r="L154" s="91"/>
      <c r="M154" s="236" t="s">
        <v>1</v>
      </c>
      <c r="N154" s="237" t="s">
        <v>46</v>
      </c>
      <c r="O154" s="238">
        <v>0.85399999999999998</v>
      </c>
      <c r="P154" s="238">
        <f>O154*H154</f>
        <v>5.6141959999999997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R154" s="240" t="s">
        <v>267</v>
      </c>
      <c r="AT154" s="240" t="s">
        <v>262</v>
      </c>
      <c r="AU154" s="240" t="s">
        <v>91</v>
      </c>
      <c r="AY154" s="145" t="s">
        <v>260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45" t="s">
        <v>88</v>
      </c>
      <c r="BK154" s="241">
        <f>ROUND(I154*H154,2)</f>
        <v>0</v>
      </c>
      <c r="BL154" s="145" t="s">
        <v>267</v>
      </c>
      <c r="BM154" s="240" t="s">
        <v>3602</v>
      </c>
    </row>
    <row r="155" spans="1:65" s="248" customFormat="1">
      <c r="B155" s="249"/>
      <c r="C155" s="276"/>
      <c r="D155" s="273" t="s">
        <v>269</v>
      </c>
      <c r="E155" s="277" t="s">
        <v>1</v>
      </c>
      <c r="F155" s="278" t="s">
        <v>3563</v>
      </c>
      <c r="G155" s="276"/>
      <c r="H155" s="279">
        <v>6.5739999999999998</v>
      </c>
      <c r="L155" s="249"/>
      <c r="M155" s="251"/>
      <c r="N155" s="252"/>
      <c r="O155" s="252"/>
      <c r="P155" s="252"/>
      <c r="Q155" s="252"/>
      <c r="R155" s="252"/>
      <c r="S155" s="252"/>
      <c r="T155" s="253"/>
      <c r="AT155" s="250" t="s">
        <v>269</v>
      </c>
      <c r="AU155" s="250" t="s">
        <v>91</v>
      </c>
      <c r="AV155" s="248" t="s">
        <v>91</v>
      </c>
      <c r="AW155" s="248" t="s">
        <v>34</v>
      </c>
      <c r="AX155" s="248" t="s">
        <v>88</v>
      </c>
      <c r="AY155" s="250" t="s">
        <v>260</v>
      </c>
    </row>
    <row r="156" spans="1:65" s="156" customFormat="1" ht="16.5" customHeight="1">
      <c r="A156" s="154"/>
      <c r="B156" s="91"/>
      <c r="C156" s="267" t="s">
        <v>357</v>
      </c>
      <c r="D156" s="267" t="s">
        <v>262</v>
      </c>
      <c r="E156" s="268" t="s">
        <v>3603</v>
      </c>
      <c r="F156" s="269" t="s">
        <v>3604</v>
      </c>
      <c r="G156" s="270" t="s">
        <v>308</v>
      </c>
      <c r="H156" s="271">
        <v>2.6219999999999999</v>
      </c>
      <c r="I156" s="93">
        <v>0</v>
      </c>
      <c r="J156" s="93">
        <f>ROUND(I156*H156,2)</f>
        <v>0</v>
      </c>
      <c r="K156" s="92" t="s">
        <v>266</v>
      </c>
      <c r="L156" s="91"/>
      <c r="M156" s="236" t="s">
        <v>1</v>
      </c>
      <c r="N156" s="237" t="s">
        <v>46</v>
      </c>
      <c r="O156" s="238">
        <v>0.435</v>
      </c>
      <c r="P156" s="238">
        <f>O156*H156</f>
        <v>1.1405699999999999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R156" s="240" t="s">
        <v>267</v>
      </c>
      <c r="AT156" s="240" t="s">
        <v>262</v>
      </c>
      <c r="AU156" s="240" t="s">
        <v>91</v>
      </c>
      <c r="AY156" s="145" t="s">
        <v>260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45" t="s">
        <v>88</v>
      </c>
      <c r="BK156" s="241">
        <f>ROUND(I156*H156,2)</f>
        <v>0</v>
      </c>
      <c r="BL156" s="145" t="s">
        <v>267</v>
      </c>
      <c r="BM156" s="240" t="s">
        <v>3605</v>
      </c>
    </row>
    <row r="157" spans="1:65" s="242" customFormat="1">
      <c r="B157" s="243"/>
      <c r="C157" s="272"/>
      <c r="D157" s="273" t="s">
        <v>269</v>
      </c>
      <c r="E157" s="274" t="s">
        <v>1</v>
      </c>
      <c r="F157" s="275" t="s">
        <v>3606</v>
      </c>
      <c r="G157" s="272"/>
      <c r="H157" s="274" t="s">
        <v>1</v>
      </c>
      <c r="L157" s="243"/>
      <c r="M157" s="245"/>
      <c r="N157" s="246"/>
      <c r="O157" s="246"/>
      <c r="P157" s="246"/>
      <c r="Q157" s="246"/>
      <c r="R157" s="246"/>
      <c r="S157" s="246"/>
      <c r="T157" s="247"/>
      <c r="AT157" s="244" t="s">
        <v>269</v>
      </c>
      <c r="AU157" s="244" t="s">
        <v>91</v>
      </c>
      <c r="AV157" s="242" t="s">
        <v>88</v>
      </c>
      <c r="AW157" s="242" t="s">
        <v>34</v>
      </c>
      <c r="AX157" s="242" t="s">
        <v>81</v>
      </c>
      <c r="AY157" s="244" t="s">
        <v>260</v>
      </c>
    </row>
    <row r="158" spans="1:65" s="248" customFormat="1">
      <c r="B158" s="249"/>
      <c r="C158" s="276"/>
      <c r="D158" s="273" t="s">
        <v>269</v>
      </c>
      <c r="E158" s="277" t="s">
        <v>1</v>
      </c>
      <c r="F158" s="278" t="s">
        <v>3607</v>
      </c>
      <c r="G158" s="276"/>
      <c r="H158" s="279">
        <v>2.4969999999999999</v>
      </c>
      <c r="L158" s="249"/>
      <c r="M158" s="251"/>
      <c r="N158" s="252"/>
      <c r="O158" s="252"/>
      <c r="P158" s="252"/>
      <c r="Q158" s="252"/>
      <c r="R158" s="252"/>
      <c r="S158" s="252"/>
      <c r="T158" s="253"/>
      <c r="AT158" s="250" t="s">
        <v>269</v>
      </c>
      <c r="AU158" s="250" t="s">
        <v>91</v>
      </c>
      <c r="AV158" s="248" t="s">
        <v>91</v>
      </c>
      <c r="AW158" s="248" t="s">
        <v>34</v>
      </c>
      <c r="AX158" s="248" t="s">
        <v>81</v>
      </c>
      <c r="AY158" s="250" t="s">
        <v>260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3608</v>
      </c>
      <c r="G159" s="276"/>
      <c r="H159" s="279">
        <v>0.125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81</v>
      </c>
      <c r="AY159" s="250" t="s">
        <v>260</v>
      </c>
    </row>
    <row r="160" spans="1:65" s="258" customFormat="1">
      <c r="B160" s="259"/>
      <c r="C160" s="285"/>
      <c r="D160" s="273" t="s">
        <v>269</v>
      </c>
      <c r="E160" s="286" t="s">
        <v>2102</v>
      </c>
      <c r="F160" s="287" t="s">
        <v>279</v>
      </c>
      <c r="G160" s="285"/>
      <c r="H160" s="288">
        <v>2.6219999999999999</v>
      </c>
      <c r="L160" s="259"/>
      <c r="M160" s="261"/>
      <c r="N160" s="262"/>
      <c r="O160" s="262"/>
      <c r="P160" s="262"/>
      <c r="Q160" s="262"/>
      <c r="R160" s="262"/>
      <c r="S160" s="262"/>
      <c r="T160" s="263"/>
      <c r="AT160" s="260" t="s">
        <v>269</v>
      </c>
      <c r="AU160" s="260" t="s">
        <v>91</v>
      </c>
      <c r="AV160" s="258" t="s">
        <v>267</v>
      </c>
      <c r="AW160" s="258" t="s">
        <v>34</v>
      </c>
      <c r="AX160" s="258" t="s">
        <v>88</v>
      </c>
      <c r="AY160" s="260" t="s">
        <v>260</v>
      </c>
    </row>
    <row r="161" spans="1:65" s="156" customFormat="1" ht="16.5" customHeight="1">
      <c r="A161" s="154"/>
      <c r="B161" s="91"/>
      <c r="C161" s="310" t="s">
        <v>365</v>
      </c>
      <c r="D161" s="310" t="s">
        <v>633</v>
      </c>
      <c r="E161" s="311" t="s">
        <v>3609</v>
      </c>
      <c r="F161" s="312" t="s">
        <v>3610</v>
      </c>
      <c r="G161" s="313" t="s">
        <v>380</v>
      </c>
      <c r="H161" s="314">
        <v>5.2439999999999998</v>
      </c>
      <c r="I161" s="95">
        <v>0</v>
      </c>
      <c r="J161" s="95">
        <f>ROUND(I161*H161,2)</f>
        <v>0</v>
      </c>
      <c r="K161" s="94" t="s">
        <v>266</v>
      </c>
      <c r="L161" s="303"/>
      <c r="M161" s="304" t="s">
        <v>1</v>
      </c>
      <c r="N161" s="305" t="s">
        <v>46</v>
      </c>
      <c r="O161" s="238">
        <v>0</v>
      </c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322</v>
      </c>
      <c r="AT161" s="240" t="s">
        <v>633</v>
      </c>
      <c r="AU161" s="240" t="s">
        <v>91</v>
      </c>
      <c r="AY161" s="145" t="s">
        <v>260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45" t="s">
        <v>88</v>
      </c>
      <c r="BK161" s="241">
        <f>ROUND(I161*H161,2)</f>
        <v>0</v>
      </c>
      <c r="BL161" s="145" t="s">
        <v>267</v>
      </c>
      <c r="BM161" s="240" t="s">
        <v>3611</v>
      </c>
    </row>
    <row r="162" spans="1:65" s="248" customFormat="1">
      <c r="B162" s="249"/>
      <c r="C162" s="276"/>
      <c r="D162" s="273" t="s">
        <v>269</v>
      </c>
      <c r="E162" s="277" t="s">
        <v>1</v>
      </c>
      <c r="F162" s="278" t="s">
        <v>3612</v>
      </c>
      <c r="G162" s="276"/>
      <c r="H162" s="279">
        <v>5.2439999999999998</v>
      </c>
      <c r="L162" s="249"/>
      <c r="M162" s="251"/>
      <c r="N162" s="252"/>
      <c r="O162" s="252"/>
      <c r="P162" s="252"/>
      <c r="Q162" s="252"/>
      <c r="R162" s="252"/>
      <c r="S162" s="252"/>
      <c r="T162" s="253"/>
      <c r="AT162" s="250" t="s">
        <v>269</v>
      </c>
      <c r="AU162" s="250" t="s">
        <v>91</v>
      </c>
      <c r="AV162" s="248" t="s">
        <v>91</v>
      </c>
      <c r="AW162" s="248" t="s">
        <v>34</v>
      </c>
      <c r="AX162" s="248" t="s">
        <v>88</v>
      </c>
      <c r="AY162" s="250" t="s">
        <v>260</v>
      </c>
    </row>
    <row r="163" spans="1:65" s="156" customFormat="1" ht="16.5" customHeight="1">
      <c r="A163" s="154"/>
      <c r="B163" s="91"/>
      <c r="C163" s="267" t="s">
        <v>370</v>
      </c>
      <c r="D163" s="267" t="s">
        <v>262</v>
      </c>
      <c r="E163" s="268" t="s">
        <v>1071</v>
      </c>
      <c r="F163" s="269" t="s">
        <v>1072</v>
      </c>
      <c r="G163" s="270" t="s">
        <v>308</v>
      </c>
      <c r="H163" s="271">
        <v>2.6219999999999999</v>
      </c>
      <c r="I163" s="93">
        <v>0</v>
      </c>
      <c r="J163" s="93">
        <f>ROUND(I163*H163,2)</f>
        <v>0</v>
      </c>
      <c r="K163" s="92" t="s">
        <v>266</v>
      </c>
      <c r="L163" s="91"/>
      <c r="M163" s="236" t="s">
        <v>1</v>
      </c>
      <c r="N163" s="237" t="s">
        <v>46</v>
      </c>
      <c r="O163" s="238">
        <v>0.19700000000000001</v>
      </c>
      <c r="P163" s="238">
        <f>O163*H163</f>
        <v>0.51653400000000005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R163" s="240" t="s">
        <v>267</v>
      </c>
      <c r="AT163" s="240" t="s">
        <v>262</v>
      </c>
      <c r="AU163" s="240" t="s">
        <v>91</v>
      </c>
      <c r="AY163" s="145" t="s">
        <v>260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45" t="s">
        <v>88</v>
      </c>
      <c r="BK163" s="241">
        <f>ROUND(I163*H163,2)</f>
        <v>0</v>
      </c>
      <c r="BL163" s="145" t="s">
        <v>267</v>
      </c>
      <c r="BM163" s="240" t="s">
        <v>3613</v>
      </c>
    </row>
    <row r="164" spans="1:65" s="248" customFormat="1">
      <c r="B164" s="249"/>
      <c r="C164" s="276"/>
      <c r="D164" s="273" t="s">
        <v>269</v>
      </c>
      <c r="E164" s="277" t="s">
        <v>1</v>
      </c>
      <c r="F164" s="278" t="s">
        <v>3614</v>
      </c>
      <c r="G164" s="276"/>
      <c r="H164" s="279">
        <v>2.6219999999999999</v>
      </c>
      <c r="L164" s="249"/>
      <c r="M164" s="251"/>
      <c r="N164" s="252"/>
      <c r="O164" s="252"/>
      <c r="P164" s="252"/>
      <c r="Q164" s="252"/>
      <c r="R164" s="252"/>
      <c r="S164" s="252"/>
      <c r="T164" s="253"/>
      <c r="AT164" s="250" t="s">
        <v>269</v>
      </c>
      <c r="AU164" s="250" t="s">
        <v>91</v>
      </c>
      <c r="AV164" s="248" t="s">
        <v>91</v>
      </c>
      <c r="AW164" s="248" t="s">
        <v>34</v>
      </c>
      <c r="AX164" s="248" t="s">
        <v>88</v>
      </c>
      <c r="AY164" s="250" t="s">
        <v>260</v>
      </c>
    </row>
    <row r="165" spans="1:65" s="156" customFormat="1" ht="16.5" customHeight="1">
      <c r="A165" s="154"/>
      <c r="B165" s="91"/>
      <c r="C165" s="267" t="s">
        <v>377</v>
      </c>
      <c r="D165" s="267" t="s">
        <v>262</v>
      </c>
      <c r="E165" s="268" t="s">
        <v>2592</v>
      </c>
      <c r="F165" s="269" t="s">
        <v>2593</v>
      </c>
      <c r="G165" s="270" t="s">
        <v>308</v>
      </c>
      <c r="H165" s="271">
        <v>2.6219999999999999</v>
      </c>
      <c r="I165" s="93">
        <v>0</v>
      </c>
      <c r="J165" s="93">
        <f>ROUND(I165*H165,2)</f>
        <v>0</v>
      </c>
      <c r="K165" s="92" t="s">
        <v>266</v>
      </c>
      <c r="L165" s="91"/>
      <c r="M165" s="236" t="s">
        <v>1</v>
      </c>
      <c r="N165" s="237" t="s">
        <v>46</v>
      </c>
      <c r="O165" s="238">
        <v>7.0000000000000007E-2</v>
      </c>
      <c r="P165" s="238">
        <f>O165*H165</f>
        <v>0.18354000000000001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R165" s="240" t="s">
        <v>267</v>
      </c>
      <c r="AT165" s="240" t="s">
        <v>262</v>
      </c>
      <c r="AU165" s="240" t="s">
        <v>91</v>
      </c>
      <c r="AY165" s="145" t="s">
        <v>260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45" t="s">
        <v>88</v>
      </c>
      <c r="BK165" s="241">
        <f>ROUND(I165*H165,2)</f>
        <v>0</v>
      </c>
      <c r="BL165" s="145" t="s">
        <v>267</v>
      </c>
      <c r="BM165" s="240" t="s">
        <v>3615</v>
      </c>
    </row>
    <row r="166" spans="1:65" s="223" customFormat="1" ht="22.95" customHeight="1">
      <c r="B166" s="224"/>
      <c r="C166" s="282"/>
      <c r="D166" s="283" t="s">
        <v>80</v>
      </c>
      <c r="E166" s="284" t="s">
        <v>267</v>
      </c>
      <c r="F166" s="284" t="s">
        <v>3616</v>
      </c>
      <c r="G166" s="282"/>
      <c r="H166" s="282"/>
      <c r="J166" s="235">
        <f>BK166</f>
        <v>0</v>
      </c>
      <c r="L166" s="224"/>
      <c r="M166" s="228"/>
      <c r="N166" s="229"/>
      <c r="O166" s="229"/>
      <c r="P166" s="230">
        <f>SUM(P167:P173)</f>
        <v>1.671624</v>
      </c>
      <c r="Q166" s="229"/>
      <c r="R166" s="230">
        <f>SUM(R167:R173)</f>
        <v>0</v>
      </c>
      <c r="S166" s="229"/>
      <c r="T166" s="231">
        <f>SUM(T167:T173)</f>
        <v>0</v>
      </c>
      <c r="AR166" s="225" t="s">
        <v>88</v>
      </c>
      <c r="AT166" s="232" t="s">
        <v>80</v>
      </c>
      <c r="AU166" s="232" t="s">
        <v>88</v>
      </c>
      <c r="AY166" s="225" t="s">
        <v>260</v>
      </c>
      <c r="BK166" s="233">
        <f>SUM(BK167:BK173)</f>
        <v>0</v>
      </c>
    </row>
    <row r="167" spans="1:65" s="156" customFormat="1" ht="16.5" customHeight="1">
      <c r="A167" s="154"/>
      <c r="B167" s="91"/>
      <c r="C167" s="267" t="s">
        <v>8</v>
      </c>
      <c r="D167" s="267" t="s">
        <v>262</v>
      </c>
      <c r="E167" s="268" t="s">
        <v>3617</v>
      </c>
      <c r="F167" s="269" t="s">
        <v>3618</v>
      </c>
      <c r="G167" s="270" t="s">
        <v>308</v>
      </c>
      <c r="H167" s="271">
        <v>0.85199999999999998</v>
      </c>
      <c r="I167" s="93">
        <v>0</v>
      </c>
      <c r="J167" s="93">
        <f>ROUND(I167*H167,2)</f>
        <v>0</v>
      </c>
      <c r="K167" s="92" t="s">
        <v>266</v>
      </c>
      <c r="L167" s="91"/>
      <c r="M167" s="236" t="s">
        <v>1</v>
      </c>
      <c r="N167" s="237" t="s">
        <v>46</v>
      </c>
      <c r="O167" s="238">
        <v>1.6950000000000001</v>
      </c>
      <c r="P167" s="238">
        <f>O167*H167</f>
        <v>1.44414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267</v>
      </c>
      <c r="AT167" s="240" t="s">
        <v>262</v>
      </c>
      <c r="AU167" s="240" t="s">
        <v>91</v>
      </c>
      <c r="AY167" s="145" t="s">
        <v>260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45" t="s">
        <v>88</v>
      </c>
      <c r="BK167" s="241">
        <f>ROUND(I167*H167,2)</f>
        <v>0</v>
      </c>
      <c r="BL167" s="145" t="s">
        <v>267</v>
      </c>
      <c r="BM167" s="240" t="s">
        <v>3619</v>
      </c>
    </row>
    <row r="168" spans="1:65" s="248" customFormat="1">
      <c r="B168" s="249"/>
      <c r="C168" s="276"/>
      <c r="D168" s="273" t="s">
        <v>269</v>
      </c>
      <c r="E168" s="277" t="s">
        <v>1</v>
      </c>
      <c r="F168" s="278" t="s">
        <v>3620</v>
      </c>
      <c r="G168" s="276"/>
      <c r="H168" s="279">
        <v>0.752</v>
      </c>
      <c r="L168" s="249"/>
      <c r="M168" s="251"/>
      <c r="N168" s="252"/>
      <c r="O168" s="252"/>
      <c r="P168" s="252"/>
      <c r="Q168" s="252"/>
      <c r="R168" s="252"/>
      <c r="S168" s="252"/>
      <c r="T168" s="253"/>
      <c r="AT168" s="250" t="s">
        <v>269</v>
      </c>
      <c r="AU168" s="250" t="s">
        <v>91</v>
      </c>
      <c r="AV168" s="248" t="s">
        <v>91</v>
      </c>
      <c r="AW168" s="248" t="s">
        <v>34</v>
      </c>
      <c r="AX168" s="248" t="s">
        <v>81</v>
      </c>
      <c r="AY168" s="250" t="s">
        <v>260</v>
      </c>
    </row>
    <row r="169" spans="1:65" s="248" customFormat="1">
      <c r="B169" s="249"/>
      <c r="C169" s="276"/>
      <c r="D169" s="273" t="s">
        <v>269</v>
      </c>
      <c r="E169" s="277" t="s">
        <v>1</v>
      </c>
      <c r="F169" s="278" t="s">
        <v>3621</v>
      </c>
      <c r="G169" s="276"/>
      <c r="H169" s="279">
        <v>0.1</v>
      </c>
      <c r="L169" s="249"/>
      <c r="M169" s="251"/>
      <c r="N169" s="252"/>
      <c r="O169" s="252"/>
      <c r="P169" s="252"/>
      <c r="Q169" s="252"/>
      <c r="R169" s="252"/>
      <c r="S169" s="252"/>
      <c r="T169" s="253"/>
      <c r="AT169" s="250" t="s">
        <v>269</v>
      </c>
      <c r="AU169" s="250" t="s">
        <v>91</v>
      </c>
      <c r="AV169" s="248" t="s">
        <v>91</v>
      </c>
      <c r="AW169" s="248" t="s">
        <v>34</v>
      </c>
      <c r="AX169" s="248" t="s">
        <v>81</v>
      </c>
      <c r="AY169" s="250" t="s">
        <v>260</v>
      </c>
    </row>
    <row r="170" spans="1:65" s="258" customFormat="1">
      <c r="B170" s="259"/>
      <c r="C170" s="285"/>
      <c r="D170" s="273" t="s">
        <v>269</v>
      </c>
      <c r="E170" s="286" t="s">
        <v>1894</v>
      </c>
      <c r="F170" s="287" t="s">
        <v>279</v>
      </c>
      <c r="G170" s="285"/>
      <c r="H170" s="288">
        <v>0.85199999999999998</v>
      </c>
      <c r="L170" s="259"/>
      <c r="M170" s="261"/>
      <c r="N170" s="262"/>
      <c r="O170" s="262"/>
      <c r="P170" s="262"/>
      <c r="Q170" s="262"/>
      <c r="R170" s="262"/>
      <c r="S170" s="262"/>
      <c r="T170" s="263"/>
      <c r="AT170" s="260" t="s">
        <v>269</v>
      </c>
      <c r="AU170" s="260" t="s">
        <v>91</v>
      </c>
      <c r="AV170" s="258" t="s">
        <v>267</v>
      </c>
      <c r="AW170" s="258" t="s">
        <v>34</v>
      </c>
      <c r="AX170" s="258" t="s">
        <v>88</v>
      </c>
      <c r="AY170" s="260" t="s">
        <v>260</v>
      </c>
    </row>
    <row r="171" spans="1:65" s="156" customFormat="1" ht="16.5" customHeight="1">
      <c r="A171" s="154"/>
      <c r="B171" s="91"/>
      <c r="C171" s="267" t="s">
        <v>389</v>
      </c>
      <c r="D171" s="267" t="s">
        <v>262</v>
      </c>
      <c r="E171" s="268" t="s">
        <v>1071</v>
      </c>
      <c r="F171" s="269" t="s">
        <v>1072</v>
      </c>
      <c r="G171" s="270" t="s">
        <v>308</v>
      </c>
      <c r="H171" s="271">
        <v>0.85199999999999998</v>
      </c>
      <c r="I171" s="93">
        <v>0</v>
      </c>
      <c r="J171" s="93">
        <f>ROUND(I171*H171,2)</f>
        <v>0</v>
      </c>
      <c r="K171" s="92" t="s">
        <v>266</v>
      </c>
      <c r="L171" s="91"/>
      <c r="M171" s="236" t="s">
        <v>1</v>
      </c>
      <c r="N171" s="237" t="s">
        <v>46</v>
      </c>
      <c r="O171" s="238">
        <v>0.19700000000000001</v>
      </c>
      <c r="P171" s="238">
        <f>O171*H171</f>
        <v>0.16784399999999999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3622</v>
      </c>
    </row>
    <row r="172" spans="1:65" s="248" customFormat="1">
      <c r="B172" s="249"/>
      <c r="C172" s="276"/>
      <c r="D172" s="273" t="s">
        <v>269</v>
      </c>
      <c r="E172" s="277" t="s">
        <v>1</v>
      </c>
      <c r="F172" s="278" t="s">
        <v>3623</v>
      </c>
      <c r="G172" s="276"/>
      <c r="H172" s="279">
        <v>0.85199999999999998</v>
      </c>
      <c r="L172" s="249"/>
      <c r="M172" s="251"/>
      <c r="N172" s="252"/>
      <c r="O172" s="252"/>
      <c r="P172" s="252"/>
      <c r="Q172" s="252"/>
      <c r="R172" s="252"/>
      <c r="S172" s="252"/>
      <c r="T172" s="253"/>
      <c r="AT172" s="250" t="s">
        <v>269</v>
      </c>
      <c r="AU172" s="250" t="s">
        <v>91</v>
      </c>
      <c r="AV172" s="248" t="s">
        <v>91</v>
      </c>
      <c r="AW172" s="248" t="s">
        <v>34</v>
      </c>
      <c r="AX172" s="248" t="s">
        <v>88</v>
      </c>
      <c r="AY172" s="250" t="s">
        <v>260</v>
      </c>
    </row>
    <row r="173" spans="1:65" s="156" customFormat="1" ht="16.5" customHeight="1">
      <c r="A173" s="154"/>
      <c r="B173" s="91"/>
      <c r="C173" s="267" t="s">
        <v>394</v>
      </c>
      <c r="D173" s="267" t="s">
        <v>262</v>
      </c>
      <c r="E173" s="268" t="s">
        <v>2592</v>
      </c>
      <c r="F173" s="269" t="s">
        <v>2593</v>
      </c>
      <c r="G173" s="270" t="s">
        <v>308</v>
      </c>
      <c r="H173" s="271">
        <v>0.85199999999999998</v>
      </c>
      <c r="I173" s="93">
        <v>0</v>
      </c>
      <c r="J173" s="93">
        <f>ROUND(I173*H173,2)</f>
        <v>0</v>
      </c>
      <c r="K173" s="92" t="s">
        <v>266</v>
      </c>
      <c r="L173" s="91"/>
      <c r="M173" s="236" t="s">
        <v>1</v>
      </c>
      <c r="N173" s="237" t="s">
        <v>46</v>
      </c>
      <c r="O173" s="238">
        <v>7.0000000000000007E-2</v>
      </c>
      <c r="P173" s="238">
        <f>O173*H173</f>
        <v>5.9640000000000006E-2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R173" s="240" t="s">
        <v>267</v>
      </c>
      <c r="AT173" s="240" t="s">
        <v>262</v>
      </c>
      <c r="AU173" s="240" t="s">
        <v>91</v>
      </c>
      <c r="AY173" s="145" t="s">
        <v>260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45" t="s">
        <v>88</v>
      </c>
      <c r="BK173" s="241">
        <f>ROUND(I173*H173,2)</f>
        <v>0</v>
      </c>
      <c r="BL173" s="145" t="s">
        <v>267</v>
      </c>
      <c r="BM173" s="240" t="s">
        <v>3624</v>
      </c>
    </row>
    <row r="174" spans="1:65" s="223" customFormat="1" ht="22.95" customHeight="1">
      <c r="B174" s="224"/>
      <c r="C174" s="282"/>
      <c r="D174" s="283" t="s">
        <v>80</v>
      </c>
      <c r="E174" s="284" t="s">
        <v>322</v>
      </c>
      <c r="F174" s="284" t="s">
        <v>393</v>
      </c>
      <c r="G174" s="282"/>
      <c r="H174" s="282"/>
      <c r="J174" s="235">
        <f>BK174</f>
        <v>0</v>
      </c>
      <c r="L174" s="224"/>
      <c r="M174" s="228"/>
      <c r="N174" s="229"/>
      <c r="O174" s="229"/>
      <c r="P174" s="230">
        <f>SUM(P175:P203)</f>
        <v>15.596400000000001</v>
      </c>
      <c r="Q174" s="229"/>
      <c r="R174" s="230">
        <f>SUM(R175:R203)</f>
        <v>0.16222128000000002</v>
      </c>
      <c r="S174" s="229"/>
      <c r="T174" s="231">
        <f>SUM(T175:T203)</f>
        <v>0</v>
      </c>
      <c r="AR174" s="225" t="s">
        <v>88</v>
      </c>
      <c r="AT174" s="232" t="s">
        <v>80</v>
      </c>
      <c r="AU174" s="232" t="s">
        <v>88</v>
      </c>
      <c r="AY174" s="225" t="s">
        <v>260</v>
      </c>
      <c r="BK174" s="233">
        <f>SUM(BK175:BK203)</f>
        <v>0</v>
      </c>
    </row>
    <row r="175" spans="1:65" s="156" customFormat="1" ht="16.5" customHeight="1">
      <c r="A175" s="154"/>
      <c r="B175" s="91"/>
      <c r="C175" s="267" t="s">
        <v>400</v>
      </c>
      <c r="D175" s="267" t="s">
        <v>262</v>
      </c>
      <c r="E175" s="268" t="s">
        <v>3625</v>
      </c>
      <c r="F175" s="269" t="s">
        <v>3626</v>
      </c>
      <c r="G175" s="270" t="s">
        <v>299</v>
      </c>
      <c r="H175" s="271">
        <v>8.4</v>
      </c>
      <c r="I175" s="93">
        <v>0</v>
      </c>
      <c r="J175" s="93">
        <f>ROUND(I175*H175,2)</f>
        <v>0</v>
      </c>
      <c r="K175" s="92" t="s">
        <v>266</v>
      </c>
      <c r="L175" s="91"/>
      <c r="M175" s="236" t="s">
        <v>1</v>
      </c>
      <c r="N175" s="237" t="s">
        <v>46</v>
      </c>
      <c r="O175" s="238">
        <v>0.17100000000000001</v>
      </c>
      <c r="P175" s="238">
        <f>O175*H175</f>
        <v>1.4364000000000001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R175" s="240" t="s">
        <v>267</v>
      </c>
      <c r="AT175" s="240" t="s">
        <v>262</v>
      </c>
      <c r="AU175" s="240" t="s">
        <v>91</v>
      </c>
      <c r="AY175" s="145" t="s">
        <v>260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45" t="s">
        <v>88</v>
      </c>
      <c r="BK175" s="241">
        <f>ROUND(I175*H175,2)</f>
        <v>0</v>
      </c>
      <c r="BL175" s="145" t="s">
        <v>267</v>
      </c>
      <c r="BM175" s="240" t="s">
        <v>3627</v>
      </c>
    </row>
    <row r="176" spans="1:65" s="248" customFormat="1">
      <c r="B176" s="249"/>
      <c r="C176" s="276"/>
      <c r="D176" s="273" t="s">
        <v>269</v>
      </c>
      <c r="E176" s="277" t="s">
        <v>1</v>
      </c>
      <c r="F176" s="278" t="s">
        <v>3558</v>
      </c>
      <c r="G176" s="276"/>
      <c r="H176" s="279">
        <v>8.4</v>
      </c>
      <c r="L176" s="249"/>
      <c r="M176" s="251"/>
      <c r="N176" s="252"/>
      <c r="O176" s="252"/>
      <c r="P176" s="252"/>
      <c r="Q176" s="252"/>
      <c r="R176" s="252"/>
      <c r="S176" s="252"/>
      <c r="T176" s="253"/>
      <c r="AT176" s="250" t="s">
        <v>269</v>
      </c>
      <c r="AU176" s="250" t="s">
        <v>91</v>
      </c>
      <c r="AV176" s="248" t="s">
        <v>91</v>
      </c>
      <c r="AW176" s="248" t="s">
        <v>34</v>
      </c>
      <c r="AX176" s="248" t="s">
        <v>81</v>
      </c>
      <c r="AY176" s="250" t="s">
        <v>260</v>
      </c>
    </row>
    <row r="177" spans="1:65" s="258" customFormat="1">
      <c r="B177" s="259"/>
      <c r="C177" s="285"/>
      <c r="D177" s="273" t="s">
        <v>269</v>
      </c>
      <c r="E177" s="286" t="s">
        <v>3557</v>
      </c>
      <c r="F177" s="287" t="s">
        <v>279</v>
      </c>
      <c r="G177" s="285"/>
      <c r="H177" s="288">
        <v>8.4</v>
      </c>
      <c r="L177" s="259"/>
      <c r="M177" s="261"/>
      <c r="N177" s="262"/>
      <c r="O177" s="262"/>
      <c r="P177" s="262"/>
      <c r="Q177" s="262"/>
      <c r="R177" s="262"/>
      <c r="S177" s="262"/>
      <c r="T177" s="263"/>
      <c r="AT177" s="260" t="s">
        <v>269</v>
      </c>
      <c r="AU177" s="260" t="s">
        <v>91</v>
      </c>
      <c r="AV177" s="258" t="s">
        <v>267</v>
      </c>
      <c r="AW177" s="258" t="s">
        <v>34</v>
      </c>
      <c r="AX177" s="258" t="s">
        <v>88</v>
      </c>
      <c r="AY177" s="260" t="s">
        <v>260</v>
      </c>
    </row>
    <row r="178" spans="1:65" s="156" customFormat="1" ht="16.5" customHeight="1">
      <c r="A178" s="154"/>
      <c r="B178" s="91"/>
      <c r="C178" s="310" t="s">
        <v>406</v>
      </c>
      <c r="D178" s="310" t="s">
        <v>633</v>
      </c>
      <c r="E178" s="311" t="s">
        <v>3628</v>
      </c>
      <c r="F178" s="312" t="s">
        <v>3629</v>
      </c>
      <c r="G178" s="313" t="s">
        <v>299</v>
      </c>
      <c r="H178" s="314">
        <v>8.5259999999999998</v>
      </c>
      <c r="I178" s="95">
        <v>0</v>
      </c>
      <c r="J178" s="95">
        <f>ROUND(I178*H178,2)</f>
        <v>0</v>
      </c>
      <c r="K178" s="94" t="s">
        <v>266</v>
      </c>
      <c r="L178" s="303"/>
      <c r="M178" s="304" t="s">
        <v>1</v>
      </c>
      <c r="N178" s="305" t="s">
        <v>46</v>
      </c>
      <c r="O178" s="238">
        <v>0</v>
      </c>
      <c r="P178" s="238">
        <f>O178*H178</f>
        <v>0</v>
      </c>
      <c r="Q178" s="238">
        <v>2.7999999999999998E-4</v>
      </c>
      <c r="R178" s="238">
        <f>Q178*H178</f>
        <v>2.3872799999999999E-3</v>
      </c>
      <c r="S178" s="238">
        <v>0</v>
      </c>
      <c r="T178" s="239">
        <f>S178*H178</f>
        <v>0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R178" s="240" t="s">
        <v>322</v>
      </c>
      <c r="AT178" s="240" t="s">
        <v>633</v>
      </c>
      <c r="AU178" s="240" t="s">
        <v>91</v>
      </c>
      <c r="AY178" s="145" t="s">
        <v>260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45" t="s">
        <v>88</v>
      </c>
      <c r="BK178" s="241">
        <f>ROUND(I178*H178,2)</f>
        <v>0</v>
      </c>
      <c r="BL178" s="145" t="s">
        <v>267</v>
      </c>
      <c r="BM178" s="240" t="s">
        <v>3630</v>
      </c>
    </row>
    <row r="179" spans="1:65" s="248" customFormat="1">
      <c r="B179" s="249"/>
      <c r="C179" s="276"/>
      <c r="D179" s="273" t="s">
        <v>269</v>
      </c>
      <c r="E179" s="277" t="s">
        <v>1</v>
      </c>
      <c r="F179" s="278" t="s">
        <v>3631</v>
      </c>
      <c r="G179" s="276"/>
      <c r="H179" s="279">
        <v>8.5259999999999998</v>
      </c>
      <c r="L179" s="249"/>
      <c r="M179" s="251"/>
      <c r="N179" s="252"/>
      <c r="O179" s="252"/>
      <c r="P179" s="252"/>
      <c r="Q179" s="252"/>
      <c r="R179" s="252"/>
      <c r="S179" s="252"/>
      <c r="T179" s="253"/>
      <c r="AT179" s="250" t="s">
        <v>269</v>
      </c>
      <c r="AU179" s="250" t="s">
        <v>91</v>
      </c>
      <c r="AV179" s="248" t="s">
        <v>91</v>
      </c>
      <c r="AW179" s="248" t="s">
        <v>34</v>
      </c>
      <c r="AX179" s="248" t="s">
        <v>88</v>
      </c>
      <c r="AY179" s="250" t="s">
        <v>260</v>
      </c>
    </row>
    <row r="180" spans="1:65" s="156" customFormat="1" ht="16.5" customHeight="1">
      <c r="A180" s="154"/>
      <c r="B180" s="91"/>
      <c r="C180" s="267" t="s">
        <v>420</v>
      </c>
      <c r="D180" s="267" t="s">
        <v>262</v>
      </c>
      <c r="E180" s="268" t="s">
        <v>3632</v>
      </c>
      <c r="F180" s="269" t="s">
        <v>3633</v>
      </c>
      <c r="G180" s="270" t="s">
        <v>397</v>
      </c>
      <c r="H180" s="271">
        <v>1</v>
      </c>
      <c r="I180" s="93">
        <v>0</v>
      </c>
      <c r="J180" s="93">
        <f t="shared" ref="J180:J196" si="0">ROUND(I180*H180,2)</f>
        <v>0</v>
      </c>
      <c r="K180" s="92" t="s">
        <v>266</v>
      </c>
      <c r="L180" s="91"/>
      <c r="M180" s="236" t="s">
        <v>1</v>
      </c>
      <c r="N180" s="237" t="s">
        <v>46</v>
      </c>
      <c r="O180" s="238">
        <v>0.46500000000000002</v>
      </c>
      <c r="P180" s="238">
        <f t="shared" ref="P180:P196" si="1">O180*H180</f>
        <v>0.46500000000000002</v>
      </c>
      <c r="Q180" s="238">
        <v>0</v>
      </c>
      <c r="R180" s="238">
        <f t="shared" ref="R180:R196" si="2">Q180*H180</f>
        <v>0</v>
      </c>
      <c r="S180" s="238">
        <v>0</v>
      </c>
      <c r="T180" s="239">
        <f t="shared" ref="T180:T196" si="3">S180*H180</f>
        <v>0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R180" s="240" t="s">
        <v>267</v>
      </c>
      <c r="AT180" s="240" t="s">
        <v>262</v>
      </c>
      <c r="AU180" s="240" t="s">
        <v>91</v>
      </c>
      <c r="AY180" s="145" t="s">
        <v>260</v>
      </c>
      <c r="BE180" s="241">
        <f t="shared" ref="BE180:BE196" si="4">IF(N180="základní",J180,0)</f>
        <v>0</v>
      </c>
      <c r="BF180" s="241">
        <f t="shared" ref="BF180:BF196" si="5">IF(N180="snížená",J180,0)</f>
        <v>0</v>
      </c>
      <c r="BG180" s="241">
        <f t="shared" ref="BG180:BG196" si="6">IF(N180="zákl. přenesená",J180,0)</f>
        <v>0</v>
      </c>
      <c r="BH180" s="241">
        <f t="shared" ref="BH180:BH196" si="7">IF(N180="sníž. přenesená",J180,0)</f>
        <v>0</v>
      </c>
      <c r="BI180" s="241">
        <f t="shared" ref="BI180:BI196" si="8">IF(N180="nulová",J180,0)</f>
        <v>0</v>
      </c>
      <c r="BJ180" s="145" t="s">
        <v>88</v>
      </c>
      <c r="BK180" s="241">
        <f t="shared" ref="BK180:BK196" si="9">ROUND(I180*H180,2)</f>
        <v>0</v>
      </c>
      <c r="BL180" s="145" t="s">
        <v>267</v>
      </c>
      <c r="BM180" s="240" t="s">
        <v>3634</v>
      </c>
    </row>
    <row r="181" spans="1:65" s="156" customFormat="1" ht="16.5" customHeight="1">
      <c r="A181" s="154"/>
      <c r="B181" s="91"/>
      <c r="C181" s="310" t="s">
        <v>7</v>
      </c>
      <c r="D181" s="310" t="s">
        <v>633</v>
      </c>
      <c r="E181" s="311" t="s">
        <v>3635</v>
      </c>
      <c r="F181" s="312" t="s">
        <v>3636</v>
      </c>
      <c r="G181" s="313" t="s">
        <v>397</v>
      </c>
      <c r="H181" s="314">
        <v>1</v>
      </c>
      <c r="I181" s="95">
        <v>0</v>
      </c>
      <c r="J181" s="95">
        <f t="shared" si="0"/>
        <v>0</v>
      </c>
      <c r="K181" s="94" t="s">
        <v>266</v>
      </c>
      <c r="L181" s="303"/>
      <c r="M181" s="304" t="s">
        <v>1</v>
      </c>
      <c r="N181" s="305" t="s">
        <v>46</v>
      </c>
      <c r="O181" s="238">
        <v>0</v>
      </c>
      <c r="P181" s="238">
        <f t="shared" si="1"/>
        <v>0</v>
      </c>
      <c r="Q181" s="238">
        <v>8.0000000000000007E-5</v>
      </c>
      <c r="R181" s="238">
        <f t="shared" si="2"/>
        <v>8.0000000000000007E-5</v>
      </c>
      <c r="S181" s="238">
        <v>0</v>
      </c>
      <c r="T181" s="239">
        <f t="shared" si="3"/>
        <v>0</v>
      </c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R181" s="240" t="s">
        <v>322</v>
      </c>
      <c r="AT181" s="240" t="s">
        <v>633</v>
      </c>
      <c r="AU181" s="240" t="s">
        <v>91</v>
      </c>
      <c r="AY181" s="145" t="s">
        <v>260</v>
      </c>
      <c r="BE181" s="241">
        <f t="shared" si="4"/>
        <v>0</v>
      </c>
      <c r="BF181" s="241">
        <f t="shared" si="5"/>
        <v>0</v>
      </c>
      <c r="BG181" s="241">
        <f t="shared" si="6"/>
        <v>0</v>
      </c>
      <c r="BH181" s="241">
        <f t="shared" si="7"/>
        <v>0</v>
      </c>
      <c r="BI181" s="241">
        <f t="shared" si="8"/>
        <v>0</v>
      </c>
      <c r="BJ181" s="145" t="s">
        <v>88</v>
      </c>
      <c r="BK181" s="241">
        <f t="shared" si="9"/>
        <v>0</v>
      </c>
      <c r="BL181" s="145" t="s">
        <v>267</v>
      </c>
      <c r="BM181" s="240" t="s">
        <v>3637</v>
      </c>
    </row>
    <row r="182" spans="1:65" s="156" customFormat="1" ht="16.5" customHeight="1">
      <c r="A182" s="154"/>
      <c r="B182" s="91"/>
      <c r="C182" s="267" t="s">
        <v>437</v>
      </c>
      <c r="D182" s="267" t="s">
        <v>262</v>
      </c>
      <c r="E182" s="268" t="s">
        <v>3638</v>
      </c>
      <c r="F182" s="269" t="s">
        <v>3639</v>
      </c>
      <c r="G182" s="270" t="s">
        <v>397</v>
      </c>
      <c r="H182" s="271">
        <v>4</v>
      </c>
      <c r="I182" s="93">
        <v>0</v>
      </c>
      <c r="J182" s="93">
        <f t="shared" si="0"/>
        <v>0</v>
      </c>
      <c r="K182" s="92" t="s">
        <v>266</v>
      </c>
      <c r="L182" s="91"/>
      <c r="M182" s="236" t="s">
        <v>1</v>
      </c>
      <c r="N182" s="237" t="s">
        <v>46</v>
      </c>
      <c r="O182" s="238">
        <v>0.47299999999999998</v>
      </c>
      <c r="P182" s="238">
        <f t="shared" si="1"/>
        <v>1.8919999999999999</v>
      </c>
      <c r="Q182" s="238">
        <v>0</v>
      </c>
      <c r="R182" s="238">
        <f t="shared" si="2"/>
        <v>0</v>
      </c>
      <c r="S182" s="238">
        <v>0</v>
      </c>
      <c r="T182" s="239">
        <f t="shared" si="3"/>
        <v>0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R182" s="240" t="s">
        <v>267</v>
      </c>
      <c r="AT182" s="240" t="s">
        <v>262</v>
      </c>
      <c r="AU182" s="240" t="s">
        <v>91</v>
      </c>
      <c r="AY182" s="145" t="s">
        <v>260</v>
      </c>
      <c r="BE182" s="241">
        <f t="shared" si="4"/>
        <v>0</v>
      </c>
      <c r="BF182" s="241">
        <f t="shared" si="5"/>
        <v>0</v>
      </c>
      <c r="BG182" s="241">
        <f t="shared" si="6"/>
        <v>0</v>
      </c>
      <c r="BH182" s="241">
        <f t="shared" si="7"/>
        <v>0</v>
      </c>
      <c r="BI182" s="241">
        <f t="shared" si="8"/>
        <v>0</v>
      </c>
      <c r="BJ182" s="145" t="s">
        <v>88</v>
      </c>
      <c r="BK182" s="241">
        <f t="shared" si="9"/>
        <v>0</v>
      </c>
      <c r="BL182" s="145" t="s">
        <v>267</v>
      </c>
      <c r="BM182" s="240" t="s">
        <v>3640</v>
      </c>
    </row>
    <row r="183" spans="1:65" s="156" customFormat="1" ht="16.5" customHeight="1">
      <c r="A183" s="154"/>
      <c r="B183" s="91"/>
      <c r="C183" s="310" t="s">
        <v>444</v>
      </c>
      <c r="D183" s="310" t="s">
        <v>633</v>
      </c>
      <c r="E183" s="311" t="s">
        <v>3641</v>
      </c>
      <c r="F183" s="312" t="s">
        <v>3642</v>
      </c>
      <c r="G183" s="313" t="s">
        <v>397</v>
      </c>
      <c r="H183" s="314">
        <v>4</v>
      </c>
      <c r="I183" s="95">
        <v>0</v>
      </c>
      <c r="J183" s="95">
        <f t="shared" si="0"/>
        <v>0</v>
      </c>
      <c r="K183" s="94" t="s">
        <v>266</v>
      </c>
      <c r="L183" s="303"/>
      <c r="M183" s="304" t="s">
        <v>1</v>
      </c>
      <c r="N183" s="305" t="s">
        <v>46</v>
      </c>
      <c r="O183" s="238">
        <v>0</v>
      </c>
      <c r="P183" s="238">
        <f t="shared" si="1"/>
        <v>0</v>
      </c>
      <c r="Q183" s="238">
        <v>8.0000000000000007E-5</v>
      </c>
      <c r="R183" s="238">
        <f t="shared" si="2"/>
        <v>3.2000000000000003E-4</v>
      </c>
      <c r="S183" s="238">
        <v>0</v>
      </c>
      <c r="T183" s="239">
        <f t="shared" si="3"/>
        <v>0</v>
      </c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R183" s="240" t="s">
        <v>322</v>
      </c>
      <c r="AT183" s="240" t="s">
        <v>633</v>
      </c>
      <c r="AU183" s="240" t="s">
        <v>91</v>
      </c>
      <c r="AY183" s="145" t="s">
        <v>260</v>
      </c>
      <c r="BE183" s="241">
        <f t="shared" si="4"/>
        <v>0</v>
      </c>
      <c r="BF183" s="241">
        <f t="shared" si="5"/>
        <v>0</v>
      </c>
      <c r="BG183" s="241">
        <f t="shared" si="6"/>
        <v>0</v>
      </c>
      <c r="BH183" s="241">
        <f t="shared" si="7"/>
        <v>0</v>
      </c>
      <c r="BI183" s="241">
        <f t="shared" si="8"/>
        <v>0</v>
      </c>
      <c r="BJ183" s="145" t="s">
        <v>88</v>
      </c>
      <c r="BK183" s="241">
        <f t="shared" si="9"/>
        <v>0</v>
      </c>
      <c r="BL183" s="145" t="s">
        <v>267</v>
      </c>
      <c r="BM183" s="240" t="s">
        <v>3643</v>
      </c>
    </row>
    <row r="184" spans="1:65" s="156" customFormat="1" ht="16.5" customHeight="1">
      <c r="A184" s="154"/>
      <c r="B184" s="91"/>
      <c r="C184" s="267" t="s">
        <v>450</v>
      </c>
      <c r="D184" s="267" t="s">
        <v>262</v>
      </c>
      <c r="E184" s="268" t="s">
        <v>3644</v>
      </c>
      <c r="F184" s="269" t="s">
        <v>3645</v>
      </c>
      <c r="G184" s="270" t="s">
        <v>397</v>
      </c>
      <c r="H184" s="271">
        <v>2</v>
      </c>
      <c r="I184" s="93">
        <v>0</v>
      </c>
      <c r="J184" s="93">
        <f t="shared" si="0"/>
        <v>0</v>
      </c>
      <c r="K184" s="92" t="s">
        <v>266</v>
      </c>
      <c r="L184" s="91"/>
      <c r="M184" s="236" t="s">
        <v>1</v>
      </c>
      <c r="N184" s="237" t="s">
        <v>46</v>
      </c>
      <c r="O184" s="238">
        <v>0.53200000000000003</v>
      </c>
      <c r="P184" s="238">
        <f t="shared" si="1"/>
        <v>1.0640000000000001</v>
      </c>
      <c r="Q184" s="238">
        <v>0</v>
      </c>
      <c r="R184" s="238">
        <f t="shared" si="2"/>
        <v>0</v>
      </c>
      <c r="S184" s="238">
        <v>0</v>
      </c>
      <c r="T184" s="239">
        <f t="shared" si="3"/>
        <v>0</v>
      </c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R184" s="240" t="s">
        <v>267</v>
      </c>
      <c r="AT184" s="240" t="s">
        <v>262</v>
      </c>
      <c r="AU184" s="240" t="s">
        <v>91</v>
      </c>
      <c r="AY184" s="145" t="s">
        <v>260</v>
      </c>
      <c r="BE184" s="241">
        <f t="shared" si="4"/>
        <v>0</v>
      </c>
      <c r="BF184" s="241">
        <f t="shared" si="5"/>
        <v>0</v>
      </c>
      <c r="BG184" s="241">
        <f t="shared" si="6"/>
        <v>0</v>
      </c>
      <c r="BH184" s="241">
        <f t="shared" si="7"/>
        <v>0</v>
      </c>
      <c r="BI184" s="241">
        <f t="shared" si="8"/>
        <v>0</v>
      </c>
      <c r="BJ184" s="145" t="s">
        <v>88</v>
      </c>
      <c r="BK184" s="241">
        <f t="shared" si="9"/>
        <v>0</v>
      </c>
      <c r="BL184" s="145" t="s">
        <v>267</v>
      </c>
      <c r="BM184" s="240" t="s">
        <v>3646</v>
      </c>
    </row>
    <row r="185" spans="1:65" s="156" customFormat="1" ht="16.5" customHeight="1">
      <c r="A185" s="154"/>
      <c r="B185" s="91"/>
      <c r="C185" s="310" t="s">
        <v>455</v>
      </c>
      <c r="D185" s="310" t="s">
        <v>633</v>
      </c>
      <c r="E185" s="311" t="s">
        <v>3647</v>
      </c>
      <c r="F185" s="312" t="s">
        <v>3648</v>
      </c>
      <c r="G185" s="313" t="s">
        <v>397</v>
      </c>
      <c r="H185" s="314">
        <v>2</v>
      </c>
      <c r="I185" s="95">
        <v>0</v>
      </c>
      <c r="J185" s="95">
        <f t="shared" si="0"/>
        <v>0</v>
      </c>
      <c r="K185" s="94" t="s">
        <v>266</v>
      </c>
      <c r="L185" s="303"/>
      <c r="M185" s="304" t="s">
        <v>1</v>
      </c>
      <c r="N185" s="305" t="s">
        <v>46</v>
      </c>
      <c r="O185" s="238">
        <v>0</v>
      </c>
      <c r="P185" s="238">
        <f t="shared" si="1"/>
        <v>0</v>
      </c>
      <c r="Q185" s="238">
        <v>1.1E-4</v>
      </c>
      <c r="R185" s="238">
        <f t="shared" si="2"/>
        <v>2.2000000000000001E-4</v>
      </c>
      <c r="S185" s="238">
        <v>0</v>
      </c>
      <c r="T185" s="239">
        <f t="shared" si="3"/>
        <v>0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R185" s="240" t="s">
        <v>322</v>
      </c>
      <c r="AT185" s="240" t="s">
        <v>633</v>
      </c>
      <c r="AU185" s="240" t="s">
        <v>91</v>
      </c>
      <c r="AY185" s="145" t="s">
        <v>260</v>
      </c>
      <c r="BE185" s="241">
        <f t="shared" si="4"/>
        <v>0</v>
      </c>
      <c r="BF185" s="241">
        <f t="shared" si="5"/>
        <v>0</v>
      </c>
      <c r="BG185" s="241">
        <f t="shared" si="6"/>
        <v>0</v>
      </c>
      <c r="BH185" s="241">
        <f t="shared" si="7"/>
        <v>0</v>
      </c>
      <c r="BI185" s="241">
        <f t="shared" si="8"/>
        <v>0</v>
      </c>
      <c r="BJ185" s="145" t="s">
        <v>88</v>
      </c>
      <c r="BK185" s="241">
        <f t="shared" si="9"/>
        <v>0</v>
      </c>
      <c r="BL185" s="145" t="s">
        <v>267</v>
      </c>
      <c r="BM185" s="240" t="s">
        <v>3649</v>
      </c>
    </row>
    <row r="186" spans="1:65" s="156" customFormat="1" ht="16.5" customHeight="1">
      <c r="A186" s="154"/>
      <c r="B186" s="91"/>
      <c r="C186" s="267" t="s">
        <v>460</v>
      </c>
      <c r="D186" s="267" t="s">
        <v>262</v>
      </c>
      <c r="E186" s="268" t="s">
        <v>3650</v>
      </c>
      <c r="F186" s="269" t="s">
        <v>3651</v>
      </c>
      <c r="G186" s="270" t="s">
        <v>397</v>
      </c>
      <c r="H186" s="271">
        <v>3</v>
      </c>
      <c r="I186" s="93">
        <v>0</v>
      </c>
      <c r="J186" s="93">
        <f t="shared" si="0"/>
        <v>0</v>
      </c>
      <c r="K186" s="92" t="s">
        <v>266</v>
      </c>
      <c r="L186" s="91"/>
      <c r="M186" s="236" t="s">
        <v>1</v>
      </c>
      <c r="N186" s="237" t="s">
        <v>46</v>
      </c>
      <c r="O186" s="238">
        <v>0.68799999999999994</v>
      </c>
      <c r="P186" s="238">
        <f t="shared" si="1"/>
        <v>2.0640000000000001</v>
      </c>
      <c r="Q186" s="238">
        <v>0</v>
      </c>
      <c r="R186" s="238">
        <f t="shared" si="2"/>
        <v>0</v>
      </c>
      <c r="S186" s="238">
        <v>0</v>
      </c>
      <c r="T186" s="239">
        <f t="shared" si="3"/>
        <v>0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R186" s="240" t="s">
        <v>267</v>
      </c>
      <c r="AT186" s="240" t="s">
        <v>262</v>
      </c>
      <c r="AU186" s="240" t="s">
        <v>91</v>
      </c>
      <c r="AY186" s="145" t="s">
        <v>260</v>
      </c>
      <c r="BE186" s="241">
        <f t="shared" si="4"/>
        <v>0</v>
      </c>
      <c r="BF186" s="241">
        <f t="shared" si="5"/>
        <v>0</v>
      </c>
      <c r="BG186" s="241">
        <f t="shared" si="6"/>
        <v>0</v>
      </c>
      <c r="BH186" s="241">
        <f t="shared" si="7"/>
        <v>0</v>
      </c>
      <c r="BI186" s="241">
        <f t="shared" si="8"/>
        <v>0</v>
      </c>
      <c r="BJ186" s="145" t="s">
        <v>88</v>
      </c>
      <c r="BK186" s="241">
        <f t="shared" si="9"/>
        <v>0</v>
      </c>
      <c r="BL186" s="145" t="s">
        <v>267</v>
      </c>
      <c r="BM186" s="240" t="s">
        <v>3652</v>
      </c>
    </row>
    <row r="187" spans="1:65" s="156" customFormat="1" ht="16.5" customHeight="1">
      <c r="A187" s="154"/>
      <c r="B187" s="91"/>
      <c r="C187" s="310" t="s">
        <v>468</v>
      </c>
      <c r="D187" s="310" t="s">
        <v>633</v>
      </c>
      <c r="E187" s="311" t="s">
        <v>3653</v>
      </c>
      <c r="F187" s="312" t="s">
        <v>3654</v>
      </c>
      <c r="G187" s="313" t="s">
        <v>397</v>
      </c>
      <c r="H187" s="314">
        <v>3</v>
      </c>
      <c r="I187" s="95">
        <v>0</v>
      </c>
      <c r="J187" s="95">
        <f t="shared" si="0"/>
        <v>0</v>
      </c>
      <c r="K187" s="94" t="s">
        <v>266</v>
      </c>
      <c r="L187" s="303"/>
      <c r="M187" s="304" t="s">
        <v>1</v>
      </c>
      <c r="N187" s="305" t="s">
        <v>46</v>
      </c>
      <c r="O187" s="238">
        <v>0</v>
      </c>
      <c r="P187" s="238">
        <f t="shared" si="1"/>
        <v>0</v>
      </c>
      <c r="Q187" s="238">
        <v>4.0000000000000003E-5</v>
      </c>
      <c r="R187" s="238">
        <f t="shared" si="2"/>
        <v>1.2000000000000002E-4</v>
      </c>
      <c r="S187" s="238">
        <v>0</v>
      </c>
      <c r="T187" s="239">
        <f t="shared" si="3"/>
        <v>0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R187" s="240" t="s">
        <v>322</v>
      </c>
      <c r="AT187" s="240" t="s">
        <v>633</v>
      </c>
      <c r="AU187" s="240" t="s">
        <v>91</v>
      </c>
      <c r="AY187" s="145" t="s">
        <v>260</v>
      </c>
      <c r="BE187" s="241">
        <f t="shared" si="4"/>
        <v>0</v>
      </c>
      <c r="BF187" s="241">
        <f t="shared" si="5"/>
        <v>0</v>
      </c>
      <c r="BG187" s="241">
        <f t="shared" si="6"/>
        <v>0</v>
      </c>
      <c r="BH187" s="241">
        <f t="shared" si="7"/>
        <v>0</v>
      </c>
      <c r="BI187" s="241">
        <f t="shared" si="8"/>
        <v>0</v>
      </c>
      <c r="BJ187" s="145" t="s">
        <v>88</v>
      </c>
      <c r="BK187" s="241">
        <f t="shared" si="9"/>
        <v>0</v>
      </c>
      <c r="BL187" s="145" t="s">
        <v>267</v>
      </c>
      <c r="BM187" s="240" t="s">
        <v>3655</v>
      </c>
    </row>
    <row r="188" spans="1:65" s="156" customFormat="1" ht="16.5" customHeight="1">
      <c r="A188" s="154"/>
      <c r="B188" s="91"/>
      <c r="C188" s="267" t="s">
        <v>473</v>
      </c>
      <c r="D188" s="267" t="s">
        <v>262</v>
      </c>
      <c r="E188" s="268" t="s">
        <v>3656</v>
      </c>
      <c r="F188" s="269" t="s">
        <v>3657</v>
      </c>
      <c r="G188" s="270" t="s">
        <v>397</v>
      </c>
      <c r="H188" s="271">
        <v>3</v>
      </c>
      <c r="I188" s="93">
        <v>0</v>
      </c>
      <c r="J188" s="93">
        <f t="shared" si="0"/>
        <v>0</v>
      </c>
      <c r="K188" s="92" t="s">
        <v>1961</v>
      </c>
      <c r="L188" s="91"/>
      <c r="M188" s="236" t="s">
        <v>1</v>
      </c>
      <c r="N188" s="237" t="s">
        <v>46</v>
      </c>
      <c r="O188" s="238">
        <v>0.41199999999999998</v>
      </c>
      <c r="P188" s="238">
        <f t="shared" si="1"/>
        <v>1.236</v>
      </c>
      <c r="Q188" s="238">
        <v>2.4000000000000001E-4</v>
      </c>
      <c r="R188" s="238">
        <f t="shared" si="2"/>
        <v>7.2000000000000005E-4</v>
      </c>
      <c r="S188" s="238">
        <v>0</v>
      </c>
      <c r="T188" s="239">
        <f t="shared" si="3"/>
        <v>0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R188" s="240" t="s">
        <v>267</v>
      </c>
      <c r="AT188" s="240" t="s">
        <v>262</v>
      </c>
      <c r="AU188" s="240" t="s">
        <v>91</v>
      </c>
      <c r="AY188" s="145" t="s">
        <v>260</v>
      </c>
      <c r="BE188" s="241">
        <f t="shared" si="4"/>
        <v>0</v>
      </c>
      <c r="BF188" s="241">
        <f t="shared" si="5"/>
        <v>0</v>
      </c>
      <c r="BG188" s="241">
        <f t="shared" si="6"/>
        <v>0</v>
      </c>
      <c r="BH188" s="241">
        <f t="shared" si="7"/>
        <v>0</v>
      </c>
      <c r="BI188" s="241">
        <f t="shared" si="8"/>
        <v>0</v>
      </c>
      <c r="BJ188" s="145" t="s">
        <v>88</v>
      </c>
      <c r="BK188" s="241">
        <f t="shared" si="9"/>
        <v>0</v>
      </c>
      <c r="BL188" s="145" t="s">
        <v>267</v>
      </c>
      <c r="BM188" s="240" t="s">
        <v>3658</v>
      </c>
    </row>
    <row r="189" spans="1:65" s="156" customFormat="1" ht="16.5" customHeight="1">
      <c r="A189" s="154"/>
      <c r="B189" s="91"/>
      <c r="C189" s="267" t="s">
        <v>478</v>
      </c>
      <c r="D189" s="267" t="s">
        <v>262</v>
      </c>
      <c r="E189" s="268" t="s">
        <v>3659</v>
      </c>
      <c r="F189" s="269" t="s">
        <v>3660</v>
      </c>
      <c r="G189" s="270" t="s">
        <v>397</v>
      </c>
      <c r="H189" s="271">
        <v>1</v>
      </c>
      <c r="I189" s="93">
        <v>0</v>
      </c>
      <c r="J189" s="93">
        <f t="shared" si="0"/>
        <v>0</v>
      </c>
      <c r="K189" s="92" t="s">
        <v>266</v>
      </c>
      <c r="L189" s="91"/>
      <c r="M189" s="236" t="s">
        <v>1</v>
      </c>
      <c r="N189" s="237" t="s">
        <v>46</v>
      </c>
      <c r="O189" s="238">
        <v>3.82</v>
      </c>
      <c r="P189" s="238">
        <f t="shared" si="1"/>
        <v>3.82</v>
      </c>
      <c r="Q189" s="238">
        <v>0</v>
      </c>
      <c r="R189" s="238">
        <f t="shared" si="2"/>
        <v>0</v>
      </c>
      <c r="S189" s="238">
        <v>0</v>
      </c>
      <c r="T189" s="239">
        <f t="shared" si="3"/>
        <v>0</v>
      </c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R189" s="240" t="s">
        <v>267</v>
      </c>
      <c r="AT189" s="240" t="s">
        <v>262</v>
      </c>
      <c r="AU189" s="240" t="s">
        <v>91</v>
      </c>
      <c r="AY189" s="145" t="s">
        <v>260</v>
      </c>
      <c r="BE189" s="241">
        <f t="shared" si="4"/>
        <v>0</v>
      </c>
      <c r="BF189" s="241">
        <f t="shared" si="5"/>
        <v>0</v>
      </c>
      <c r="BG189" s="241">
        <f t="shared" si="6"/>
        <v>0</v>
      </c>
      <c r="BH189" s="241">
        <f t="shared" si="7"/>
        <v>0</v>
      </c>
      <c r="BI189" s="241">
        <f t="shared" si="8"/>
        <v>0</v>
      </c>
      <c r="BJ189" s="145" t="s">
        <v>88</v>
      </c>
      <c r="BK189" s="241">
        <f t="shared" si="9"/>
        <v>0</v>
      </c>
      <c r="BL189" s="145" t="s">
        <v>267</v>
      </c>
      <c r="BM189" s="240" t="s">
        <v>3661</v>
      </c>
    </row>
    <row r="190" spans="1:65" s="156" customFormat="1" ht="21.75" customHeight="1">
      <c r="A190" s="154"/>
      <c r="B190" s="91"/>
      <c r="C190" s="310" t="s">
        <v>486</v>
      </c>
      <c r="D190" s="310" t="s">
        <v>633</v>
      </c>
      <c r="E190" s="311" t="s">
        <v>3662</v>
      </c>
      <c r="F190" s="312" t="s">
        <v>3663</v>
      </c>
      <c r="G190" s="313" t="s">
        <v>397</v>
      </c>
      <c r="H190" s="314">
        <v>1</v>
      </c>
      <c r="I190" s="95">
        <v>0</v>
      </c>
      <c r="J190" s="95">
        <f t="shared" si="0"/>
        <v>0</v>
      </c>
      <c r="K190" s="94" t="s">
        <v>1961</v>
      </c>
      <c r="L190" s="303"/>
      <c r="M190" s="304" t="s">
        <v>1</v>
      </c>
      <c r="N190" s="305" t="s">
        <v>46</v>
      </c>
      <c r="O190" s="238">
        <v>0</v>
      </c>
      <c r="P190" s="238">
        <f t="shared" si="1"/>
        <v>0</v>
      </c>
      <c r="Q190" s="238">
        <v>9.1000000000000004E-3</v>
      </c>
      <c r="R190" s="238">
        <f t="shared" si="2"/>
        <v>9.1000000000000004E-3</v>
      </c>
      <c r="S190" s="238">
        <v>0</v>
      </c>
      <c r="T190" s="239">
        <f t="shared" si="3"/>
        <v>0</v>
      </c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R190" s="240" t="s">
        <v>322</v>
      </c>
      <c r="AT190" s="240" t="s">
        <v>633</v>
      </c>
      <c r="AU190" s="240" t="s">
        <v>91</v>
      </c>
      <c r="AY190" s="145" t="s">
        <v>260</v>
      </c>
      <c r="BE190" s="241">
        <f t="shared" si="4"/>
        <v>0</v>
      </c>
      <c r="BF190" s="241">
        <f t="shared" si="5"/>
        <v>0</v>
      </c>
      <c r="BG190" s="241">
        <f t="shared" si="6"/>
        <v>0</v>
      </c>
      <c r="BH190" s="241">
        <f t="shared" si="7"/>
        <v>0</v>
      </c>
      <c r="BI190" s="241">
        <f t="shared" si="8"/>
        <v>0</v>
      </c>
      <c r="BJ190" s="145" t="s">
        <v>88</v>
      </c>
      <c r="BK190" s="241">
        <f t="shared" si="9"/>
        <v>0</v>
      </c>
      <c r="BL190" s="145" t="s">
        <v>267</v>
      </c>
      <c r="BM190" s="240" t="s">
        <v>3664</v>
      </c>
    </row>
    <row r="191" spans="1:65" s="156" customFormat="1" ht="16.5" customHeight="1">
      <c r="A191" s="154"/>
      <c r="B191" s="91"/>
      <c r="C191" s="267" t="s">
        <v>490</v>
      </c>
      <c r="D191" s="267" t="s">
        <v>262</v>
      </c>
      <c r="E191" s="268" t="s">
        <v>3665</v>
      </c>
      <c r="F191" s="269" t="s">
        <v>3666</v>
      </c>
      <c r="G191" s="270" t="s">
        <v>397</v>
      </c>
      <c r="H191" s="271">
        <v>1</v>
      </c>
      <c r="I191" s="93">
        <v>0</v>
      </c>
      <c r="J191" s="93">
        <f t="shared" si="0"/>
        <v>0</v>
      </c>
      <c r="K191" s="92" t="s">
        <v>266</v>
      </c>
      <c r="L191" s="91"/>
      <c r="M191" s="236" t="s">
        <v>1</v>
      </c>
      <c r="N191" s="237" t="s">
        <v>46</v>
      </c>
      <c r="O191" s="238">
        <v>1.1819999999999999</v>
      </c>
      <c r="P191" s="238">
        <f t="shared" si="1"/>
        <v>1.1819999999999999</v>
      </c>
      <c r="Q191" s="238">
        <v>7.2000000000000005E-4</v>
      </c>
      <c r="R191" s="238">
        <f t="shared" si="2"/>
        <v>7.2000000000000005E-4</v>
      </c>
      <c r="S191" s="238">
        <v>0</v>
      </c>
      <c r="T191" s="239">
        <f t="shared" si="3"/>
        <v>0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R191" s="240" t="s">
        <v>267</v>
      </c>
      <c r="AT191" s="240" t="s">
        <v>262</v>
      </c>
      <c r="AU191" s="240" t="s">
        <v>91</v>
      </c>
      <c r="AY191" s="145" t="s">
        <v>260</v>
      </c>
      <c r="BE191" s="241">
        <f t="shared" si="4"/>
        <v>0</v>
      </c>
      <c r="BF191" s="241">
        <f t="shared" si="5"/>
        <v>0</v>
      </c>
      <c r="BG191" s="241">
        <f t="shared" si="6"/>
        <v>0</v>
      </c>
      <c r="BH191" s="241">
        <f t="shared" si="7"/>
        <v>0</v>
      </c>
      <c r="BI191" s="241">
        <f t="shared" si="8"/>
        <v>0</v>
      </c>
      <c r="BJ191" s="145" t="s">
        <v>88</v>
      </c>
      <c r="BK191" s="241">
        <f t="shared" si="9"/>
        <v>0</v>
      </c>
      <c r="BL191" s="145" t="s">
        <v>267</v>
      </c>
      <c r="BM191" s="240" t="s">
        <v>3667</v>
      </c>
    </row>
    <row r="192" spans="1:65" s="156" customFormat="1" ht="16.5" customHeight="1">
      <c r="A192" s="154"/>
      <c r="B192" s="91"/>
      <c r="C192" s="310" t="s">
        <v>497</v>
      </c>
      <c r="D192" s="310" t="s">
        <v>633</v>
      </c>
      <c r="E192" s="311" t="s">
        <v>3668</v>
      </c>
      <c r="F192" s="312" t="s">
        <v>3669</v>
      </c>
      <c r="G192" s="313" t="s">
        <v>397</v>
      </c>
      <c r="H192" s="314">
        <v>1</v>
      </c>
      <c r="I192" s="95">
        <v>0</v>
      </c>
      <c r="J192" s="95">
        <f t="shared" si="0"/>
        <v>0</v>
      </c>
      <c r="K192" s="94" t="s">
        <v>1961</v>
      </c>
      <c r="L192" s="303"/>
      <c r="M192" s="304" t="s">
        <v>1</v>
      </c>
      <c r="N192" s="305" t="s">
        <v>46</v>
      </c>
      <c r="O192" s="238">
        <v>0</v>
      </c>
      <c r="P192" s="238">
        <f t="shared" si="1"/>
        <v>0</v>
      </c>
      <c r="Q192" s="238">
        <v>3.8E-3</v>
      </c>
      <c r="R192" s="238">
        <f t="shared" si="2"/>
        <v>3.8E-3</v>
      </c>
      <c r="S192" s="238">
        <v>0</v>
      </c>
      <c r="T192" s="239">
        <f t="shared" si="3"/>
        <v>0</v>
      </c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R192" s="240" t="s">
        <v>322</v>
      </c>
      <c r="AT192" s="240" t="s">
        <v>633</v>
      </c>
      <c r="AU192" s="240" t="s">
        <v>91</v>
      </c>
      <c r="AY192" s="145" t="s">
        <v>260</v>
      </c>
      <c r="BE192" s="241">
        <f t="shared" si="4"/>
        <v>0</v>
      </c>
      <c r="BF192" s="241">
        <f t="shared" si="5"/>
        <v>0</v>
      </c>
      <c r="BG192" s="241">
        <f t="shared" si="6"/>
        <v>0</v>
      </c>
      <c r="BH192" s="241">
        <f t="shared" si="7"/>
        <v>0</v>
      </c>
      <c r="BI192" s="241">
        <f t="shared" si="8"/>
        <v>0</v>
      </c>
      <c r="BJ192" s="145" t="s">
        <v>88</v>
      </c>
      <c r="BK192" s="241">
        <f t="shared" si="9"/>
        <v>0</v>
      </c>
      <c r="BL192" s="145" t="s">
        <v>267</v>
      </c>
      <c r="BM192" s="240" t="s">
        <v>3670</v>
      </c>
    </row>
    <row r="193" spans="1:65" s="156" customFormat="1" ht="16.5" customHeight="1">
      <c r="A193" s="154"/>
      <c r="B193" s="91"/>
      <c r="C193" s="267" t="s">
        <v>501</v>
      </c>
      <c r="D193" s="267" t="s">
        <v>262</v>
      </c>
      <c r="E193" s="268" t="s">
        <v>3671</v>
      </c>
      <c r="F193" s="269" t="s">
        <v>3672</v>
      </c>
      <c r="G193" s="270" t="s">
        <v>397</v>
      </c>
      <c r="H193" s="271">
        <v>1</v>
      </c>
      <c r="I193" s="93">
        <v>0</v>
      </c>
      <c r="J193" s="93">
        <f t="shared" si="0"/>
        <v>0</v>
      </c>
      <c r="K193" s="92" t="s">
        <v>266</v>
      </c>
      <c r="L193" s="91"/>
      <c r="M193" s="236" t="s">
        <v>1</v>
      </c>
      <c r="N193" s="237" t="s">
        <v>46</v>
      </c>
      <c r="O193" s="238">
        <v>0.86299999999999999</v>
      </c>
      <c r="P193" s="238">
        <f t="shared" si="1"/>
        <v>0.86299999999999999</v>
      </c>
      <c r="Q193" s="238">
        <v>0.12303</v>
      </c>
      <c r="R193" s="238">
        <f t="shared" si="2"/>
        <v>0.12303</v>
      </c>
      <c r="S193" s="238">
        <v>0</v>
      </c>
      <c r="T193" s="239">
        <f t="shared" si="3"/>
        <v>0</v>
      </c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R193" s="240" t="s">
        <v>267</v>
      </c>
      <c r="AT193" s="240" t="s">
        <v>262</v>
      </c>
      <c r="AU193" s="240" t="s">
        <v>91</v>
      </c>
      <c r="AY193" s="145" t="s">
        <v>260</v>
      </c>
      <c r="BE193" s="241">
        <f t="shared" si="4"/>
        <v>0</v>
      </c>
      <c r="BF193" s="241">
        <f t="shared" si="5"/>
        <v>0</v>
      </c>
      <c r="BG193" s="241">
        <f t="shared" si="6"/>
        <v>0</v>
      </c>
      <c r="BH193" s="241">
        <f t="shared" si="7"/>
        <v>0</v>
      </c>
      <c r="BI193" s="241">
        <f t="shared" si="8"/>
        <v>0</v>
      </c>
      <c r="BJ193" s="145" t="s">
        <v>88</v>
      </c>
      <c r="BK193" s="241">
        <f t="shared" si="9"/>
        <v>0</v>
      </c>
      <c r="BL193" s="145" t="s">
        <v>267</v>
      </c>
      <c r="BM193" s="240" t="s">
        <v>3673</v>
      </c>
    </row>
    <row r="194" spans="1:65" s="156" customFormat="1" ht="21.75" customHeight="1">
      <c r="A194" s="154"/>
      <c r="B194" s="91"/>
      <c r="C194" s="310" t="s">
        <v>509</v>
      </c>
      <c r="D194" s="310" t="s">
        <v>633</v>
      </c>
      <c r="E194" s="311" t="s">
        <v>3674</v>
      </c>
      <c r="F194" s="312" t="s">
        <v>3675</v>
      </c>
      <c r="G194" s="313" t="s">
        <v>397</v>
      </c>
      <c r="H194" s="314">
        <v>1</v>
      </c>
      <c r="I194" s="95">
        <v>0</v>
      </c>
      <c r="J194" s="95">
        <f t="shared" si="0"/>
        <v>0</v>
      </c>
      <c r="K194" s="94" t="s">
        <v>1961</v>
      </c>
      <c r="L194" s="303"/>
      <c r="M194" s="304" t="s">
        <v>1</v>
      </c>
      <c r="N194" s="305" t="s">
        <v>46</v>
      </c>
      <c r="O194" s="238">
        <v>0</v>
      </c>
      <c r="P194" s="238">
        <f t="shared" si="1"/>
        <v>0</v>
      </c>
      <c r="Q194" s="238">
        <v>1.3299999999999999E-2</v>
      </c>
      <c r="R194" s="238">
        <f t="shared" si="2"/>
        <v>1.3299999999999999E-2</v>
      </c>
      <c r="S194" s="238">
        <v>0</v>
      </c>
      <c r="T194" s="239">
        <f t="shared" si="3"/>
        <v>0</v>
      </c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R194" s="240" t="s">
        <v>322</v>
      </c>
      <c r="AT194" s="240" t="s">
        <v>633</v>
      </c>
      <c r="AU194" s="240" t="s">
        <v>91</v>
      </c>
      <c r="AY194" s="145" t="s">
        <v>260</v>
      </c>
      <c r="BE194" s="241">
        <f t="shared" si="4"/>
        <v>0</v>
      </c>
      <c r="BF194" s="241">
        <f t="shared" si="5"/>
        <v>0</v>
      </c>
      <c r="BG194" s="241">
        <f t="shared" si="6"/>
        <v>0</v>
      </c>
      <c r="BH194" s="241">
        <f t="shared" si="7"/>
        <v>0</v>
      </c>
      <c r="BI194" s="241">
        <f t="shared" si="8"/>
        <v>0</v>
      </c>
      <c r="BJ194" s="145" t="s">
        <v>88</v>
      </c>
      <c r="BK194" s="241">
        <f t="shared" si="9"/>
        <v>0</v>
      </c>
      <c r="BL194" s="145" t="s">
        <v>267</v>
      </c>
      <c r="BM194" s="240" t="s">
        <v>3676</v>
      </c>
    </row>
    <row r="195" spans="1:65" s="156" customFormat="1" ht="16.5" customHeight="1">
      <c r="A195" s="154"/>
      <c r="B195" s="91"/>
      <c r="C195" s="310" t="s">
        <v>514</v>
      </c>
      <c r="D195" s="310" t="s">
        <v>633</v>
      </c>
      <c r="E195" s="311" t="s">
        <v>3677</v>
      </c>
      <c r="F195" s="312" t="s">
        <v>3678</v>
      </c>
      <c r="G195" s="313" t="s">
        <v>397</v>
      </c>
      <c r="H195" s="314">
        <v>1</v>
      </c>
      <c r="I195" s="95">
        <v>0</v>
      </c>
      <c r="J195" s="95">
        <f t="shared" si="0"/>
        <v>0</v>
      </c>
      <c r="K195" s="94" t="s">
        <v>1961</v>
      </c>
      <c r="L195" s="303"/>
      <c r="M195" s="304" t="s">
        <v>1</v>
      </c>
      <c r="N195" s="305" t="s">
        <v>46</v>
      </c>
      <c r="O195" s="238">
        <v>0</v>
      </c>
      <c r="P195" s="238">
        <f t="shared" si="1"/>
        <v>0</v>
      </c>
      <c r="Q195" s="238">
        <v>6.0000000000000001E-3</v>
      </c>
      <c r="R195" s="238">
        <f t="shared" si="2"/>
        <v>6.0000000000000001E-3</v>
      </c>
      <c r="S195" s="238">
        <v>0</v>
      </c>
      <c r="T195" s="239">
        <f t="shared" si="3"/>
        <v>0</v>
      </c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R195" s="240" t="s">
        <v>322</v>
      </c>
      <c r="AT195" s="240" t="s">
        <v>633</v>
      </c>
      <c r="AU195" s="240" t="s">
        <v>91</v>
      </c>
      <c r="AY195" s="145" t="s">
        <v>260</v>
      </c>
      <c r="BE195" s="241">
        <f t="shared" si="4"/>
        <v>0</v>
      </c>
      <c r="BF195" s="241">
        <f t="shared" si="5"/>
        <v>0</v>
      </c>
      <c r="BG195" s="241">
        <f t="shared" si="6"/>
        <v>0</v>
      </c>
      <c r="BH195" s="241">
        <f t="shared" si="7"/>
        <v>0</v>
      </c>
      <c r="BI195" s="241">
        <f t="shared" si="8"/>
        <v>0</v>
      </c>
      <c r="BJ195" s="145" t="s">
        <v>88</v>
      </c>
      <c r="BK195" s="241">
        <f t="shared" si="9"/>
        <v>0</v>
      </c>
      <c r="BL195" s="145" t="s">
        <v>267</v>
      </c>
      <c r="BM195" s="240" t="s">
        <v>3679</v>
      </c>
    </row>
    <row r="196" spans="1:65" s="156" customFormat="1" ht="16.5" customHeight="1">
      <c r="A196" s="154"/>
      <c r="B196" s="91"/>
      <c r="C196" s="267" t="s">
        <v>521</v>
      </c>
      <c r="D196" s="267" t="s">
        <v>262</v>
      </c>
      <c r="E196" s="268" t="s">
        <v>3680</v>
      </c>
      <c r="F196" s="269" t="s">
        <v>3681</v>
      </c>
      <c r="G196" s="270" t="s">
        <v>299</v>
      </c>
      <c r="H196" s="271">
        <v>8.4</v>
      </c>
      <c r="I196" s="93">
        <v>0</v>
      </c>
      <c r="J196" s="93">
        <f t="shared" si="0"/>
        <v>0</v>
      </c>
      <c r="K196" s="92" t="s">
        <v>1961</v>
      </c>
      <c r="L196" s="91"/>
      <c r="M196" s="236" t="s">
        <v>1</v>
      </c>
      <c r="N196" s="237" t="s">
        <v>46</v>
      </c>
      <c r="O196" s="238">
        <v>5.3999999999999999E-2</v>
      </c>
      <c r="P196" s="238">
        <f t="shared" si="1"/>
        <v>0.4536</v>
      </c>
      <c r="Q196" s="238">
        <v>1.9000000000000001E-4</v>
      </c>
      <c r="R196" s="238">
        <f t="shared" si="2"/>
        <v>1.5960000000000002E-3</v>
      </c>
      <c r="S196" s="238">
        <v>0</v>
      </c>
      <c r="T196" s="239">
        <f t="shared" si="3"/>
        <v>0</v>
      </c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R196" s="240" t="s">
        <v>267</v>
      </c>
      <c r="AT196" s="240" t="s">
        <v>262</v>
      </c>
      <c r="AU196" s="240" t="s">
        <v>91</v>
      </c>
      <c r="AY196" s="145" t="s">
        <v>260</v>
      </c>
      <c r="BE196" s="241">
        <f t="shared" si="4"/>
        <v>0</v>
      </c>
      <c r="BF196" s="241">
        <f t="shared" si="5"/>
        <v>0</v>
      </c>
      <c r="BG196" s="241">
        <f t="shared" si="6"/>
        <v>0</v>
      </c>
      <c r="BH196" s="241">
        <f t="shared" si="7"/>
        <v>0</v>
      </c>
      <c r="BI196" s="241">
        <f t="shared" si="8"/>
        <v>0</v>
      </c>
      <c r="BJ196" s="145" t="s">
        <v>88</v>
      </c>
      <c r="BK196" s="241">
        <f t="shared" si="9"/>
        <v>0</v>
      </c>
      <c r="BL196" s="145" t="s">
        <v>267</v>
      </c>
      <c r="BM196" s="240" t="s">
        <v>3682</v>
      </c>
    </row>
    <row r="197" spans="1:65" s="248" customFormat="1">
      <c r="B197" s="249"/>
      <c r="C197" s="276"/>
      <c r="D197" s="273" t="s">
        <v>269</v>
      </c>
      <c r="E197" s="277" t="s">
        <v>1</v>
      </c>
      <c r="F197" s="278" t="s">
        <v>3557</v>
      </c>
      <c r="G197" s="276"/>
      <c r="H197" s="279">
        <v>8.4</v>
      </c>
      <c r="L197" s="249"/>
      <c r="M197" s="251"/>
      <c r="N197" s="252"/>
      <c r="O197" s="252"/>
      <c r="P197" s="252"/>
      <c r="Q197" s="252"/>
      <c r="R197" s="252"/>
      <c r="S197" s="252"/>
      <c r="T197" s="253"/>
      <c r="AT197" s="250" t="s">
        <v>269</v>
      </c>
      <c r="AU197" s="250" t="s">
        <v>91</v>
      </c>
      <c r="AV197" s="248" t="s">
        <v>91</v>
      </c>
      <c r="AW197" s="248" t="s">
        <v>34</v>
      </c>
      <c r="AX197" s="248" t="s">
        <v>88</v>
      </c>
      <c r="AY197" s="250" t="s">
        <v>260</v>
      </c>
    </row>
    <row r="198" spans="1:65" s="156" customFormat="1" ht="16.5" customHeight="1">
      <c r="A198" s="154"/>
      <c r="B198" s="91"/>
      <c r="C198" s="267" t="s">
        <v>525</v>
      </c>
      <c r="D198" s="267" t="s">
        <v>262</v>
      </c>
      <c r="E198" s="268" t="s">
        <v>3683</v>
      </c>
      <c r="F198" s="269" t="s">
        <v>3684</v>
      </c>
      <c r="G198" s="270" t="s">
        <v>299</v>
      </c>
      <c r="H198" s="271">
        <v>9.1999999999999993</v>
      </c>
      <c r="I198" s="93">
        <v>0</v>
      </c>
      <c r="J198" s="93">
        <f>ROUND(I198*H198,2)</f>
        <v>0</v>
      </c>
      <c r="K198" s="92" t="s">
        <v>266</v>
      </c>
      <c r="L198" s="91"/>
      <c r="M198" s="236" t="s">
        <v>1</v>
      </c>
      <c r="N198" s="237" t="s">
        <v>46</v>
      </c>
      <c r="O198" s="238">
        <v>2.5000000000000001E-2</v>
      </c>
      <c r="P198" s="238">
        <f>O198*H198</f>
        <v>0.22999999999999998</v>
      </c>
      <c r="Q198" s="238">
        <v>9.0000000000000006E-5</v>
      </c>
      <c r="R198" s="238">
        <f>Q198*H198</f>
        <v>8.2799999999999996E-4</v>
      </c>
      <c r="S198" s="238">
        <v>0</v>
      </c>
      <c r="T198" s="239">
        <f>S198*H198</f>
        <v>0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R198" s="240" t="s">
        <v>267</v>
      </c>
      <c r="AT198" s="240" t="s">
        <v>262</v>
      </c>
      <c r="AU198" s="240" t="s">
        <v>91</v>
      </c>
      <c r="AY198" s="145" t="s">
        <v>260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45" t="s">
        <v>88</v>
      </c>
      <c r="BK198" s="241">
        <f>ROUND(I198*H198,2)</f>
        <v>0</v>
      </c>
      <c r="BL198" s="145" t="s">
        <v>267</v>
      </c>
      <c r="BM198" s="240" t="s">
        <v>3685</v>
      </c>
    </row>
    <row r="199" spans="1:65" s="248" customFormat="1">
      <c r="B199" s="249"/>
      <c r="C199" s="276"/>
      <c r="D199" s="273" t="s">
        <v>269</v>
      </c>
      <c r="E199" s="277" t="s">
        <v>1</v>
      </c>
      <c r="F199" s="278" t="s">
        <v>3686</v>
      </c>
      <c r="G199" s="276"/>
      <c r="H199" s="279">
        <v>9.1999999999999993</v>
      </c>
      <c r="L199" s="249"/>
      <c r="M199" s="251"/>
      <c r="N199" s="252"/>
      <c r="O199" s="252"/>
      <c r="P199" s="252"/>
      <c r="Q199" s="252"/>
      <c r="R199" s="252"/>
      <c r="S199" s="252"/>
      <c r="T199" s="253"/>
      <c r="AT199" s="250" t="s">
        <v>269</v>
      </c>
      <c r="AU199" s="250" t="s">
        <v>91</v>
      </c>
      <c r="AV199" s="248" t="s">
        <v>91</v>
      </c>
      <c r="AW199" s="248" t="s">
        <v>34</v>
      </c>
      <c r="AX199" s="248" t="s">
        <v>88</v>
      </c>
      <c r="AY199" s="250" t="s">
        <v>260</v>
      </c>
    </row>
    <row r="200" spans="1:65" s="156" customFormat="1" ht="16.5" customHeight="1">
      <c r="A200" s="154"/>
      <c r="B200" s="91"/>
      <c r="C200" s="267" t="s">
        <v>529</v>
      </c>
      <c r="D200" s="267" t="s">
        <v>262</v>
      </c>
      <c r="E200" s="268" t="s">
        <v>3687</v>
      </c>
      <c r="F200" s="269" t="s">
        <v>3688</v>
      </c>
      <c r="G200" s="270" t="s">
        <v>299</v>
      </c>
      <c r="H200" s="271">
        <v>8.4</v>
      </c>
      <c r="I200" s="93">
        <v>0</v>
      </c>
      <c r="J200" s="93">
        <f>ROUND(I200*H200,2)</f>
        <v>0</v>
      </c>
      <c r="K200" s="92" t="s">
        <v>266</v>
      </c>
      <c r="L200" s="91"/>
      <c r="M200" s="236" t="s">
        <v>1</v>
      </c>
      <c r="N200" s="237" t="s">
        <v>46</v>
      </c>
      <c r="O200" s="238">
        <v>4.3999999999999997E-2</v>
      </c>
      <c r="P200" s="238">
        <f>O200*H200</f>
        <v>0.36959999999999998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15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R200" s="240" t="s">
        <v>267</v>
      </c>
      <c r="AT200" s="240" t="s">
        <v>262</v>
      </c>
      <c r="AU200" s="240" t="s">
        <v>91</v>
      </c>
      <c r="AY200" s="145" t="s">
        <v>260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45" t="s">
        <v>88</v>
      </c>
      <c r="BK200" s="241">
        <f>ROUND(I200*H200,2)</f>
        <v>0</v>
      </c>
      <c r="BL200" s="145" t="s">
        <v>267</v>
      </c>
      <c r="BM200" s="240" t="s">
        <v>3689</v>
      </c>
    </row>
    <row r="201" spans="1:65" s="248" customFormat="1">
      <c r="B201" s="249"/>
      <c r="C201" s="276"/>
      <c r="D201" s="273" t="s">
        <v>269</v>
      </c>
      <c r="E201" s="277" t="s">
        <v>1</v>
      </c>
      <c r="F201" s="278" t="s">
        <v>3557</v>
      </c>
      <c r="G201" s="276"/>
      <c r="H201" s="279">
        <v>8.4</v>
      </c>
      <c r="L201" s="249"/>
      <c r="M201" s="251"/>
      <c r="N201" s="252"/>
      <c r="O201" s="252"/>
      <c r="P201" s="252"/>
      <c r="Q201" s="252"/>
      <c r="R201" s="252"/>
      <c r="S201" s="252"/>
      <c r="T201" s="253"/>
      <c r="AT201" s="250" t="s">
        <v>269</v>
      </c>
      <c r="AU201" s="250" t="s">
        <v>91</v>
      </c>
      <c r="AV201" s="248" t="s">
        <v>91</v>
      </c>
      <c r="AW201" s="248" t="s">
        <v>34</v>
      </c>
      <c r="AX201" s="248" t="s">
        <v>88</v>
      </c>
      <c r="AY201" s="250" t="s">
        <v>260</v>
      </c>
    </row>
    <row r="202" spans="1:65" s="156" customFormat="1" ht="16.5" customHeight="1">
      <c r="A202" s="154"/>
      <c r="B202" s="91"/>
      <c r="C202" s="267" t="s">
        <v>533</v>
      </c>
      <c r="D202" s="267" t="s">
        <v>262</v>
      </c>
      <c r="E202" s="268" t="s">
        <v>3690</v>
      </c>
      <c r="F202" s="269" t="s">
        <v>3691</v>
      </c>
      <c r="G202" s="270" t="s">
        <v>299</v>
      </c>
      <c r="H202" s="271">
        <v>8.4</v>
      </c>
      <c r="I202" s="93">
        <v>0</v>
      </c>
      <c r="J202" s="93">
        <f>ROUND(I202*H202,2)</f>
        <v>0</v>
      </c>
      <c r="K202" s="92" t="s">
        <v>266</v>
      </c>
      <c r="L202" s="91"/>
      <c r="M202" s="236" t="s">
        <v>1</v>
      </c>
      <c r="N202" s="237" t="s">
        <v>46</v>
      </c>
      <c r="O202" s="238">
        <v>6.2E-2</v>
      </c>
      <c r="P202" s="238">
        <f>O202*H202</f>
        <v>0.52080000000000004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R202" s="240" t="s">
        <v>267</v>
      </c>
      <c r="AT202" s="240" t="s">
        <v>262</v>
      </c>
      <c r="AU202" s="240" t="s">
        <v>91</v>
      </c>
      <c r="AY202" s="145" t="s">
        <v>260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45" t="s">
        <v>88</v>
      </c>
      <c r="BK202" s="241">
        <f>ROUND(I202*H202,2)</f>
        <v>0</v>
      </c>
      <c r="BL202" s="145" t="s">
        <v>267</v>
      </c>
      <c r="BM202" s="240" t="s">
        <v>3692</v>
      </c>
    </row>
    <row r="203" spans="1:65" s="248" customFormat="1">
      <c r="B203" s="249"/>
      <c r="C203" s="276"/>
      <c r="D203" s="273" t="s">
        <v>269</v>
      </c>
      <c r="E203" s="277" t="s">
        <v>1</v>
      </c>
      <c r="F203" s="278" t="s">
        <v>3557</v>
      </c>
      <c r="G203" s="276"/>
      <c r="H203" s="279">
        <v>8.4</v>
      </c>
      <c r="L203" s="249"/>
      <c r="M203" s="251"/>
      <c r="N203" s="252"/>
      <c r="O203" s="252"/>
      <c r="P203" s="252"/>
      <c r="Q203" s="252"/>
      <c r="R203" s="252"/>
      <c r="S203" s="252"/>
      <c r="T203" s="253"/>
      <c r="AT203" s="250" t="s">
        <v>269</v>
      </c>
      <c r="AU203" s="250" t="s">
        <v>91</v>
      </c>
      <c r="AV203" s="248" t="s">
        <v>91</v>
      </c>
      <c r="AW203" s="248" t="s">
        <v>34</v>
      </c>
      <c r="AX203" s="248" t="s">
        <v>88</v>
      </c>
      <c r="AY203" s="250" t="s">
        <v>260</v>
      </c>
    </row>
    <row r="204" spans="1:65" s="223" customFormat="1" ht="22.95" customHeight="1">
      <c r="B204" s="224"/>
      <c r="C204" s="282"/>
      <c r="D204" s="283" t="s">
        <v>80</v>
      </c>
      <c r="E204" s="284" t="s">
        <v>604</v>
      </c>
      <c r="F204" s="284" t="s">
        <v>605</v>
      </c>
      <c r="G204" s="282"/>
      <c r="H204" s="282"/>
      <c r="J204" s="235">
        <f>BK204</f>
        <v>0</v>
      </c>
      <c r="L204" s="224"/>
      <c r="M204" s="228"/>
      <c r="N204" s="229"/>
      <c r="O204" s="229"/>
      <c r="P204" s="230">
        <f>P205</f>
        <v>0.26788000000000001</v>
      </c>
      <c r="Q204" s="229"/>
      <c r="R204" s="230">
        <f>R205</f>
        <v>0</v>
      </c>
      <c r="S204" s="229"/>
      <c r="T204" s="231">
        <f>T205</f>
        <v>0</v>
      </c>
      <c r="AR204" s="225" t="s">
        <v>88</v>
      </c>
      <c r="AT204" s="232" t="s">
        <v>80</v>
      </c>
      <c r="AU204" s="232" t="s">
        <v>88</v>
      </c>
      <c r="AY204" s="225" t="s">
        <v>260</v>
      </c>
      <c r="BK204" s="233">
        <f>BK205</f>
        <v>0</v>
      </c>
    </row>
    <row r="205" spans="1:65" s="156" customFormat="1" ht="16.5" customHeight="1">
      <c r="A205" s="154"/>
      <c r="B205" s="91"/>
      <c r="C205" s="267" t="s">
        <v>538</v>
      </c>
      <c r="D205" s="267" t="s">
        <v>262</v>
      </c>
      <c r="E205" s="268" t="s">
        <v>3693</v>
      </c>
      <c r="F205" s="269" t="s">
        <v>3694</v>
      </c>
      <c r="G205" s="270" t="s">
        <v>380</v>
      </c>
      <c r="H205" s="271">
        <v>0.18099999999999999</v>
      </c>
      <c r="I205" s="93">
        <v>0</v>
      </c>
      <c r="J205" s="93">
        <f>ROUND(I205*H205,2)</f>
        <v>0</v>
      </c>
      <c r="K205" s="92" t="s">
        <v>266</v>
      </c>
      <c r="L205" s="91"/>
      <c r="M205" s="236" t="s">
        <v>1</v>
      </c>
      <c r="N205" s="237" t="s">
        <v>46</v>
      </c>
      <c r="O205" s="238">
        <v>1.48</v>
      </c>
      <c r="P205" s="238">
        <f>O205*H205</f>
        <v>0.26788000000000001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R205" s="240" t="s">
        <v>267</v>
      </c>
      <c r="AT205" s="240" t="s">
        <v>262</v>
      </c>
      <c r="AU205" s="240" t="s">
        <v>91</v>
      </c>
      <c r="AY205" s="145" t="s">
        <v>260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45" t="s">
        <v>88</v>
      </c>
      <c r="BK205" s="241">
        <f>ROUND(I205*H205,2)</f>
        <v>0</v>
      </c>
      <c r="BL205" s="145" t="s">
        <v>267</v>
      </c>
      <c r="BM205" s="240" t="s">
        <v>3695</v>
      </c>
    </row>
    <row r="206" spans="1:65" s="223" customFormat="1" ht="25.95" customHeight="1">
      <c r="B206" s="224"/>
      <c r="C206" s="282"/>
      <c r="D206" s="283" t="s">
        <v>80</v>
      </c>
      <c r="E206" s="315" t="s">
        <v>610</v>
      </c>
      <c r="F206" s="315" t="s">
        <v>611</v>
      </c>
      <c r="G206" s="282"/>
      <c r="H206" s="282"/>
      <c r="J206" s="227">
        <f>BK206</f>
        <v>0</v>
      </c>
      <c r="L206" s="224"/>
      <c r="M206" s="228"/>
      <c r="N206" s="229"/>
      <c r="O206" s="229"/>
      <c r="P206" s="230">
        <f>P207</f>
        <v>1.976154</v>
      </c>
      <c r="Q206" s="229"/>
      <c r="R206" s="230">
        <f>R207</f>
        <v>2.3649999999999999E-3</v>
      </c>
      <c r="S206" s="229"/>
      <c r="T206" s="231">
        <f>T207</f>
        <v>4.0000000000000003E-5</v>
      </c>
      <c r="AR206" s="225" t="s">
        <v>91</v>
      </c>
      <c r="AT206" s="232" t="s">
        <v>80</v>
      </c>
      <c r="AU206" s="232" t="s">
        <v>81</v>
      </c>
      <c r="AY206" s="225" t="s">
        <v>260</v>
      </c>
      <c r="BK206" s="233">
        <f>BK207</f>
        <v>0</v>
      </c>
    </row>
    <row r="207" spans="1:65" s="223" customFormat="1" ht="22.95" customHeight="1">
      <c r="B207" s="224"/>
      <c r="C207" s="282"/>
      <c r="D207" s="283" t="s">
        <v>80</v>
      </c>
      <c r="E207" s="284" t="s">
        <v>3696</v>
      </c>
      <c r="F207" s="284" t="s">
        <v>3697</v>
      </c>
      <c r="G207" s="282"/>
      <c r="H207" s="282"/>
      <c r="J207" s="235">
        <f>BK207</f>
        <v>0</v>
      </c>
      <c r="L207" s="224"/>
      <c r="M207" s="228"/>
      <c r="N207" s="229"/>
      <c r="O207" s="229"/>
      <c r="P207" s="230">
        <f>SUM(P208:P215)</f>
        <v>1.976154</v>
      </c>
      <c r="Q207" s="229"/>
      <c r="R207" s="230">
        <f>SUM(R208:R215)</f>
        <v>2.3649999999999999E-3</v>
      </c>
      <c r="S207" s="229"/>
      <c r="T207" s="231">
        <f>SUM(T208:T215)</f>
        <v>4.0000000000000003E-5</v>
      </c>
      <c r="AR207" s="225" t="s">
        <v>91</v>
      </c>
      <c r="AT207" s="232" t="s">
        <v>80</v>
      </c>
      <c r="AU207" s="232" t="s">
        <v>88</v>
      </c>
      <c r="AY207" s="225" t="s">
        <v>260</v>
      </c>
      <c r="BK207" s="233">
        <f>SUM(BK208:BK215)</f>
        <v>0</v>
      </c>
    </row>
    <row r="208" spans="1:65" s="156" customFormat="1" ht="16.5" customHeight="1">
      <c r="A208" s="154"/>
      <c r="B208" s="91"/>
      <c r="C208" s="267" t="s">
        <v>543</v>
      </c>
      <c r="D208" s="267" t="s">
        <v>262</v>
      </c>
      <c r="E208" s="268" t="s">
        <v>3698</v>
      </c>
      <c r="F208" s="269" t="s">
        <v>3699</v>
      </c>
      <c r="G208" s="270" t="s">
        <v>299</v>
      </c>
      <c r="H208" s="271">
        <v>2.5</v>
      </c>
      <c r="I208" s="93">
        <v>0</v>
      </c>
      <c r="J208" s="93">
        <f t="shared" ref="J208:J215" si="10">ROUND(I208*H208,2)</f>
        <v>0</v>
      </c>
      <c r="K208" s="92" t="s">
        <v>266</v>
      </c>
      <c r="L208" s="91"/>
      <c r="M208" s="236" t="s">
        <v>1</v>
      </c>
      <c r="N208" s="237" t="s">
        <v>46</v>
      </c>
      <c r="O208" s="238">
        <v>0.30599999999999999</v>
      </c>
      <c r="P208" s="238">
        <f t="shared" ref="P208:P215" si="11">O208*H208</f>
        <v>0.76500000000000001</v>
      </c>
      <c r="Q208" s="238">
        <v>3.3E-4</v>
      </c>
      <c r="R208" s="238">
        <f t="shared" ref="R208:R215" si="12">Q208*H208</f>
        <v>8.25E-4</v>
      </c>
      <c r="S208" s="238">
        <v>0</v>
      </c>
      <c r="T208" s="239">
        <f t="shared" ref="T208:T215" si="13">S208*H208</f>
        <v>0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R208" s="240" t="s">
        <v>389</v>
      </c>
      <c r="AT208" s="240" t="s">
        <v>262</v>
      </c>
      <c r="AU208" s="240" t="s">
        <v>91</v>
      </c>
      <c r="AY208" s="145" t="s">
        <v>260</v>
      </c>
      <c r="BE208" s="241">
        <f t="shared" ref="BE208:BE215" si="14">IF(N208="základní",J208,0)</f>
        <v>0</v>
      </c>
      <c r="BF208" s="241">
        <f t="shared" ref="BF208:BF215" si="15">IF(N208="snížená",J208,0)</f>
        <v>0</v>
      </c>
      <c r="BG208" s="241">
        <f t="shared" ref="BG208:BG215" si="16">IF(N208="zákl. přenesená",J208,0)</f>
        <v>0</v>
      </c>
      <c r="BH208" s="241">
        <f t="shared" ref="BH208:BH215" si="17">IF(N208="sníž. přenesená",J208,0)</f>
        <v>0</v>
      </c>
      <c r="BI208" s="241">
        <f t="shared" ref="BI208:BI215" si="18">IF(N208="nulová",J208,0)</f>
        <v>0</v>
      </c>
      <c r="BJ208" s="145" t="s">
        <v>88</v>
      </c>
      <c r="BK208" s="241">
        <f t="shared" ref="BK208:BK215" si="19">ROUND(I208*H208,2)</f>
        <v>0</v>
      </c>
      <c r="BL208" s="145" t="s">
        <v>389</v>
      </c>
      <c r="BM208" s="240" t="s">
        <v>3700</v>
      </c>
    </row>
    <row r="209" spans="1:65" s="156" customFormat="1" ht="16.5" customHeight="1">
      <c r="A209" s="154"/>
      <c r="B209" s="91"/>
      <c r="C209" s="267" t="s">
        <v>549</v>
      </c>
      <c r="D209" s="267" t="s">
        <v>262</v>
      </c>
      <c r="E209" s="268" t="s">
        <v>3701</v>
      </c>
      <c r="F209" s="269" t="s">
        <v>3702</v>
      </c>
      <c r="G209" s="270" t="s">
        <v>397</v>
      </c>
      <c r="H209" s="271">
        <v>1</v>
      </c>
      <c r="I209" s="93">
        <v>0</v>
      </c>
      <c r="J209" s="93">
        <f t="shared" si="10"/>
        <v>0</v>
      </c>
      <c r="K209" s="92" t="s">
        <v>1961</v>
      </c>
      <c r="L209" s="91"/>
      <c r="M209" s="236" t="s">
        <v>1</v>
      </c>
      <c r="N209" s="237" t="s">
        <v>46</v>
      </c>
      <c r="O209" s="238">
        <v>9.8000000000000004E-2</v>
      </c>
      <c r="P209" s="238">
        <f t="shared" si="11"/>
        <v>9.8000000000000004E-2</v>
      </c>
      <c r="Q209" s="238">
        <v>8.0000000000000007E-5</v>
      </c>
      <c r="R209" s="238">
        <f t="shared" si="12"/>
        <v>8.0000000000000007E-5</v>
      </c>
      <c r="S209" s="238">
        <v>2.0000000000000002E-5</v>
      </c>
      <c r="T209" s="239">
        <f t="shared" si="13"/>
        <v>2.0000000000000002E-5</v>
      </c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R209" s="240" t="s">
        <v>389</v>
      </c>
      <c r="AT209" s="240" t="s">
        <v>262</v>
      </c>
      <c r="AU209" s="240" t="s">
        <v>91</v>
      </c>
      <c r="AY209" s="145" t="s">
        <v>260</v>
      </c>
      <c r="BE209" s="241">
        <f t="shared" si="14"/>
        <v>0</v>
      </c>
      <c r="BF209" s="241">
        <f t="shared" si="15"/>
        <v>0</v>
      </c>
      <c r="BG209" s="241">
        <f t="shared" si="16"/>
        <v>0</v>
      </c>
      <c r="BH209" s="241">
        <f t="shared" si="17"/>
        <v>0</v>
      </c>
      <c r="BI209" s="241">
        <f t="shared" si="18"/>
        <v>0</v>
      </c>
      <c r="BJ209" s="145" t="s">
        <v>88</v>
      </c>
      <c r="BK209" s="241">
        <f t="shared" si="19"/>
        <v>0</v>
      </c>
      <c r="BL209" s="145" t="s">
        <v>389</v>
      </c>
      <c r="BM209" s="240" t="s">
        <v>3703</v>
      </c>
    </row>
    <row r="210" spans="1:65" s="156" customFormat="1" ht="16.5" customHeight="1">
      <c r="A210" s="154"/>
      <c r="B210" s="91"/>
      <c r="C210" s="267" t="s">
        <v>555</v>
      </c>
      <c r="D210" s="267" t="s">
        <v>262</v>
      </c>
      <c r="E210" s="268" t="s">
        <v>3704</v>
      </c>
      <c r="F210" s="269" t="s">
        <v>3705</v>
      </c>
      <c r="G210" s="270" t="s">
        <v>397</v>
      </c>
      <c r="H210" s="271">
        <v>1</v>
      </c>
      <c r="I210" s="93">
        <v>0</v>
      </c>
      <c r="J210" s="93">
        <f t="shared" si="10"/>
        <v>0</v>
      </c>
      <c r="K210" s="92" t="s">
        <v>1961</v>
      </c>
      <c r="L210" s="91"/>
      <c r="M210" s="236" t="s">
        <v>1</v>
      </c>
      <c r="N210" s="237" t="s">
        <v>46</v>
      </c>
      <c r="O210" s="238">
        <v>9.8000000000000004E-2</v>
      </c>
      <c r="P210" s="238">
        <f t="shared" si="11"/>
        <v>9.8000000000000004E-2</v>
      </c>
      <c r="Q210" s="238">
        <v>8.0000000000000007E-5</v>
      </c>
      <c r="R210" s="238">
        <f t="shared" si="12"/>
        <v>8.0000000000000007E-5</v>
      </c>
      <c r="S210" s="238">
        <v>2.0000000000000002E-5</v>
      </c>
      <c r="T210" s="239">
        <f t="shared" si="13"/>
        <v>2.0000000000000002E-5</v>
      </c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R210" s="240" t="s">
        <v>389</v>
      </c>
      <c r="AT210" s="240" t="s">
        <v>262</v>
      </c>
      <c r="AU210" s="240" t="s">
        <v>91</v>
      </c>
      <c r="AY210" s="145" t="s">
        <v>260</v>
      </c>
      <c r="BE210" s="241">
        <f t="shared" si="14"/>
        <v>0</v>
      </c>
      <c r="BF210" s="241">
        <f t="shared" si="15"/>
        <v>0</v>
      </c>
      <c r="BG210" s="241">
        <f t="shared" si="16"/>
        <v>0</v>
      </c>
      <c r="BH210" s="241">
        <f t="shared" si="17"/>
        <v>0</v>
      </c>
      <c r="BI210" s="241">
        <f t="shared" si="18"/>
        <v>0</v>
      </c>
      <c r="BJ210" s="145" t="s">
        <v>88</v>
      </c>
      <c r="BK210" s="241">
        <f t="shared" si="19"/>
        <v>0</v>
      </c>
      <c r="BL210" s="145" t="s">
        <v>389</v>
      </c>
      <c r="BM210" s="240" t="s">
        <v>3706</v>
      </c>
    </row>
    <row r="211" spans="1:65" s="156" customFormat="1" ht="16.5" customHeight="1">
      <c r="A211" s="154"/>
      <c r="B211" s="91"/>
      <c r="C211" s="267" t="s">
        <v>567</v>
      </c>
      <c r="D211" s="267" t="s">
        <v>262</v>
      </c>
      <c r="E211" s="268" t="s">
        <v>3707</v>
      </c>
      <c r="F211" s="269" t="s">
        <v>3708</v>
      </c>
      <c r="G211" s="270" t="s">
        <v>397</v>
      </c>
      <c r="H211" s="271">
        <v>2</v>
      </c>
      <c r="I211" s="93">
        <v>0</v>
      </c>
      <c r="J211" s="93">
        <f t="shared" si="10"/>
        <v>0</v>
      </c>
      <c r="K211" s="92" t="s">
        <v>266</v>
      </c>
      <c r="L211" s="91"/>
      <c r="M211" s="236" t="s">
        <v>1</v>
      </c>
      <c r="N211" s="237" t="s">
        <v>46</v>
      </c>
      <c r="O211" s="238">
        <v>0.16</v>
      </c>
      <c r="P211" s="238">
        <f t="shared" si="11"/>
        <v>0.32</v>
      </c>
      <c r="Q211" s="238">
        <v>2.2000000000000001E-4</v>
      </c>
      <c r="R211" s="238">
        <f t="shared" si="12"/>
        <v>4.4000000000000002E-4</v>
      </c>
      <c r="S211" s="238">
        <v>0</v>
      </c>
      <c r="T211" s="239">
        <f t="shared" si="13"/>
        <v>0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R211" s="240" t="s">
        <v>389</v>
      </c>
      <c r="AT211" s="240" t="s">
        <v>262</v>
      </c>
      <c r="AU211" s="240" t="s">
        <v>91</v>
      </c>
      <c r="AY211" s="145" t="s">
        <v>260</v>
      </c>
      <c r="BE211" s="241">
        <f t="shared" si="14"/>
        <v>0</v>
      </c>
      <c r="BF211" s="241">
        <f t="shared" si="15"/>
        <v>0</v>
      </c>
      <c r="BG211" s="241">
        <f t="shared" si="16"/>
        <v>0</v>
      </c>
      <c r="BH211" s="241">
        <f t="shared" si="17"/>
        <v>0</v>
      </c>
      <c r="BI211" s="241">
        <f t="shared" si="18"/>
        <v>0</v>
      </c>
      <c r="BJ211" s="145" t="s">
        <v>88</v>
      </c>
      <c r="BK211" s="241">
        <f t="shared" si="19"/>
        <v>0</v>
      </c>
      <c r="BL211" s="145" t="s">
        <v>389</v>
      </c>
      <c r="BM211" s="240" t="s">
        <v>3709</v>
      </c>
    </row>
    <row r="212" spans="1:65" s="156" customFormat="1" ht="16.5" customHeight="1">
      <c r="A212" s="154"/>
      <c r="B212" s="91"/>
      <c r="C212" s="267" t="s">
        <v>584</v>
      </c>
      <c r="D212" s="267" t="s">
        <v>262</v>
      </c>
      <c r="E212" s="268" t="s">
        <v>3710</v>
      </c>
      <c r="F212" s="269" t="s">
        <v>3711</v>
      </c>
      <c r="G212" s="270" t="s">
        <v>397</v>
      </c>
      <c r="H212" s="271">
        <v>2</v>
      </c>
      <c r="I212" s="93">
        <v>0</v>
      </c>
      <c r="J212" s="93">
        <f t="shared" si="10"/>
        <v>0</v>
      </c>
      <c r="K212" s="92" t="s">
        <v>1961</v>
      </c>
      <c r="L212" s="91"/>
      <c r="M212" s="236" t="s">
        <v>1</v>
      </c>
      <c r="N212" s="237" t="s">
        <v>46</v>
      </c>
      <c r="O212" s="238">
        <v>0.16</v>
      </c>
      <c r="P212" s="238">
        <f t="shared" si="11"/>
        <v>0.32</v>
      </c>
      <c r="Q212" s="238">
        <v>2.2000000000000001E-4</v>
      </c>
      <c r="R212" s="238">
        <f t="shared" si="12"/>
        <v>4.4000000000000002E-4</v>
      </c>
      <c r="S212" s="238">
        <v>0</v>
      </c>
      <c r="T212" s="239">
        <f t="shared" si="13"/>
        <v>0</v>
      </c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R212" s="240" t="s">
        <v>389</v>
      </c>
      <c r="AT212" s="240" t="s">
        <v>262</v>
      </c>
      <c r="AU212" s="240" t="s">
        <v>91</v>
      </c>
      <c r="AY212" s="145" t="s">
        <v>260</v>
      </c>
      <c r="BE212" s="241">
        <f t="shared" si="14"/>
        <v>0</v>
      </c>
      <c r="BF212" s="241">
        <f t="shared" si="15"/>
        <v>0</v>
      </c>
      <c r="BG212" s="241">
        <f t="shared" si="16"/>
        <v>0</v>
      </c>
      <c r="BH212" s="241">
        <f t="shared" si="17"/>
        <v>0</v>
      </c>
      <c r="BI212" s="241">
        <f t="shared" si="18"/>
        <v>0</v>
      </c>
      <c r="BJ212" s="145" t="s">
        <v>88</v>
      </c>
      <c r="BK212" s="241">
        <f t="shared" si="19"/>
        <v>0</v>
      </c>
      <c r="BL212" s="145" t="s">
        <v>389</v>
      </c>
      <c r="BM212" s="240" t="s">
        <v>3712</v>
      </c>
    </row>
    <row r="213" spans="1:65" s="156" customFormat="1" ht="16.5" customHeight="1">
      <c r="A213" s="154"/>
      <c r="B213" s="91"/>
      <c r="C213" s="267" t="s">
        <v>606</v>
      </c>
      <c r="D213" s="267" t="s">
        <v>262</v>
      </c>
      <c r="E213" s="268" t="s">
        <v>3713</v>
      </c>
      <c r="F213" s="269" t="s">
        <v>3714</v>
      </c>
      <c r="G213" s="270" t="s">
        <v>299</v>
      </c>
      <c r="H213" s="271">
        <v>2.5</v>
      </c>
      <c r="I213" s="93">
        <v>0</v>
      </c>
      <c r="J213" s="93">
        <f t="shared" si="10"/>
        <v>0</v>
      </c>
      <c r="K213" s="92" t="s">
        <v>266</v>
      </c>
      <c r="L213" s="91"/>
      <c r="M213" s="236" t="s">
        <v>1</v>
      </c>
      <c r="N213" s="237" t="s">
        <v>46</v>
      </c>
      <c r="O213" s="238">
        <v>6.7000000000000004E-2</v>
      </c>
      <c r="P213" s="238">
        <f t="shared" si="11"/>
        <v>0.16750000000000001</v>
      </c>
      <c r="Q213" s="238">
        <v>1.9000000000000001E-4</v>
      </c>
      <c r="R213" s="238">
        <f t="shared" si="12"/>
        <v>4.7500000000000005E-4</v>
      </c>
      <c r="S213" s="238">
        <v>0</v>
      </c>
      <c r="T213" s="239">
        <f t="shared" si="13"/>
        <v>0</v>
      </c>
      <c r="U213" s="15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R213" s="240" t="s">
        <v>389</v>
      </c>
      <c r="AT213" s="240" t="s">
        <v>262</v>
      </c>
      <c r="AU213" s="240" t="s">
        <v>91</v>
      </c>
      <c r="AY213" s="145" t="s">
        <v>260</v>
      </c>
      <c r="BE213" s="241">
        <f t="shared" si="14"/>
        <v>0</v>
      </c>
      <c r="BF213" s="241">
        <f t="shared" si="15"/>
        <v>0</v>
      </c>
      <c r="BG213" s="241">
        <f t="shared" si="16"/>
        <v>0</v>
      </c>
      <c r="BH213" s="241">
        <f t="shared" si="17"/>
        <v>0</v>
      </c>
      <c r="BI213" s="241">
        <f t="shared" si="18"/>
        <v>0</v>
      </c>
      <c r="BJ213" s="145" t="s">
        <v>88</v>
      </c>
      <c r="BK213" s="241">
        <f t="shared" si="19"/>
        <v>0</v>
      </c>
      <c r="BL213" s="145" t="s">
        <v>389</v>
      </c>
      <c r="BM213" s="240" t="s">
        <v>3715</v>
      </c>
    </row>
    <row r="214" spans="1:65" s="156" customFormat="1" ht="16.5" customHeight="1">
      <c r="A214" s="154"/>
      <c r="B214" s="91"/>
      <c r="C214" s="267" t="s">
        <v>614</v>
      </c>
      <c r="D214" s="267" t="s">
        <v>262</v>
      </c>
      <c r="E214" s="268" t="s">
        <v>3716</v>
      </c>
      <c r="F214" s="269" t="s">
        <v>3717</v>
      </c>
      <c r="G214" s="270" t="s">
        <v>299</v>
      </c>
      <c r="H214" s="271">
        <v>2.5</v>
      </c>
      <c r="I214" s="93">
        <v>0</v>
      </c>
      <c r="J214" s="93">
        <f t="shared" si="10"/>
        <v>0</v>
      </c>
      <c r="K214" s="92" t="s">
        <v>266</v>
      </c>
      <c r="L214" s="91"/>
      <c r="M214" s="236" t="s">
        <v>1</v>
      </c>
      <c r="N214" s="237" t="s">
        <v>46</v>
      </c>
      <c r="O214" s="238">
        <v>8.2000000000000003E-2</v>
      </c>
      <c r="P214" s="238">
        <f t="shared" si="11"/>
        <v>0.20500000000000002</v>
      </c>
      <c r="Q214" s="238">
        <v>1.0000000000000001E-5</v>
      </c>
      <c r="R214" s="238">
        <f t="shared" si="12"/>
        <v>2.5000000000000001E-5</v>
      </c>
      <c r="S214" s="238">
        <v>0</v>
      </c>
      <c r="T214" s="239">
        <f t="shared" si="13"/>
        <v>0</v>
      </c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R214" s="240" t="s">
        <v>389</v>
      </c>
      <c r="AT214" s="240" t="s">
        <v>262</v>
      </c>
      <c r="AU214" s="240" t="s">
        <v>91</v>
      </c>
      <c r="AY214" s="145" t="s">
        <v>260</v>
      </c>
      <c r="BE214" s="241">
        <f t="shared" si="14"/>
        <v>0</v>
      </c>
      <c r="BF214" s="241">
        <f t="shared" si="15"/>
        <v>0</v>
      </c>
      <c r="BG214" s="241">
        <f t="shared" si="16"/>
        <v>0</v>
      </c>
      <c r="BH214" s="241">
        <f t="shared" si="17"/>
        <v>0</v>
      </c>
      <c r="BI214" s="241">
        <f t="shared" si="18"/>
        <v>0</v>
      </c>
      <c r="BJ214" s="145" t="s">
        <v>88</v>
      </c>
      <c r="BK214" s="241">
        <f t="shared" si="19"/>
        <v>0</v>
      </c>
      <c r="BL214" s="145" t="s">
        <v>389</v>
      </c>
      <c r="BM214" s="240" t="s">
        <v>3718</v>
      </c>
    </row>
    <row r="215" spans="1:65" s="156" customFormat="1" ht="16.5" customHeight="1">
      <c r="A215" s="154"/>
      <c r="B215" s="91"/>
      <c r="C215" s="267" t="s">
        <v>622</v>
      </c>
      <c r="D215" s="267" t="s">
        <v>262</v>
      </c>
      <c r="E215" s="268" t="s">
        <v>3719</v>
      </c>
      <c r="F215" s="269" t="s">
        <v>3720</v>
      </c>
      <c r="G215" s="270" t="s">
        <v>380</v>
      </c>
      <c r="H215" s="271">
        <v>2E-3</v>
      </c>
      <c r="I215" s="93">
        <v>0</v>
      </c>
      <c r="J215" s="93">
        <f t="shared" si="10"/>
        <v>0</v>
      </c>
      <c r="K215" s="92" t="s">
        <v>266</v>
      </c>
      <c r="L215" s="91"/>
      <c r="M215" s="306" t="s">
        <v>1</v>
      </c>
      <c r="N215" s="307" t="s">
        <v>46</v>
      </c>
      <c r="O215" s="308">
        <v>1.327</v>
      </c>
      <c r="P215" s="308">
        <f t="shared" si="11"/>
        <v>2.6540000000000001E-3</v>
      </c>
      <c r="Q215" s="308">
        <v>0</v>
      </c>
      <c r="R215" s="308">
        <f t="shared" si="12"/>
        <v>0</v>
      </c>
      <c r="S215" s="308">
        <v>0</v>
      </c>
      <c r="T215" s="309">
        <f t="shared" si="13"/>
        <v>0</v>
      </c>
      <c r="U215" s="15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R215" s="240" t="s">
        <v>389</v>
      </c>
      <c r="AT215" s="240" t="s">
        <v>262</v>
      </c>
      <c r="AU215" s="240" t="s">
        <v>91</v>
      </c>
      <c r="AY215" s="145" t="s">
        <v>260</v>
      </c>
      <c r="BE215" s="241">
        <f t="shared" si="14"/>
        <v>0</v>
      </c>
      <c r="BF215" s="241">
        <f t="shared" si="15"/>
        <v>0</v>
      </c>
      <c r="BG215" s="241">
        <f t="shared" si="16"/>
        <v>0</v>
      </c>
      <c r="BH215" s="241">
        <f t="shared" si="17"/>
        <v>0</v>
      </c>
      <c r="BI215" s="241">
        <f t="shared" si="18"/>
        <v>0</v>
      </c>
      <c r="BJ215" s="145" t="s">
        <v>88</v>
      </c>
      <c r="BK215" s="241">
        <f t="shared" si="19"/>
        <v>0</v>
      </c>
      <c r="BL215" s="145" t="s">
        <v>389</v>
      </c>
      <c r="BM215" s="240" t="s">
        <v>3721</v>
      </c>
    </row>
    <row r="216" spans="1:65" s="156" customFormat="1" ht="6.9" customHeight="1">
      <c r="A216" s="154"/>
      <c r="B216" s="188"/>
      <c r="C216" s="189"/>
      <c r="D216" s="189"/>
      <c r="E216" s="189"/>
      <c r="F216" s="189"/>
      <c r="G216" s="189"/>
      <c r="H216" s="189"/>
      <c r="I216" s="189"/>
      <c r="J216" s="189"/>
      <c r="K216" s="189"/>
      <c r="L216" s="91"/>
      <c r="M216" s="154"/>
      <c r="O216" s="154"/>
      <c r="P216" s="154"/>
      <c r="Q216" s="154"/>
      <c r="R216" s="154"/>
      <c r="S216" s="154"/>
      <c r="T216" s="154"/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</row>
  </sheetData>
  <sheetProtection password="C7E4" sheet="1" objects="1" scenarios="1"/>
  <autoFilter ref="C121:K215"/>
  <mergeCells count="9">
    <mergeCell ref="E86:H86"/>
    <mergeCell ref="E112:H112"/>
    <mergeCell ref="E114:H114"/>
    <mergeCell ref="L2:V2"/>
    <mergeCell ref="E7:H7"/>
    <mergeCell ref="E9:H9"/>
    <mergeCell ref="E18:H18"/>
    <mergeCell ref="E27:H27"/>
    <mergeCell ref="E84:H84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3"/>
  <sheetViews>
    <sheetView showGridLines="0" topLeftCell="A98" workbookViewId="0">
      <selection activeCell="I124" sqref="I124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5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182</v>
      </c>
      <c r="AZ2" s="302" t="s">
        <v>1894</v>
      </c>
      <c r="BA2" s="302" t="s">
        <v>1</v>
      </c>
      <c r="BB2" s="302" t="s">
        <v>1</v>
      </c>
      <c r="BC2" s="302" t="s">
        <v>3722</v>
      </c>
      <c r="BD2" s="302" t="s">
        <v>91</v>
      </c>
    </row>
    <row r="3" spans="1:5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  <c r="AZ3" s="302" t="s">
        <v>2102</v>
      </c>
      <c r="BA3" s="302" t="s">
        <v>1</v>
      </c>
      <c r="BB3" s="302" t="s">
        <v>1</v>
      </c>
      <c r="BC3" s="302" t="s">
        <v>3723</v>
      </c>
      <c r="BD3" s="302" t="s">
        <v>91</v>
      </c>
    </row>
    <row r="4" spans="1:56" ht="24.9" customHeight="1">
      <c r="B4" s="148"/>
      <c r="D4" s="149" t="s">
        <v>195</v>
      </c>
      <c r="L4" s="148"/>
      <c r="M4" s="150" t="s">
        <v>10</v>
      </c>
      <c r="AT4" s="145" t="s">
        <v>3</v>
      </c>
      <c r="AZ4" s="302" t="s">
        <v>3724</v>
      </c>
      <c r="BA4" s="302" t="s">
        <v>1</v>
      </c>
      <c r="BB4" s="302" t="s">
        <v>1</v>
      </c>
      <c r="BC4" s="302" t="s">
        <v>3725</v>
      </c>
      <c r="BD4" s="302" t="s">
        <v>91</v>
      </c>
    </row>
    <row r="5" spans="1:56" ht="6.9" customHeight="1">
      <c r="B5" s="148"/>
      <c r="L5" s="148"/>
      <c r="AZ5" s="302" t="s">
        <v>3726</v>
      </c>
      <c r="BA5" s="302" t="s">
        <v>1</v>
      </c>
      <c r="BB5" s="302" t="s">
        <v>1</v>
      </c>
      <c r="BC5" s="302" t="s">
        <v>3727</v>
      </c>
      <c r="BD5" s="302" t="s">
        <v>91</v>
      </c>
    </row>
    <row r="6" spans="1:56" ht="12" customHeight="1">
      <c r="B6" s="148"/>
      <c r="D6" s="151" t="s">
        <v>14</v>
      </c>
      <c r="L6" s="148"/>
      <c r="AZ6" s="302" t="s">
        <v>3728</v>
      </c>
      <c r="BA6" s="302" t="s">
        <v>1</v>
      </c>
      <c r="BB6" s="302" t="s">
        <v>1</v>
      </c>
      <c r="BC6" s="302" t="s">
        <v>3729</v>
      </c>
      <c r="BD6" s="302" t="s">
        <v>91</v>
      </c>
    </row>
    <row r="7" spans="1:5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  <c r="AZ7" s="302" t="s">
        <v>2106</v>
      </c>
      <c r="BA7" s="302" t="s">
        <v>1</v>
      </c>
      <c r="BB7" s="302" t="s">
        <v>1</v>
      </c>
      <c r="BC7" s="302" t="s">
        <v>3730</v>
      </c>
      <c r="BD7" s="302" t="s">
        <v>91</v>
      </c>
    </row>
    <row r="8" spans="1:56" s="156" customFormat="1" ht="12" customHeight="1">
      <c r="A8" s="154"/>
      <c r="B8" s="91"/>
      <c r="C8" s="154"/>
      <c r="D8" s="151" t="s">
        <v>204</v>
      </c>
      <c r="E8" s="154"/>
      <c r="F8" s="154"/>
      <c r="G8" s="154"/>
      <c r="H8" s="154"/>
      <c r="I8" s="154"/>
      <c r="J8" s="154"/>
      <c r="K8" s="154"/>
      <c r="L8" s="155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  <c r="AZ8" s="302" t="s">
        <v>3563</v>
      </c>
      <c r="BA8" s="302" t="s">
        <v>1</v>
      </c>
      <c r="BB8" s="302" t="s">
        <v>1</v>
      </c>
      <c r="BC8" s="302" t="s">
        <v>3731</v>
      </c>
      <c r="BD8" s="302" t="s">
        <v>91</v>
      </c>
    </row>
    <row r="9" spans="1:56" s="156" customFormat="1" ht="16.5" customHeight="1">
      <c r="A9" s="154"/>
      <c r="B9" s="91"/>
      <c r="C9" s="154"/>
      <c r="D9" s="154"/>
      <c r="E9" s="157" t="s">
        <v>3732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56" s="156" customFormat="1">
      <c r="A10" s="154"/>
      <c r="B10" s="91"/>
      <c r="C10" s="154"/>
      <c r="D10" s="154"/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56" s="156" customFormat="1" ht="12" customHeight="1">
      <c r="A11" s="154"/>
      <c r="B11" s="91"/>
      <c r="C11" s="154"/>
      <c r="D11" s="151" t="s">
        <v>16</v>
      </c>
      <c r="E11" s="154"/>
      <c r="F11" s="159" t="s">
        <v>183</v>
      </c>
      <c r="G11" s="154"/>
      <c r="H11" s="154"/>
      <c r="I11" s="151" t="s">
        <v>17</v>
      </c>
      <c r="J11" s="159" t="s">
        <v>3733</v>
      </c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56" s="156" customFormat="1" ht="12" customHeight="1">
      <c r="A12" s="154"/>
      <c r="B12" s="91"/>
      <c r="C12" s="154"/>
      <c r="D12" s="151" t="s">
        <v>18</v>
      </c>
      <c r="E12" s="154"/>
      <c r="F12" s="159" t="s">
        <v>19</v>
      </c>
      <c r="G12" s="154"/>
      <c r="H12" s="154"/>
      <c r="I12" s="151" t="s">
        <v>20</v>
      </c>
      <c r="J12" s="160" t="str">
        <f>'Rekapitulace stavby'!AN8</f>
        <v>25. 1. 2021</v>
      </c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56" s="156" customFormat="1" ht="21.75" customHeight="1">
      <c r="A13" s="154"/>
      <c r="B13" s="91"/>
      <c r="C13" s="154"/>
      <c r="D13" s="290" t="s">
        <v>222</v>
      </c>
      <c r="E13" s="154"/>
      <c r="F13" s="291" t="s">
        <v>3567</v>
      </c>
      <c r="G13" s="154"/>
      <c r="H13" s="154"/>
      <c r="I13" s="290" t="s">
        <v>224</v>
      </c>
      <c r="J13" s="291" t="s">
        <v>3568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56" s="156" customFormat="1" ht="12" customHeight="1">
      <c r="A14" s="154"/>
      <c r="B14" s="91"/>
      <c r="C14" s="154"/>
      <c r="D14" s="151" t="s">
        <v>22</v>
      </c>
      <c r="E14" s="154"/>
      <c r="F14" s="154"/>
      <c r="G14" s="154"/>
      <c r="H14" s="154"/>
      <c r="I14" s="151" t="s">
        <v>23</v>
      </c>
      <c r="J14" s="159" t="s">
        <v>24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56" s="156" customFormat="1" ht="18" customHeight="1">
      <c r="A15" s="154"/>
      <c r="B15" s="91"/>
      <c r="C15" s="154"/>
      <c r="D15" s="154"/>
      <c r="E15" s="159" t="s">
        <v>25</v>
      </c>
      <c r="F15" s="154"/>
      <c r="G15" s="154"/>
      <c r="H15" s="154"/>
      <c r="I15" s="151" t="s">
        <v>26</v>
      </c>
      <c r="J15" s="159" t="s">
        <v>27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56" s="156" customFormat="1" ht="6.9" customHeight="1">
      <c r="A16" s="154"/>
      <c r="B16" s="91"/>
      <c r="C16" s="154"/>
      <c r="D16" s="154"/>
      <c r="E16" s="154"/>
      <c r="F16" s="154"/>
      <c r="G16" s="154"/>
      <c r="H16" s="154"/>
      <c r="I16" s="154"/>
      <c r="J16" s="154"/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2" customHeight="1">
      <c r="A17" s="154"/>
      <c r="B17" s="91"/>
      <c r="C17" s="154"/>
      <c r="D17" s="151" t="s">
        <v>28</v>
      </c>
      <c r="E17" s="154"/>
      <c r="F17" s="154"/>
      <c r="G17" s="154"/>
      <c r="H17" s="154"/>
      <c r="I17" s="151" t="s">
        <v>23</v>
      </c>
      <c r="J17" s="159" t="str">
        <f>'Rekapitulace stavby'!AN13</f>
        <v/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18" customHeight="1">
      <c r="A18" s="154"/>
      <c r="B18" s="91"/>
      <c r="C18" s="154"/>
      <c r="D18" s="154"/>
      <c r="E18" s="161" t="str">
        <f>'Rekapitulace stavby'!E14</f>
        <v xml:space="preserve"> </v>
      </c>
      <c r="F18" s="161"/>
      <c r="G18" s="161"/>
      <c r="H18" s="161"/>
      <c r="I18" s="151" t="s">
        <v>26</v>
      </c>
      <c r="J18" s="159" t="str">
        <f>'Rekapitulace stavby'!AN14</f>
        <v/>
      </c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6.9" customHeight="1">
      <c r="A19" s="154"/>
      <c r="B19" s="91"/>
      <c r="C19" s="154"/>
      <c r="D19" s="154"/>
      <c r="E19" s="154"/>
      <c r="F19" s="154"/>
      <c r="G19" s="154"/>
      <c r="H19" s="154"/>
      <c r="I19" s="154"/>
      <c r="J19" s="154"/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2" customHeight="1">
      <c r="A20" s="154"/>
      <c r="B20" s="91"/>
      <c r="C20" s="154"/>
      <c r="D20" s="151" t="s">
        <v>30</v>
      </c>
      <c r="E20" s="154"/>
      <c r="F20" s="154"/>
      <c r="G20" s="154"/>
      <c r="H20" s="154"/>
      <c r="I20" s="151" t="s">
        <v>23</v>
      </c>
      <c r="J20" s="159" t="s">
        <v>31</v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18" customHeight="1">
      <c r="A21" s="154"/>
      <c r="B21" s="91"/>
      <c r="C21" s="154"/>
      <c r="D21" s="154"/>
      <c r="E21" s="159" t="s">
        <v>32</v>
      </c>
      <c r="F21" s="154"/>
      <c r="G21" s="154"/>
      <c r="H21" s="154"/>
      <c r="I21" s="151" t="s">
        <v>26</v>
      </c>
      <c r="J21" s="159" t="s">
        <v>33</v>
      </c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6.9" customHeight="1">
      <c r="A22" s="154"/>
      <c r="B22" s="91"/>
      <c r="C22" s="154"/>
      <c r="D22" s="154"/>
      <c r="E22" s="154"/>
      <c r="F22" s="154"/>
      <c r="G22" s="154"/>
      <c r="H22" s="154"/>
      <c r="I22" s="154"/>
      <c r="J22" s="154"/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2" customHeight="1">
      <c r="A23" s="154"/>
      <c r="B23" s="91"/>
      <c r="C23" s="154"/>
      <c r="D23" s="151" t="s">
        <v>35</v>
      </c>
      <c r="E23" s="154"/>
      <c r="F23" s="154"/>
      <c r="G23" s="154"/>
      <c r="H23" s="154"/>
      <c r="I23" s="151" t="s">
        <v>23</v>
      </c>
      <c r="J23" s="159" t="s">
        <v>36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18" customHeight="1">
      <c r="A24" s="154"/>
      <c r="B24" s="91"/>
      <c r="C24" s="154"/>
      <c r="D24" s="154"/>
      <c r="E24" s="159" t="s">
        <v>3569</v>
      </c>
      <c r="F24" s="154"/>
      <c r="G24" s="154"/>
      <c r="H24" s="154"/>
      <c r="I24" s="151" t="s">
        <v>26</v>
      </c>
      <c r="J24" s="159" t="s">
        <v>38</v>
      </c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6.9" customHeight="1">
      <c r="A25" s="154"/>
      <c r="B25" s="91"/>
      <c r="C25" s="154"/>
      <c r="D25" s="154"/>
      <c r="E25" s="154"/>
      <c r="F25" s="154"/>
      <c r="G25" s="154"/>
      <c r="H25" s="154"/>
      <c r="I25" s="154"/>
      <c r="J25" s="154"/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2" customHeight="1">
      <c r="A26" s="154"/>
      <c r="B26" s="91"/>
      <c r="C26" s="154"/>
      <c r="D26" s="151" t="s">
        <v>39</v>
      </c>
      <c r="E26" s="154"/>
      <c r="F26" s="154"/>
      <c r="G26" s="154"/>
      <c r="H26" s="154"/>
      <c r="I26" s="154"/>
      <c r="J26" s="154"/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66" customFormat="1" ht="83.25" customHeight="1">
      <c r="A27" s="162"/>
      <c r="B27" s="163"/>
      <c r="C27" s="162"/>
      <c r="D27" s="162"/>
      <c r="E27" s="164" t="s">
        <v>40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pans="1:31" s="156" customFormat="1" ht="6.9" customHeight="1">
      <c r="A28" s="154"/>
      <c r="B28" s="91"/>
      <c r="C28" s="154"/>
      <c r="D28" s="154"/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56" customFormat="1" ht="6.9" customHeight="1">
      <c r="A29" s="154"/>
      <c r="B29" s="91"/>
      <c r="C29" s="154"/>
      <c r="D29" s="167"/>
      <c r="E29" s="167"/>
      <c r="F29" s="167"/>
      <c r="G29" s="167"/>
      <c r="H29" s="167"/>
      <c r="I29" s="167"/>
      <c r="J29" s="167"/>
      <c r="K29" s="167"/>
      <c r="L29" s="155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pans="1:31" s="156" customFormat="1" ht="25.35" customHeight="1">
      <c r="A30" s="154"/>
      <c r="B30" s="91"/>
      <c r="C30" s="154"/>
      <c r="D30" s="168" t="s">
        <v>41</v>
      </c>
      <c r="E30" s="154"/>
      <c r="F30" s="154"/>
      <c r="G30" s="154"/>
      <c r="H30" s="154"/>
      <c r="I30" s="154"/>
      <c r="J30" s="169">
        <f>ROUND(J120, 2)</f>
        <v>0</v>
      </c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14.4" customHeight="1">
      <c r="A32" s="154"/>
      <c r="B32" s="91"/>
      <c r="C32" s="154"/>
      <c r="D32" s="154"/>
      <c r="E32" s="154"/>
      <c r="F32" s="170" t="s">
        <v>43</v>
      </c>
      <c r="G32" s="154"/>
      <c r="H32" s="154"/>
      <c r="I32" s="170" t="s">
        <v>42</v>
      </c>
      <c r="J32" s="170" t="s">
        <v>44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14.4" customHeight="1">
      <c r="A33" s="154"/>
      <c r="B33" s="91"/>
      <c r="C33" s="154"/>
      <c r="D33" s="171" t="s">
        <v>45</v>
      </c>
      <c r="E33" s="151" t="s">
        <v>46</v>
      </c>
      <c r="F33" s="172">
        <f>ROUND((SUM(BE120:BE182)),  2)</f>
        <v>0</v>
      </c>
      <c r="G33" s="154"/>
      <c r="H33" s="154"/>
      <c r="I33" s="173">
        <v>0.21</v>
      </c>
      <c r="J33" s="172">
        <f>ROUND(((SUM(BE120:BE182))*I33),  2)</f>
        <v>0</v>
      </c>
      <c r="K33" s="154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1" t="s">
        <v>47</v>
      </c>
      <c r="F34" s="172">
        <f>ROUND((SUM(BF120:BF182)),  2)</f>
        <v>0</v>
      </c>
      <c r="G34" s="154"/>
      <c r="H34" s="154"/>
      <c r="I34" s="173">
        <v>0.15</v>
      </c>
      <c r="J34" s="172">
        <f>ROUND(((SUM(BF120:BF182))*I34),  2)</f>
        <v>0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hidden="1" customHeight="1">
      <c r="A35" s="154"/>
      <c r="B35" s="91"/>
      <c r="C35" s="154"/>
      <c r="D35" s="154"/>
      <c r="E35" s="151" t="s">
        <v>48</v>
      </c>
      <c r="F35" s="172">
        <f>ROUND((SUM(BG120:BG182)),  2)</f>
        <v>0</v>
      </c>
      <c r="G35" s="154"/>
      <c r="H35" s="154"/>
      <c r="I35" s="173">
        <v>0.21</v>
      </c>
      <c r="J35" s="172">
        <f>0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hidden="1" customHeight="1">
      <c r="A36" s="154"/>
      <c r="B36" s="91"/>
      <c r="C36" s="154"/>
      <c r="D36" s="154"/>
      <c r="E36" s="151" t="s">
        <v>49</v>
      </c>
      <c r="F36" s="172">
        <f>ROUND((SUM(BH120:BH182)),  2)</f>
        <v>0</v>
      </c>
      <c r="G36" s="154"/>
      <c r="H36" s="154"/>
      <c r="I36" s="173">
        <v>0.15</v>
      </c>
      <c r="J36" s="172">
        <f>0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50</v>
      </c>
      <c r="F37" s="172">
        <f>ROUND((SUM(BI120:BI182)),  2)</f>
        <v>0</v>
      </c>
      <c r="G37" s="154"/>
      <c r="H37" s="154"/>
      <c r="I37" s="173">
        <v>0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6.9" customHeight="1">
      <c r="A38" s="154"/>
      <c r="B38" s="91"/>
      <c r="C38" s="154"/>
      <c r="D38" s="154"/>
      <c r="E38" s="154"/>
      <c r="F38" s="154"/>
      <c r="G38" s="154"/>
      <c r="H38" s="154"/>
      <c r="I38" s="154"/>
      <c r="J38" s="154"/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25.35" customHeight="1">
      <c r="A39" s="154"/>
      <c r="B39" s="91"/>
      <c r="C39" s="174"/>
      <c r="D39" s="175" t="s">
        <v>51</v>
      </c>
      <c r="E39" s="176"/>
      <c r="F39" s="176"/>
      <c r="G39" s="177" t="s">
        <v>52</v>
      </c>
      <c r="H39" s="178" t="s">
        <v>53</v>
      </c>
      <c r="I39" s="176"/>
      <c r="J39" s="179">
        <f>SUM(J30:J37)</f>
        <v>0</v>
      </c>
      <c r="K39" s="180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14.4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ht="14.4" customHeight="1">
      <c r="B41" s="148"/>
      <c r="L41" s="148"/>
    </row>
    <row r="42" spans="1:31" ht="14.4" customHeight="1">
      <c r="B42" s="148"/>
      <c r="L42" s="148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47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47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47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47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47" s="156" customFormat="1" ht="12" customHeight="1">
      <c r="A85" s="154"/>
      <c r="B85" s="91"/>
      <c r="C85" s="151" t="s">
        <v>204</v>
      </c>
      <c r="D85" s="154"/>
      <c r="E85" s="154"/>
      <c r="F85" s="154"/>
      <c r="G85" s="154"/>
      <c r="H85" s="154"/>
      <c r="I85" s="154"/>
      <c r="J85" s="154"/>
      <c r="K85" s="154"/>
      <c r="L85" s="155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47" s="156" customFormat="1" ht="16.5" customHeight="1">
      <c r="A86" s="154"/>
      <c r="B86" s="91"/>
      <c r="C86" s="154"/>
      <c r="D86" s="154"/>
      <c r="E86" s="157" t="str">
        <f>E9</f>
        <v>SO 08 - KANALIZACE SPLAŠKOVÁ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47" s="156" customFormat="1" ht="6.9" customHeight="1">
      <c r="A87" s="154"/>
      <c r="B87" s="91"/>
      <c r="C87" s="154"/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47" s="156" customFormat="1" ht="12" customHeight="1">
      <c r="A88" s="154"/>
      <c r="B88" s="91"/>
      <c r="C88" s="151" t="s">
        <v>18</v>
      </c>
      <c r="D88" s="154"/>
      <c r="E88" s="154"/>
      <c r="F88" s="159" t="str">
        <f>F12</f>
        <v>CHOMUTOV</v>
      </c>
      <c r="G88" s="154"/>
      <c r="H88" s="154"/>
      <c r="I88" s="151" t="s">
        <v>20</v>
      </c>
      <c r="J88" s="160" t="str">
        <f>IF(J12="","",J12)</f>
        <v>25. 1. 2021</v>
      </c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47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47" s="156" customFormat="1" ht="25.65" customHeight="1">
      <c r="A90" s="154"/>
      <c r="B90" s="91"/>
      <c r="C90" s="151" t="s">
        <v>22</v>
      </c>
      <c r="D90" s="154"/>
      <c r="E90" s="154"/>
      <c r="F90" s="159" t="str">
        <f>E15</f>
        <v>Statutární město Chomutov,Zborovská 4602,Chomutov</v>
      </c>
      <c r="G90" s="154"/>
      <c r="H90" s="154"/>
      <c r="I90" s="151" t="s">
        <v>30</v>
      </c>
      <c r="J90" s="192" t="str">
        <f>E21</f>
        <v>Ing. Mgr. Lucie Radilová, DiS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47" s="156" customFormat="1" ht="15.15" customHeight="1">
      <c r="A91" s="154"/>
      <c r="B91" s="91"/>
      <c r="C91" s="151" t="s">
        <v>28</v>
      </c>
      <c r="D91" s="154"/>
      <c r="E91" s="154"/>
      <c r="F91" s="159" t="str">
        <f>IF(E18="","",E18)</f>
        <v xml:space="preserve"> </v>
      </c>
      <c r="G91" s="154"/>
      <c r="H91" s="154"/>
      <c r="I91" s="151" t="s">
        <v>35</v>
      </c>
      <c r="J91" s="192" t="str">
        <f>E24</f>
        <v>Ing. Obrtel  Michal</v>
      </c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47" s="156" customFormat="1" ht="10.35" customHeight="1">
      <c r="A92" s="154"/>
      <c r="B92" s="91"/>
      <c r="C92" s="154"/>
      <c r="D92" s="154"/>
      <c r="E92" s="154"/>
      <c r="F92" s="154"/>
      <c r="G92" s="154"/>
      <c r="H92" s="154"/>
      <c r="I92" s="154"/>
      <c r="J92" s="154"/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47" s="156" customFormat="1" ht="29.25" customHeight="1">
      <c r="A93" s="154"/>
      <c r="B93" s="91"/>
      <c r="C93" s="193" t="s">
        <v>229</v>
      </c>
      <c r="D93" s="174"/>
      <c r="E93" s="174"/>
      <c r="F93" s="174"/>
      <c r="G93" s="174"/>
      <c r="H93" s="174"/>
      <c r="I93" s="174"/>
      <c r="J93" s="194" t="s">
        <v>230</v>
      </c>
      <c r="K93" s="17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47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47" s="156" customFormat="1" ht="22.95" customHeight="1">
      <c r="A95" s="154"/>
      <c r="B95" s="91"/>
      <c r="C95" s="195" t="s">
        <v>231</v>
      </c>
      <c r="D95" s="154"/>
      <c r="E95" s="154"/>
      <c r="F95" s="154"/>
      <c r="G95" s="154"/>
      <c r="H95" s="154"/>
      <c r="I95" s="154"/>
      <c r="J95" s="169">
        <f>J120</f>
        <v>0</v>
      </c>
      <c r="K95" s="15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U95" s="145" t="s">
        <v>232</v>
      </c>
    </row>
    <row r="96" spans="1:47" s="196" customFormat="1" ht="24.9" customHeight="1">
      <c r="B96" s="197"/>
      <c r="D96" s="198" t="s">
        <v>233</v>
      </c>
      <c r="E96" s="199"/>
      <c r="F96" s="199"/>
      <c r="G96" s="199"/>
      <c r="H96" s="199"/>
      <c r="I96" s="199"/>
      <c r="J96" s="200">
        <f>J121</f>
        <v>0</v>
      </c>
      <c r="L96" s="197"/>
    </row>
    <row r="97" spans="1:31" s="201" customFormat="1" ht="19.95" customHeight="1">
      <c r="B97" s="202"/>
      <c r="D97" s="203" t="s">
        <v>234</v>
      </c>
      <c r="E97" s="204"/>
      <c r="F97" s="204"/>
      <c r="G97" s="204"/>
      <c r="H97" s="204"/>
      <c r="I97" s="204"/>
      <c r="J97" s="205">
        <f>J122</f>
        <v>0</v>
      </c>
      <c r="L97" s="202"/>
    </row>
    <row r="98" spans="1:31" s="201" customFormat="1" ht="19.95" customHeight="1">
      <c r="B98" s="202"/>
      <c r="D98" s="203" t="s">
        <v>3570</v>
      </c>
      <c r="E98" s="204"/>
      <c r="F98" s="204"/>
      <c r="G98" s="204"/>
      <c r="H98" s="204"/>
      <c r="I98" s="204"/>
      <c r="J98" s="205">
        <f>J160</f>
        <v>0</v>
      </c>
      <c r="L98" s="202"/>
    </row>
    <row r="99" spans="1:31" s="201" customFormat="1" ht="19.95" customHeight="1">
      <c r="B99" s="202"/>
      <c r="D99" s="203" t="s">
        <v>235</v>
      </c>
      <c r="E99" s="204"/>
      <c r="F99" s="204"/>
      <c r="G99" s="204"/>
      <c r="H99" s="204"/>
      <c r="I99" s="204"/>
      <c r="J99" s="205">
        <f>J168</f>
        <v>0</v>
      </c>
      <c r="L99" s="202"/>
    </row>
    <row r="100" spans="1:31" s="201" customFormat="1" ht="19.95" customHeight="1">
      <c r="B100" s="202"/>
      <c r="D100" s="203" t="s">
        <v>238</v>
      </c>
      <c r="E100" s="204"/>
      <c r="F100" s="204"/>
      <c r="G100" s="204"/>
      <c r="H100" s="204"/>
      <c r="I100" s="204"/>
      <c r="J100" s="205">
        <f>J181</f>
        <v>0</v>
      </c>
      <c r="L100" s="202"/>
    </row>
    <row r="101" spans="1:31" s="156" customFormat="1" ht="21.75" customHeight="1">
      <c r="A101" s="154"/>
      <c r="B101" s="91"/>
      <c r="C101" s="154"/>
      <c r="D101" s="154"/>
      <c r="E101" s="154"/>
      <c r="F101" s="154"/>
      <c r="G101" s="154"/>
      <c r="H101" s="154"/>
      <c r="I101" s="154"/>
      <c r="J101" s="154"/>
      <c r="K101" s="154"/>
      <c r="L101" s="155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31" s="156" customFormat="1" ht="6.9" customHeight="1">
      <c r="A102" s="154"/>
      <c r="B102" s="188"/>
      <c r="C102" s="189"/>
      <c r="D102" s="189"/>
      <c r="E102" s="189"/>
      <c r="F102" s="189"/>
      <c r="G102" s="189"/>
      <c r="H102" s="189"/>
      <c r="I102" s="189"/>
      <c r="J102" s="189"/>
      <c r="K102" s="189"/>
      <c r="L102" s="155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</row>
    <row r="106" spans="1:31" s="156" customFormat="1" ht="6.9" customHeight="1">
      <c r="A106" s="154"/>
      <c r="B106" s="190"/>
      <c r="C106" s="191"/>
      <c r="D106" s="191"/>
      <c r="E106" s="191"/>
      <c r="F106" s="191"/>
      <c r="G106" s="191"/>
      <c r="H106" s="191"/>
      <c r="I106" s="191"/>
      <c r="J106" s="191"/>
      <c r="K106" s="191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31" s="156" customFormat="1" ht="24.9" customHeight="1">
      <c r="A107" s="154"/>
      <c r="B107" s="91"/>
      <c r="C107" s="149" t="s">
        <v>245</v>
      </c>
      <c r="D107" s="154"/>
      <c r="E107" s="154"/>
      <c r="F107" s="154"/>
      <c r="G107" s="154"/>
      <c r="H107" s="154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31" s="156" customFormat="1" ht="6.9" customHeight="1">
      <c r="A108" s="154"/>
      <c r="B108" s="91"/>
      <c r="C108" s="154"/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31" s="156" customFormat="1" ht="12" customHeight="1">
      <c r="A109" s="154"/>
      <c r="B109" s="91"/>
      <c r="C109" s="151" t="s">
        <v>14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31" s="156" customFormat="1" ht="16.5" customHeight="1">
      <c r="A110" s="154"/>
      <c r="B110" s="91"/>
      <c r="C110" s="154"/>
      <c r="D110" s="154"/>
      <c r="E110" s="152" t="str">
        <f>E7</f>
        <v>MĚSTSKÁ PLÁŽ AREÁLU KAMENCOVÉHO JEZERA</v>
      </c>
      <c r="F110" s="153"/>
      <c r="G110" s="153"/>
      <c r="H110" s="153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31" s="156" customFormat="1" ht="12" customHeight="1">
      <c r="A111" s="154"/>
      <c r="B111" s="91"/>
      <c r="C111" s="151" t="s">
        <v>204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31" s="156" customFormat="1" ht="16.5" customHeight="1">
      <c r="A112" s="154"/>
      <c r="B112" s="91"/>
      <c r="C112" s="154"/>
      <c r="D112" s="154"/>
      <c r="E112" s="157" t="str">
        <f>E9</f>
        <v>SO 08 - KANALIZACE SPLAŠKOVÁ</v>
      </c>
      <c r="F112" s="158"/>
      <c r="G112" s="158"/>
      <c r="H112" s="158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6.9" customHeight="1">
      <c r="A113" s="154"/>
      <c r="B113" s="91"/>
      <c r="C113" s="154"/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2" customHeight="1">
      <c r="A114" s="154"/>
      <c r="B114" s="91"/>
      <c r="C114" s="151" t="s">
        <v>18</v>
      </c>
      <c r="D114" s="154"/>
      <c r="E114" s="154"/>
      <c r="F114" s="159" t="str">
        <f>F12</f>
        <v>CHOMUTOV</v>
      </c>
      <c r="G114" s="154"/>
      <c r="H114" s="154"/>
      <c r="I114" s="151" t="s">
        <v>20</v>
      </c>
      <c r="J114" s="160" t="str">
        <f>IF(J12="","",J12)</f>
        <v>25. 1. 2021</v>
      </c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25.65" customHeight="1">
      <c r="A116" s="154"/>
      <c r="B116" s="91"/>
      <c r="C116" s="151" t="s">
        <v>22</v>
      </c>
      <c r="D116" s="154"/>
      <c r="E116" s="154"/>
      <c r="F116" s="159" t="str">
        <f>E15</f>
        <v>Statutární město Chomutov,Zborovská 4602,Chomutov</v>
      </c>
      <c r="G116" s="154"/>
      <c r="H116" s="154"/>
      <c r="I116" s="151" t="s">
        <v>30</v>
      </c>
      <c r="J116" s="192" t="str">
        <f>E21</f>
        <v>Ing. Mgr. Lucie Radilová, DiS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15.15" customHeight="1">
      <c r="A117" s="154"/>
      <c r="B117" s="91"/>
      <c r="C117" s="151" t="s">
        <v>28</v>
      </c>
      <c r="D117" s="154"/>
      <c r="E117" s="154"/>
      <c r="F117" s="159" t="str">
        <f>IF(E18="","",E18)</f>
        <v xml:space="preserve"> </v>
      </c>
      <c r="G117" s="154"/>
      <c r="H117" s="154"/>
      <c r="I117" s="151" t="s">
        <v>35</v>
      </c>
      <c r="J117" s="192" t="str">
        <f>E24</f>
        <v>Ing. Obrtel  Michal</v>
      </c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10.35" customHeight="1">
      <c r="A118" s="154"/>
      <c r="B118" s="91"/>
      <c r="C118" s="154"/>
      <c r="D118" s="154"/>
      <c r="E118" s="154"/>
      <c r="F118" s="154"/>
      <c r="G118" s="154"/>
      <c r="H118" s="154"/>
      <c r="I118" s="154"/>
      <c r="J118" s="154"/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215" customFormat="1" ht="29.25" customHeight="1">
      <c r="A119" s="206"/>
      <c r="B119" s="207"/>
      <c r="C119" s="208" t="s">
        <v>246</v>
      </c>
      <c r="D119" s="209" t="s">
        <v>66</v>
      </c>
      <c r="E119" s="209" t="s">
        <v>62</v>
      </c>
      <c r="F119" s="209" t="s">
        <v>63</v>
      </c>
      <c r="G119" s="209" t="s">
        <v>247</v>
      </c>
      <c r="H119" s="209" t="s">
        <v>248</v>
      </c>
      <c r="I119" s="209" t="s">
        <v>249</v>
      </c>
      <c r="J119" s="209" t="s">
        <v>230</v>
      </c>
      <c r="K119" s="210" t="s">
        <v>250</v>
      </c>
      <c r="L119" s="211"/>
      <c r="M119" s="212" t="s">
        <v>1</v>
      </c>
      <c r="N119" s="213" t="s">
        <v>45</v>
      </c>
      <c r="O119" s="213" t="s">
        <v>251</v>
      </c>
      <c r="P119" s="213" t="s">
        <v>252</v>
      </c>
      <c r="Q119" s="213" t="s">
        <v>253</v>
      </c>
      <c r="R119" s="213" t="s">
        <v>254</v>
      </c>
      <c r="S119" s="213" t="s">
        <v>255</v>
      </c>
      <c r="T119" s="214" t="s">
        <v>256</v>
      </c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</row>
    <row r="120" spans="1:65" s="156" customFormat="1" ht="22.95" customHeight="1">
      <c r="A120" s="154"/>
      <c r="B120" s="91"/>
      <c r="C120" s="216" t="s">
        <v>257</v>
      </c>
      <c r="D120" s="154"/>
      <c r="E120" s="154"/>
      <c r="F120" s="154"/>
      <c r="G120" s="154"/>
      <c r="H120" s="154"/>
      <c r="I120" s="154"/>
      <c r="J120" s="217">
        <f>BK120</f>
        <v>0</v>
      </c>
      <c r="K120" s="154"/>
      <c r="L120" s="91"/>
      <c r="M120" s="218"/>
      <c r="N120" s="219"/>
      <c r="O120" s="167"/>
      <c r="P120" s="220">
        <f>P121</f>
        <v>62.621187999999997</v>
      </c>
      <c r="Q120" s="167"/>
      <c r="R120" s="220">
        <f>R121</f>
        <v>5.9069000000000003E-2</v>
      </c>
      <c r="S120" s="167"/>
      <c r="T120" s="221">
        <f>T121</f>
        <v>0</v>
      </c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T120" s="145" t="s">
        <v>80</v>
      </c>
      <c r="AU120" s="145" t="s">
        <v>232</v>
      </c>
      <c r="BK120" s="222">
        <f>BK121</f>
        <v>0</v>
      </c>
    </row>
    <row r="121" spans="1:65" s="223" customFormat="1" ht="25.95" customHeight="1">
      <c r="B121" s="224"/>
      <c r="D121" s="225" t="s">
        <v>80</v>
      </c>
      <c r="E121" s="226" t="s">
        <v>258</v>
      </c>
      <c r="F121" s="226" t="s">
        <v>259</v>
      </c>
      <c r="J121" s="227">
        <f>BK121</f>
        <v>0</v>
      </c>
      <c r="L121" s="224"/>
      <c r="M121" s="228"/>
      <c r="N121" s="229"/>
      <c r="O121" s="229"/>
      <c r="P121" s="230">
        <f>P122+P160+P168+P181</f>
        <v>62.621187999999997</v>
      </c>
      <c r="Q121" s="229"/>
      <c r="R121" s="230">
        <f>R122+R160+R168+R181</f>
        <v>5.9069000000000003E-2</v>
      </c>
      <c r="S121" s="229"/>
      <c r="T121" s="231">
        <f>T122+T160+T168+T181</f>
        <v>0</v>
      </c>
      <c r="AR121" s="225" t="s">
        <v>88</v>
      </c>
      <c r="AT121" s="232" t="s">
        <v>80</v>
      </c>
      <c r="AU121" s="232" t="s">
        <v>81</v>
      </c>
      <c r="AY121" s="225" t="s">
        <v>260</v>
      </c>
      <c r="BK121" s="233">
        <f>BK122+BK160+BK168+BK181</f>
        <v>0</v>
      </c>
    </row>
    <row r="122" spans="1:65" s="223" customFormat="1" ht="22.95" customHeight="1">
      <c r="B122" s="224"/>
      <c r="D122" s="225" t="s">
        <v>80</v>
      </c>
      <c r="E122" s="234" t="s">
        <v>88</v>
      </c>
      <c r="F122" s="234" t="s">
        <v>261</v>
      </c>
      <c r="J122" s="235">
        <f>BK122</f>
        <v>0</v>
      </c>
      <c r="L122" s="224"/>
      <c r="M122" s="228"/>
      <c r="N122" s="229"/>
      <c r="O122" s="229"/>
      <c r="P122" s="230">
        <f>SUM(P123:P159)</f>
        <v>53.306687999999994</v>
      </c>
      <c r="Q122" s="229"/>
      <c r="R122" s="230">
        <f>SUM(R123:R159)</f>
        <v>2.7090000000000003E-2</v>
      </c>
      <c r="S122" s="229"/>
      <c r="T122" s="231">
        <f>SUM(T123:T159)</f>
        <v>0</v>
      </c>
      <c r="AR122" s="225" t="s">
        <v>88</v>
      </c>
      <c r="AT122" s="232" t="s">
        <v>80</v>
      </c>
      <c r="AU122" s="232" t="s">
        <v>88</v>
      </c>
      <c r="AY122" s="225" t="s">
        <v>260</v>
      </c>
      <c r="BK122" s="233">
        <f>SUM(BK123:BK159)</f>
        <v>0</v>
      </c>
    </row>
    <row r="123" spans="1:65" s="156" customFormat="1" ht="21.75" customHeight="1">
      <c r="A123" s="154"/>
      <c r="B123" s="91"/>
      <c r="C123" s="267" t="s">
        <v>88</v>
      </c>
      <c r="D123" s="267" t="s">
        <v>262</v>
      </c>
      <c r="E123" s="268" t="s">
        <v>3574</v>
      </c>
      <c r="F123" s="269" t="s">
        <v>3575</v>
      </c>
      <c r="G123" s="270" t="s">
        <v>308</v>
      </c>
      <c r="H123" s="271">
        <v>19.350000000000001</v>
      </c>
      <c r="I123" s="93">
        <v>0</v>
      </c>
      <c r="J123" s="93">
        <f>ROUND(I123*H123,2)</f>
        <v>0</v>
      </c>
      <c r="K123" s="92" t="s">
        <v>266</v>
      </c>
      <c r="L123" s="91"/>
      <c r="M123" s="236" t="s">
        <v>1</v>
      </c>
      <c r="N123" s="237" t="s">
        <v>46</v>
      </c>
      <c r="O123" s="238">
        <v>1.2669999999999999</v>
      </c>
      <c r="P123" s="238">
        <f>O123*H123</f>
        <v>24.516449999999999</v>
      </c>
      <c r="Q123" s="238">
        <v>0</v>
      </c>
      <c r="R123" s="238">
        <f>Q123*H123</f>
        <v>0</v>
      </c>
      <c r="S123" s="238">
        <v>0</v>
      </c>
      <c r="T123" s="239">
        <f>S123*H123</f>
        <v>0</v>
      </c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R123" s="240" t="s">
        <v>267</v>
      </c>
      <c r="AT123" s="240" t="s">
        <v>262</v>
      </c>
      <c r="AU123" s="240" t="s">
        <v>91</v>
      </c>
      <c r="AY123" s="145" t="s">
        <v>260</v>
      </c>
      <c r="BE123" s="241">
        <f>IF(N123="základní",J123,0)</f>
        <v>0</v>
      </c>
      <c r="BF123" s="241">
        <f>IF(N123="snížená",J123,0)</f>
        <v>0</v>
      </c>
      <c r="BG123" s="241">
        <f>IF(N123="zákl. přenesená",J123,0)</f>
        <v>0</v>
      </c>
      <c r="BH123" s="241">
        <f>IF(N123="sníž. přenesená",J123,0)</f>
        <v>0</v>
      </c>
      <c r="BI123" s="241">
        <f>IF(N123="nulová",J123,0)</f>
        <v>0</v>
      </c>
      <c r="BJ123" s="145" t="s">
        <v>88</v>
      </c>
      <c r="BK123" s="241">
        <f>ROUND(I123*H123,2)</f>
        <v>0</v>
      </c>
      <c r="BL123" s="145" t="s">
        <v>267</v>
      </c>
      <c r="BM123" s="240" t="s">
        <v>3734</v>
      </c>
    </row>
    <row r="124" spans="1:65" s="242" customFormat="1">
      <c r="B124" s="243"/>
      <c r="C124" s="272"/>
      <c r="D124" s="273" t="s">
        <v>269</v>
      </c>
      <c r="E124" s="274" t="s">
        <v>1</v>
      </c>
      <c r="F124" s="275" t="s">
        <v>3735</v>
      </c>
      <c r="G124" s="272"/>
      <c r="H124" s="274" t="s">
        <v>1</v>
      </c>
      <c r="L124" s="243"/>
      <c r="M124" s="245"/>
      <c r="N124" s="246"/>
      <c r="O124" s="246"/>
      <c r="P124" s="246"/>
      <c r="Q124" s="246"/>
      <c r="R124" s="246"/>
      <c r="S124" s="246"/>
      <c r="T124" s="247"/>
      <c r="AT124" s="244" t="s">
        <v>269</v>
      </c>
      <c r="AU124" s="244" t="s">
        <v>91</v>
      </c>
      <c r="AV124" s="242" t="s">
        <v>88</v>
      </c>
      <c r="AW124" s="242" t="s">
        <v>34</v>
      </c>
      <c r="AX124" s="242" t="s">
        <v>81</v>
      </c>
      <c r="AY124" s="244" t="s">
        <v>260</v>
      </c>
    </row>
    <row r="125" spans="1:65" s="248" customFormat="1">
      <c r="B125" s="249"/>
      <c r="C125" s="276"/>
      <c r="D125" s="273" t="s">
        <v>269</v>
      </c>
      <c r="E125" s="277" t="s">
        <v>1</v>
      </c>
      <c r="F125" s="278" t="s">
        <v>3736</v>
      </c>
      <c r="G125" s="276"/>
      <c r="H125" s="279">
        <v>19.350000000000001</v>
      </c>
      <c r="L125" s="249"/>
      <c r="M125" s="251"/>
      <c r="N125" s="252"/>
      <c r="O125" s="252"/>
      <c r="P125" s="252"/>
      <c r="Q125" s="252"/>
      <c r="R125" s="252"/>
      <c r="S125" s="252"/>
      <c r="T125" s="253"/>
      <c r="AT125" s="250" t="s">
        <v>269</v>
      </c>
      <c r="AU125" s="250" t="s">
        <v>91</v>
      </c>
      <c r="AV125" s="248" t="s">
        <v>91</v>
      </c>
      <c r="AW125" s="248" t="s">
        <v>34</v>
      </c>
      <c r="AX125" s="248" t="s">
        <v>81</v>
      </c>
      <c r="AY125" s="250" t="s">
        <v>260</v>
      </c>
    </row>
    <row r="126" spans="1:65" s="258" customFormat="1">
      <c r="B126" s="259"/>
      <c r="C126" s="285"/>
      <c r="D126" s="273" t="s">
        <v>269</v>
      </c>
      <c r="E126" s="286" t="s">
        <v>2106</v>
      </c>
      <c r="F126" s="287" t="s">
        <v>279</v>
      </c>
      <c r="G126" s="285"/>
      <c r="H126" s="288">
        <v>19.350000000000001</v>
      </c>
      <c r="L126" s="259"/>
      <c r="M126" s="261"/>
      <c r="N126" s="262"/>
      <c r="O126" s="262"/>
      <c r="P126" s="262"/>
      <c r="Q126" s="262"/>
      <c r="R126" s="262"/>
      <c r="S126" s="262"/>
      <c r="T126" s="263"/>
      <c r="AT126" s="260" t="s">
        <v>269</v>
      </c>
      <c r="AU126" s="260" t="s">
        <v>91</v>
      </c>
      <c r="AV126" s="258" t="s">
        <v>267</v>
      </c>
      <c r="AW126" s="258" t="s">
        <v>34</v>
      </c>
      <c r="AX126" s="258" t="s">
        <v>88</v>
      </c>
      <c r="AY126" s="260" t="s">
        <v>260</v>
      </c>
    </row>
    <row r="127" spans="1:65" s="156" customFormat="1" ht="16.5" customHeight="1">
      <c r="A127" s="154"/>
      <c r="B127" s="91"/>
      <c r="C127" s="267" t="s">
        <v>91</v>
      </c>
      <c r="D127" s="267" t="s">
        <v>262</v>
      </c>
      <c r="E127" s="268" t="s">
        <v>3582</v>
      </c>
      <c r="F127" s="269" t="s">
        <v>3583</v>
      </c>
      <c r="G127" s="270" t="s">
        <v>265</v>
      </c>
      <c r="H127" s="271">
        <v>38.700000000000003</v>
      </c>
      <c r="I127" s="93">
        <v>0</v>
      </c>
      <c r="J127" s="93">
        <f>ROUND(I127*H127,2)</f>
        <v>0</v>
      </c>
      <c r="K127" s="92" t="s">
        <v>266</v>
      </c>
      <c r="L127" s="91"/>
      <c r="M127" s="236" t="s">
        <v>1</v>
      </c>
      <c r="N127" s="237" t="s">
        <v>46</v>
      </c>
      <c r="O127" s="238">
        <v>0.156</v>
      </c>
      <c r="P127" s="238">
        <f>O127*H127</f>
        <v>6.0372000000000003</v>
      </c>
      <c r="Q127" s="238">
        <v>6.9999999999999999E-4</v>
      </c>
      <c r="R127" s="238">
        <f>Q127*H127</f>
        <v>2.7090000000000003E-2</v>
      </c>
      <c r="S127" s="238">
        <v>0</v>
      </c>
      <c r="T127" s="239">
        <f>S127*H127</f>
        <v>0</v>
      </c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R127" s="240" t="s">
        <v>267</v>
      </c>
      <c r="AT127" s="240" t="s">
        <v>262</v>
      </c>
      <c r="AU127" s="240" t="s">
        <v>91</v>
      </c>
      <c r="AY127" s="145" t="s">
        <v>260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45" t="s">
        <v>88</v>
      </c>
      <c r="BK127" s="241">
        <f>ROUND(I127*H127,2)</f>
        <v>0</v>
      </c>
      <c r="BL127" s="145" t="s">
        <v>267</v>
      </c>
      <c r="BM127" s="240" t="s">
        <v>3737</v>
      </c>
    </row>
    <row r="128" spans="1:65" s="242" customFormat="1">
      <c r="B128" s="243"/>
      <c r="C128" s="272"/>
      <c r="D128" s="273" t="s">
        <v>269</v>
      </c>
      <c r="E128" s="274" t="s">
        <v>1</v>
      </c>
      <c r="F128" s="275" t="s">
        <v>3735</v>
      </c>
      <c r="G128" s="272"/>
      <c r="H128" s="274" t="s">
        <v>1</v>
      </c>
      <c r="L128" s="243"/>
      <c r="M128" s="245"/>
      <c r="N128" s="246"/>
      <c r="O128" s="246"/>
      <c r="P128" s="246"/>
      <c r="Q128" s="246"/>
      <c r="R128" s="246"/>
      <c r="S128" s="246"/>
      <c r="T128" s="247"/>
      <c r="AT128" s="244" t="s">
        <v>269</v>
      </c>
      <c r="AU128" s="244" t="s">
        <v>91</v>
      </c>
      <c r="AV128" s="242" t="s">
        <v>88</v>
      </c>
      <c r="AW128" s="242" t="s">
        <v>34</v>
      </c>
      <c r="AX128" s="242" t="s">
        <v>81</v>
      </c>
      <c r="AY128" s="244" t="s">
        <v>260</v>
      </c>
    </row>
    <row r="129" spans="1:65" s="248" customFormat="1">
      <c r="B129" s="249"/>
      <c r="C129" s="276"/>
      <c r="D129" s="273" t="s">
        <v>269</v>
      </c>
      <c r="E129" s="277" t="s">
        <v>1</v>
      </c>
      <c r="F129" s="278" t="s">
        <v>3738</v>
      </c>
      <c r="G129" s="276"/>
      <c r="H129" s="279">
        <v>38.700000000000003</v>
      </c>
      <c r="L129" s="249"/>
      <c r="M129" s="251"/>
      <c r="N129" s="252"/>
      <c r="O129" s="252"/>
      <c r="P129" s="252"/>
      <c r="Q129" s="252"/>
      <c r="R129" s="252"/>
      <c r="S129" s="252"/>
      <c r="T129" s="253"/>
      <c r="AT129" s="250" t="s">
        <v>269</v>
      </c>
      <c r="AU129" s="250" t="s">
        <v>91</v>
      </c>
      <c r="AV129" s="248" t="s">
        <v>91</v>
      </c>
      <c r="AW129" s="248" t="s">
        <v>34</v>
      </c>
      <c r="AX129" s="248" t="s">
        <v>88</v>
      </c>
      <c r="AY129" s="250" t="s">
        <v>260</v>
      </c>
    </row>
    <row r="130" spans="1:65" s="156" customFormat="1" ht="16.5" customHeight="1">
      <c r="A130" s="154"/>
      <c r="B130" s="91"/>
      <c r="C130" s="267" t="s">
        <v>277</v>
      </c>
      <c r="D130" s="267" t="s">
        <v>262</v>
      </c>
      <c r="E130" s="268" t="s">
        <v>3586</v>
      </c>
      <c r="F130" s="269" t="s">
        <v>3587</v>
      </c>
      <c r="G130" s="270" t="s">
        <v>265</v>
      </c>
      <c r="H130" s="271">
        <v>38.700000000000003</v>
      </c>
      <c r="I130" s="93">
        <v>0</v>
      </c>
      <c r="J130" s="93">
        <f>ROUND(I130*H130,2)</f>
        <v>0</v>
      </c>
      <c r="K130" s="92" t="s">
        <v>266</v>
      </c>
      <c r="L130" s="91"/>
      <c r="M130" s="236" t="s">
        <v>1</v>
      </c>
      <c r="N130" s="237" t="s">
        <v>46</v>
      </c>
      <c r="O130" s="238">
        <v>9.5000000000000001E-2</v>
      </c>
      <c r="P130" s="238">
        <f>O130*H130</f>
        <v>3.6765000000000003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R130" s="240" t="s">
        <v>267</v>
      </c>
      <c r="AT130" s="240" t="s">
        <v>262</v>
      </c>
      <c r="AU130" s="240" t="s">
        <v>91</v>
      </c>
      <c r="AY130" s="145" t="s">
        <v>260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45" t="s">
        <v>88</v>
      </c>
      <c r="BK130" s="241">
        <f>ROUND(I130*H130,2)</f>
        <v>0</v>
      </c>
      <c r="BL130" s="145" t="s">
        <v>267</v>
      </c>
      <c r="BM130" s="240" t="s">
        <v>3739</v>
      </c>
    </row>
    <row r="131" spans="1:65" s="156" customFormat="1" ht="16.5" customHeight="1">
      <c r="A131" s="154"/>
      <c r="B131" s="91"/>
      <c r="C131" s="267" t="s">
        <v>267</v>
      </c>
      <c r="D131" s="267" t="s">
        <v>262</v>
      </c>
      <c r="E131" s="268" t="s">
        <v>358</v>
      </c>
      <c r="F131" s="269" t="s">
        <v>359</v>
      </c>
      <c r="G131" s="270" t="s">
        <v>308</v>
      </c>
      <c r="H131" s="271">
        <v>7.0990000000000002</v>
      </c>
      <c r="I131" s="93">
        <v>0</v>
      </c>
      <c r="J131" s="93">
        <f>ROUND(I131*H131,2)</f>
        <v>0</v>
      </c>
      <c r="K131" s="92" t="s">
        <v>266</v>
      </c>
      <c r="L131" s="91"/>
      <c r="M131" s="236" t="s">
        <v>1</v>
      </c>
      <c r="N131" s="237" t="s">
        <v>46</v>
      </c>
      <c r="O131" s="238">
        <v>8.6999999999999994E-2</v>
      </c>
      <c r="P131" s="238">
        <f>O131*H131</f>
        <v>0.61761299999999997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R131" s="240" t="s">
        <v>267</v>
      </c>
      <c r="AT131" s="240" t="s">
        <v>262</v>
      </c>
      <c r="AU131" s="240" t="s">
        <v>91</v>
      </c>
      <c r="AY131" s="145" t="s">
        <v>260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45" t="s">
        <v>88</v>
      </c>
      <c r="BK131" s="241">
        <f>ROUND(I131*H131,2)</f>
        <v>0</v>
      </c>
      <c r="BL131" s="145" t="s">
        <v>267</v>
      </c>
      <c r="BM131" s="240" t="s">
        <v>3740</v>
      </c>
    </row>
    <row r="132" spans="1:65" s="248" customFormat="1">
      <c r="B132" s="249"/>
      <c r="C132" s="276"/>
      <c r="D132" s="273" t="s">
        <v>269</v>
      </c>
      <c r="E132" s="277" t="s">
        <v>1</v>
      </c>
      <c r="F132" s="278" t="s">
        <v>2106</v>
      </c>
      <c r="G132" s="276"/>
      <c r="H132" s="279">
        <v>19.350000000000001</v>
      </c>
      <c r="L132" s="249"/>
      <c r="M132" s="251"/>
      <c r="N132" s="252"/>
      <c r="O132" s="252"/>
      <c r="P132" s="252"/>
      <c r="Q132" s="252"/>
      <c r="R132" s="252"/>
      <c r="S132" s="252"/>
      <c r="T132" s="253"/>
      <c r="AT132" s="250" t="s">
        <v>269</v>
      </c>
      <c r="AU132" s="250" t="s">
        <v>91</v>
      </c>
      <c r="AV132" s="248" t="s">
        <v>91</v>
      </c>
      <c r="AW132" s="248" t="s">
        <v>34</v>
      </c>
      <c r="AX132" s="248" t="s">
        <v>81</v>
      </c>
      <c r="AY132" s="250" t="s">
        <v>260</v>
      </c>
    </row>
    <row r="133" spans="1:65" s="248" customFormat="1">
      <c r="B133" s="249"/>
      <c r="C133" s="276"/>
      <c r="D133" s="273" t="s">
        <v>269</v>
      </c>
      <c r="E133" s="277" t="s">
        <v>1</v>
      </c>
      <c r="F133" s="278" t="s">
        <v>3590</v>
      </c>
      <c r="G133" s="276"/>
      <c r="H133" s="279">
        <v>-12.250999999999999</v>
      </c>
      <c r="L133" s="249"/>
      <c r="M133" s="251"/>
      <c r="N133" s="252"/>
      <c r="O133" s="252"/>
      <c r="P133" s="252"/>
      <c r="Q133" s="252"/>
      <c r="R133" s="252"/>
      <c r="S133" s="252"/>
      <c r="T133" s="253"/>
      <c r="AT133" s="250" t="s">
        <v>269</v>
      </c>
      <c r="AU133" s="250" t="s">
        <v>91</v>
      </c>
      <c r="AV133" s="248" t="s">
        <v>91</v>
      </c>
      <c r="AW133" s="248" t="s">
        <v>34</v>
      </c>
      <c r="AX133" s="248" t="s">
        <v>81</v>
      </c>
      <c r="AY133" s="250" t="s">
        <v>260</v>
      </c>
    </row>
    <row r="134" spans="1:65" s="258" customFormat="1">
      <c r="B134" s="259"/>
      <c r="C134" s="285"/>
      <c r="D134" s="273" t="s">
        <v>269</v>
      </c>
      <c r="E134" s="286" t="s">
        <v>3724</v>
      </c>
      <c r="F134" s="287" t="s">
        <v>279</v>
      </c>
      <c r="G134" s="285"/>
      <c r="H134" s="288">
        <v>7.0990000000000002</v>
      </c>
      <c r="L134" s="259"/>
      <c r="M134" s="261"/>
      <c r="N134" s="262"/>
      <c r="O134" s="262"/>
      <c r="P134" s="262"/>
      <c r="Q134" s="262"/>
      <c r="R134" s="262"/>
      <c r="S134" s="262"/>
      <c r="T134" s="263"/>
      <c r="AT134" s="260" t="s">
        <v>269</v>
      </c>
      <c r="AU134" s="260" t="s">
        <v>91</v>
      </c>
      <c r="AV134" s="258" t="s">
        <v>267</v>
      </c>
      <c r="AW134" s="258" t="s">
        <v>34</v>
      </c>
      <c r="AX134" s="258" t="s">
        <v>88</v>
      </c>
      <c r="AY134" s="260" t="s">
        <v>260</v>
      </c>
    </row>
    <row r="135" spans="1:65" s="156" customFormat="1" ht="22.8">
      <c r="A135" s="154"/>
      <c r="B135" s="91"/>
      <c r="C135" s="267" t="s">
        <v>296</v>
      </c>
      <c r="D135" s="267" t="s">
        <v>262</v>
      </c>
      <c r="E135" s="268" t="s">
        <v>378</v>
      </c>
      <c r="F135" s="269" t="s">
        <v>379</v>
      </c>
      <c r="G135" s="270" t="s">
        <v>380</v>
      </c>
      <c r="H135" s="271">
        <v>12.423</v>
      </c>
      <c r="I135" s="93">
        <v>0</v>
      </c>
      <c r="J135" s="93">
        <f>ROUND(I135*H135,2)</f>
        <v>0</v>
      </c>
      <c r="K135" s="92" t="s">
        <v>292</v>
      </c>
      <c r="L135" s="91"/>
      <c r="M135" s="236" t="s">
        <v>1</v>
      </c>
      <c r="N135" s="237" t="s">
        <v>46</v>
      </c>
      <c r="O135" s="238">
        <v>0</v>
      </c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267</v>
      </c>
      <c r="AT135" s="240" t="s">
        <v>262</v>
      </c>
      <c r="AU135" s="240" t="s">
        <v>91</v>
      </c>
      <c r="AY135" s="145" t="s">
        <v>260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45" t="s">
        <v>88</v>
      </c>
      <c r="BK135" s="241">
        <f>ROUND(I135*H135,2)</f>
        <v>0</v>
      </c>
      <c r="BL135" s="145" t="s">
        <v>267</v>
      </c>
      <c r="BM135" s="240" t="s">
        <v>3741</v>
      </c>
    </row>
    <row r="136" spans="1:65" s="248" customFormat="1">
      <c r="B136" s="249"/>
      <c r="C136" s="276"/>
      <c r="D136" s="273" t="s">
        <v>269</v>
      </c>
      <c r="E136" s="277" t="s">
        <v>1</v>
      </c>
      <c r="F136" s="278" t="s">
        <v>3742</v>
      </c>
      <c r="G136" s="276"/>
      <c r="H136" s="279">
        <v>12.423</v>
      </c>
      <c r="L136" s="249"/>
      <c r="M136" s="251"/>
      <c r="N136" s="252"/>
      <c r="O136" s="252"/>
      <c r="P136" s="252"/>
      <c r="Q136" s="252"/>
      <c r="R136" s="252"/>
      <c r="S136" s="252"/>
      <c r="T136" s="253"/>
      <c r="AT136" s="250" t="s">
        <v>269</v>
      </c>
      <c r="AU136" s="250" t="s">
        <v>91</v>
      </c>
      <c r="AV136" s="248" t="s">
        <v>91</v>
      </c>
      <c r="AW136" s="248" t="s">
        <v>34</v>
      </c>
      <c r="AX136" s="248" t="s">
        <v>88</v>
      </c>
      <c r="AY136" s="250" t="s">
        <v>260</v>
      </c>
    </row>
    <row r="137" spans="1:65" s="156" customFormat="1" ht="16.5" customHeight="1">
      <c r="A137" s="154"/>
      <c r="B137" s="91"/>
      <c r="C137" s="267" t="s">
        <v>305</v>
      </c>
      <c r="D137" s="267" t="s">
        <v>262</v>
      </c>
      <c r="E137" s="268" t="s">
        <v>386</v>
      </c>
      <c r="F137" s="269" t="s">
        <v>387</v>
      </c>
      <c r="G137" s="270" t="s">
        <v>308</v>
      </c>
      <c r="H137" s="271">
        <v>7.0990000000000002</v>
      </c>
      <c r="I137" s="93">
        <v>0</v>
      </c>
      <c r="J137" s="93">
        <f>ROUND(I137*H137,2)</f>
        <v>0</v>
      </c>
      <c r="K137" s="92" t="s">
        <v>266</v>
      </c>
      <c r="L137" s="91"/>
      <c r="M137" s="236" t="s">
        <v>1</v>
      </c>
      <c r="N137" s="237" t="s">
        <v>46</v>
      </c>
      <c r="O137" s="238">
        <v>8.9999999999999993E-3</v>
      </c>
      <c r="P137" s="238">
        <f>O137*H137</f>
        <v>6.3891000000000003E-2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R137" s="240" t="s">
        <v>267</v>
      </c>
      <c r="AT137" s="240" t="s">
        <v>262</v>
      </c>
      <c r="AU137" s="240" t="s">
        <v>91</v>
      </c>
      <c r="AY137" s="145" t="s">
        <v>260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45" t="s">
        <v>88</v>
      </c>
      <c r="BK137" s="241">
        <f>ROUND(I137*H137,2)</f>
        <v>0</v>
      </c>
      <c r="BL137" s="145" t="s">
        <v>267</v>
      </c>
      <c r="BM137" s="240" t="s">
        <v>3743</v>
      </c>
    </row>
    <row r="138" spans="1:65" s="248" customFormat="1">
      <c r="B138" s="249"/>
      <c r="C138" s="276"/>
      <c r="D138" s="273" t="s">
        <v>269</v>
      </c>
      <c r="E138" s="277" t="s">
        <v>1</v>
      </c>
      <c r="F138" s="278" t="s">
        <v>3724</v>
      </c>
      <c r="G138" s="276"/>
      <c r="H138" s="279">
        <v>7.0990000000000002</v>
      </c>
      <c r="L138" s="249"/>
      <c r="M138" s="251"/>
      <c r="N138" s="252"/>
      <c r="O138" s="252"/>
      <c r="P138" s="252"/>
      <c r="Q138" s="252"/>
      <c r="R138" s="252"/>
      <c r="S138" s="252"/>
      <c r="T138" s="253"/>
      <c r="AT138" s="250" t="s">
        <v>269</v>
      </c>
      <c r="AU138" s="250" t="s">
        <v>91</v>
      </c>
      <c r="AV138" s="248" t="s">
        <v>91</v>
      </c>
      <c r="AW138" s="248" t="s">
        <v>34</v>
      </c>
      <c r="AX138" s="248" t="s">
        <v>88</v>
      </c>
      <c r="AY138" s="250" t="s">
        <v>260</v>
      </c>
    </row>
    <row r="139" spans="1:65" s="156" customFormat="1" ht="16.5" customHeight="1">
      <c r="A139" s="154"/>
      <c r="B139" s="91"/>
      <c r="C139" s="267" t="s">
        <v>313</v>
      </c>
      <c r="D139" s="267" t="s">
        <v>262</v>
      </c>
      <c r="E139" s="268" t="s">
        <v>3594</v>
      </c>
      <c r="F139" s="269" t="s">
        <v>947</v>
      </c>
      <c r="G139" s="270" t="s">
        <v>308</v>
      </c>
      <c r="H139" s="271">
        <v>12.250999999999999</v>
      </c>
      <c r="I139" s="93">
        <v>0</v>
      </c>
      <c r="J139" s="93">
        <f>ROUND(I139*H139,2)</f>
        <v>0</v>
      </c>
      <c r="K139" s="92" t="s">
        <v>266</v>
      </c>
      <c r="L139" s="91"/>
      <c r="M139" s="236" t="s">
        <v>1</v>
      </c>
      <c r="N139" s="237" t="s">
        <v>46</v>
      </c>
      <c r="O139" s="238">
        <v>0.32800000000000001</v>
      </c>
      <c r="P139" s="238">
        <f>O139*H139</f>
        <v>4.0183280000000003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267</v>
      </c>
      <c r="AT139" s="240" t="s">
        <v>262</v>
      </c>
      <c r="AU139" s="240" t="s">
        <v>91</v>
      </c>
      <c r="AY139" s="145" t="s">
        <v>260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45" t="s">
        <v>88</v>
      </c>
      <c r="BK139" s="241">
        <f>ROUND(I139*H139,2)</f>
        <v>0</v>
      </c>
      <c r="BL139" s="145" t="s">
        <v>267</v>
      </c>
      <c r="BM139" s="240" t="s">
        <v>3744</v>
      </c>
    </row>
    <row r="140" spans="1:65" s="248" customFormat="1">
      <c r="B140" s="249"/>
      <c r="C140" s="276"/>
      <c r="D140" s="273" t="s">
        <v>269</v>
      </c>
      <c r="E140" s="277" t="s">
        <v>1</v>
      </c>
      <c r="F140" s="278" t="s">
        <v>3745</v>
      </c>
      <c r="G140" s="276"/>
      <c r="H140" s="279">
        <v>19.350000000000001</v>
      </c>
      <c r="L140" s="249"/>
      <c r="M140" s="251"/>
      <c r="N140" s="252"/>
      <c r="O140" s="252"/>
      <c r="P140" s="252"/>
      <c r="Q140" s="252"/>
      <c r="R140" s="252"/>
      <c r="S140" s="252"/>
      <c r="T140" s="253"/>
      <c r="AT140" s="250" t="s">
        <v>269</v>
      </c>
      <c r="AU140" s="250" t="s">
        <v>91</v>
      </c>
      <c r="AV140" s="248" t="s">
        <v>91</v>
      </c>
      <c r="AW140" s="248" t="s">
        <v>34</v>
      </c>
      <c r="AX140" s="248" t="s">
        <v>81</v>
      </c>
      <c r="AY140" s="250" t="s">
        <v>260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3746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8" customFormat="1">
      <c r="B142" s="249"/>
      <c r="C142" s="276"/>
      <c r="D142" s="273" t="s">
        <v>269</v>
      </c>
      <c r="E142" s="277" t="s">
        <v>1</v>
      </c>
      <c r="F142" s="278" t="s">
        <v>3747</v>
      </c>
      <c r="G142" s="276"/>
      <c r="H142" s="279">
        <v>-1.2749999999999999</v>
      </c>
      <c r="L142" s="249"/>
      <c r="M142" s="251"/>
      <c r="N142" s="252"/>
      <c r="O142" s="252"/>
      <c r="P142" s="252"/>
      <c r="Q142" s="252"/>
      <c r="R142" s="252"/>
      <c r="S142" s="252"/>
      <c r="T142" s="253"/>
      <c r="AT142" s="250" t="s">
        <v>269</v>
      </c>
      <c r="AU142" s="250" t="s">
        <v>91</v>
      </c>
      <c r="AV142" s="248" t="s">
        <v>91</v>
      </c>
      <c r="AW142" s="248" t="s">
        <v>34</v>
      </c>
      <c r="AX142" s="248" t="s">
        <v>81</v>
      </c>
      <c r="AY142" s="250" t="s">
        <v>260</v>
      </c>
    </row>
    <row r="143" spans="1:65" s="248" customFormat="1">
      <c r="B143" s="249"/>
      <c r="C143" s="276"/>
      <c r="D143" s="273" t="s">
        <v>269</v>
      </c>
      <c r="E143" s="277" t="s">
        <v>1</v>
      </c>
      <c r="F143" s="278" t="s">
        <v>3748</v>
      </c>
      <c r="G143" s="276"/>
      <c r="H143" s="279">
        <v>-5.8239999999999998</v>
      </c>
      <c r="L143" s="249"/>
      <c r="M143" s="251"/>
      <c r="N143" s="252"/>
      <c r="O143" s="252"/>
      <c r="P143" s="252"/>
      <c r="Q143" s="252"/>
      <c r="R143" s="252"/>
      <c r="S143" s="252"/>
      <c r="T143" s="253"/>
      <c r="AT143" s="250" t="s">
        <v>269</v>
      </c>
      <c r="AU143" s="250" t="s">
        <v>91</v>
      </c>
      <c r="AV143" s="248" t="s">
        <v>91</v>
      </c>
      <c r="AW143" s="248" t="s">
        <v>34</v>
      </c>
      <c r="AX143" s="248" t="s">
        <v>81</v>
      </c>
      <c r="AY143" s="250" t="s">
        <v>260</v>
      </c>
    </row>
    <row r="144" spans="1:65" s="258" customFormat="1">
      <c r="B144" s="259"/>
      <c r="C144" s="285"/>
      <c r="D144" s="273" t="s">
        <v>269</v>
      </c>
      <c r="E144" s="286" t="s">
        <v>3563</v>
      </c>
      <c r="F144" s="287" t="s">
        <v>279</v>
      </c>
      <c r="G144" s="285"/>
      <c r="H144" s="288">
        <v>12.250999999999999</v>
      </c>
      <c r="L144" s="259"/>
      <c r="M144" s="261"/>
      <c r="N144" s="262"/>
      <c r="O144" s="262"/>
      <c r="P144" s="262"/>
      <c r="Q144" s="262"/>
      <c r="R144" s="262"/>
      <c r="S144" s="262"/>
      <c r="T144" s="263"/>
      <c r="AT144" s="260" t="s">
        <v>269</v>
      </c>
      <c r="AU144" s="260" t="s">
        <v>91</v>
      </c>
      <c r="AV144" s="258" t="s">
        <v>267</v>
      </c>
      <c r="AW144" s="258" t="s">
        <v>34</v>
      </c>
      <c r="AX144" s="258" t="s">
        <v>88</v>
      </c>
      <c r="AY144" s="260" t="s">
        <v>260</v>
      </c>
    </row>
    <row r="145" spans="1:65" s="156" customFormat="1" ht="16.5" customHeight="1">
      <c r="A145" s="154"/>
      <c r="B145" s="91"/>
      <c r="C145" s="267" t="s">
        <v>322</v>
      </c>
      <c r="D145" s="267" t="s">
        <v>262</v>
      </c>
      <c r="E145" s="268" t="s">
        <v>3600</v>
      </c>
      <c r="F145" s="269" t="s">
        <v>3601</v>
      </c>
      <c r="G145" s="270" t="s">
        <v>308</v>
      </c>
      <c r="H145" s="271">
        <v>12.250999999999999</v>
      </c>
      <c r="I145" s="93">
        <v>0</v>
      </c>
      <c r="J145" s="93">
        <f>ROUND(I145*H145,2)</f>
        <v>0</v>
      </c>
      <c r="K145" s="92" t="s">
        <v>266</v>
      </c>
      <c r="L145" s="91"/>
      <c r="M145" s="236" t="s">
        <v>1</v>
      </c>
      <c r="N145" s="237" t="s">
        <v>46</v>
      </c>
      <c r="O145" s="238">
        <v>0.85399999999999998</v>
      </c>
      <c r="P145" s="238">
        <f>O145*H145</f>
        <v>10.462353999999999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R145" s="240" t="s">
        <v>267</v>
      </c>
      <c r="AT145" s="240" t="s">
        <v>262</v>
      </c>
      <c r="AU145" s="240" t="s">
        <v>91</v>
      </c>
      <c r="AY145" s="145" t="s">
        <v>260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45" t="s">
        <v>88</v>
      </c>
      <c r="BK145" s="241">
        <f>ROUND(I145*H145,2)</f>
        <v>0</v>
      </c>
      <c r="BL145" s="145" t="s">
        <v>267</v>
      </c>
      <c r="BM145" s="240" t="s">
        <v>3749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3563</v>
      </c>
      <c r="G146" s="276"/>
      <c r="H146" s="279">
        <v>12.250999999999999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88</v>
      </c>
      <c r="AY146" s="250" t="s">
        <v>260</v>
      </c>
    </row>
    <row r="147" spans="1:65" s="156" customFormat="1" ht="16.5" customHeight="1">
      <c r="A147" s="154"/>
      <c r="B147" s="91"/>
      <c r="C147" s="267" t="s">
        <v>334</v>
      </c>
      <c r="D147" s="267" t="s">
        <v>262</v>
      </c>
      <c r="E147" s="268" t="s">
        <v>3603</v>
      </c>
      <c r="F147" s="269" t="s">
        <v>3604</v>
      </c>
      <c r="G147" s="270" t="s">
        <v>308</v>
      </c>
      <c r="H147" s="271">
        <v>5.5759999999999996</v>
      </c>
      <c r="I147" s="93">
        <v>0</v>
      </c>
      <c r="J147" s="93">
        <f>ROUND(I147*H147,2)</f>
        <v>0</v>
      </c>
      <c r="K147" s="92" t="s">
        <v>266</v>
      </c>
      <c r="L147" s="91"/>
      <c r="M147" s="236" t="s">
        <v>1</v>
      </c>
      <c r="N147" s="237" t="s">
        <v>46</v>
      </c>
      <c r="O147" s="238">
        <v>0.435</v>
      </c>
      <c r="P147" s="238">
        <f>O147*H147</f>
        <v>2.4255599999999999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15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R147" s="240" t="s">
        <v>267</v>
      </c>
      <c r="AT147" s="240" t="s">
        <v>262</v>
      </c>
      <c r="AU147" s="240" t="s">
        <v>91</v>
      </c>
      <c r="AY147" s="145" t="s">
        <v>260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45" t="s">
        <v>88</v>
      </c>
      <c r="BK147" s="241">
        <f>ROUND(I147*H147,2)</f>
        <v>0</v>
      </c>
      <c r="BL147" s="145" t="s">
        <v>267</v>
      </c>
      <c r="BM147" s="240" t="s">
        <v>3750</v>
      </c>
    </row>
    <row r="148" spans="1:65" s="242" customFormat="1">
      <c r="B148" s="243"/>
      <c r="C148" s="272"/>
      <c r="D148" s="273" t="s">
        <v>269</v>
      </c>
      <c r="E148" s="274" t="s">
        <v>1</v>
      </c>
      <c r="F148" s="275" t="s">
        <v>3606</v>
      </c>
      <c r="G148" s="272"/>
      <c r="H148" s="274" t="s">
        <v>1</v>
      </c>
      <c r="L148" s="243"/>
      <c r="M148" s="245"/>
      <c r="N148" s="246"/>
      <c r="O148" s="246"/>
      <c r="P148" s="246"/>
      <c r="Q148" s="246"/>
      <c r="R148" s="246"/>
      <c r="S148" s="246"/>
      <c r="T148" s="247"/>
      <c r="AT148" s="244" t="s">
        <v>269</v>
      </c>
      <c r="AU148" s="244" t="s">
        <v>91</v>
      </c>
      <c r="AV148" s="242" t="s">
        <v>88</v>
      </c>
      <c r="AW148" s="242" t="s">
        <v>34</v>
      </c>
      <c r="AX148" s="242" t="s">
        <v>81</v>
      </c>
      <c r="AY148" s="244" t="s">
        <v>260</v>
      </c>
    </row>
    <row r="149" spans="1:65" s="248" customFormat="1">
      <c r="B149" s="249"/>
      <c r="C149" s="276"/>
      <c r="D149" s="273" t="s">
        <v>269</v>
      </c>
      <c r="E149" s="277" t="s">
        <v>1</v>
      </c>
      <c r="F149" s="278" t="s">
        <v>3751</v>
      </c>
      <c r="G149" s="276"/>
      <c r="H149" s="279">
        <v>1.0249999999999999</v>
      </c>
      <c r="L149" s="249"/>
      <c r="M149" s="251"/>
      <c r="N149" s="252"/>
      <c r="O149" s="252"/>
      <c r="P149" s="252"/>
      <c r="Q149" s="252"/>
      <c r="R149" s="252"/>
      <c r="S149" s="252"/>
      <c r="T149" s="253"/>
      <c r="AT149" s="250" t="s">
        <v>269</v>
      </c>
      <c r="AU149" s="250" t="s">
        <v>91</v>
      </c>
      <c r="AV149" s="248" t="s">
        <v>91</v>
      </c>
      <c r="AW149" s="248" t="s">
        <v>34</v>
      </c>
      <c r="AX149" s="248" t="s">
        <v>81</v>
      </c>
      <c r="AY149" s="250" t="s">
        <v>260</v>
      </c>
    </row>
    <row r="150" spans="1:65" s="248" customFormat="1">
      <c r="B150" s="249"/>
      <c r="C150" s="276"/>
      <c r="D150" s="273" t="s">
        <v>269</v>
      </c>
      <c r="E150" s="277" t="s">
        <v>1</v>
      </c>
      <c r="F150" s="278" t="s">
        <v>3752</v>
      </c>
      <c r="G150" s="276"/>
      <c r="H150" s="279">
        <v>4.7839999999999998</v>
      </c>
      <c r="L150" s="249"/>
      <c r="M150" s="251"/>
      <c r="N150" s="252"/>
      <c r="O150" s="252"/>
      <c r="P150" s="252"/>
      <c r="Q150" s="252"/>
      <c r="R150" s="252"/>
      <c r="S150" s="252"/>
      <c r="T150" s="253"/>
      <c r="AT150" s="250" t="s">
        <v>269</v>
      </c>
      <c r="AU150" s="250" t="s">
        <v>91</v>
      </c>
      <c r="AV150" s="248" t="s">
        <v>91</v>
      </c>
      <c r="AW150" s="248" t="s">
        <v>34</v>
      </c>
      <c r="AX150" s="248" t="s">
        <v>81</v>
      </c>
      <c r="AY150" s="250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3753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48" customFormat="1">
      <c r="B152" s="249"/>
      <c r="C152" s="276"/>
      <c r="D152" s="273" t="s">
        <v>269</v>
      </c>
      <c r="E152" s="277" t="s">
        <v>1</v>
      </c>
      <c r="F152" s="278" t="s">
        <v>3754</v>
      </c>
      <c r="G152" s="276"/>
      <c r="H152" s="279">
        <v>-2.4E-2</v>
      </c>
      <c r="L152" s="249"/>
      <c r="M152" s="251"/>
      <c r="N152" s="252"/>
      <c r="O152" s="252"/>
      <c r="P152" s="252"/>
      <c r="Q152" s="252"/>
      <c r="R152" s="252"/>
      <c r="S152" s="252"/>
      <c r="T152" s="253"/>
      <c r="AT152" s="250" t="s">
        <v>269</v>
      </c>
      <c r="AU152" s="250" t="s">
        <v>91</v>
      </c>
      <c r="AV152" s="248" t="s">
        <v>91</v>
      </c>
      <c r="AW152" s="248" t="s">
        <v>34</v>
      </c>
      <c r="AX152" s="248" t="s">
        <v>81</v>
      </c>
      <c r="AY152" s="250" t="s">
        <v>260</v>
      </c>
    </row>
    <row r="153" spans="1:65" s="248" customFormat="1">
      <c r="B153" s="249"/>
      <c r="C153" s="276"/>
      <c r="D153" s="273" t="s">
        <v>269</v>
      </c>
      <c r="E153" s="277" t="s">
        <v>1</v>
      </c>
      <c r="F153" s="278" t="s">
        <v>3755</v>
      </c>
      <c r="G153" s="276"/>
      <c r="H153" s="279">
        <v>-0.20899999999999999</v>
      </c>
      <c r="L153" s="249"/>
      <c r="M153" s="251"/>
      <c r="N153" s="252"/>
      <c r="O153" s="252"/>
      <c r="P153" s="252"/>
      <c r="Q153" s="252"/>
      <c r="R153" s="252"/>
      <c r="S153" s="252"/>
      <c r="T153" s="253"/>
      <c r="AT153" s="250" t="s">
        <v>269</v>
      </c>
      <c r="AU153" s="250" t="s">
        <v>91</v>
      </c>
      <c r="AV153" s="248" t="s">
        <v>91</v>
      </c>
      <c r="AW153" s="248" t="s">
        <v>34</v>
      </c>
      <c r="AX153" s="248" t="s">
        <v>81</v>
      </c>
      <c r="AY153" s="250" t="s">
        <v>260</v>
      </c>
    </row>
    <row r="154" spans="1:65" s="258" customFormat="1">
      <c r="B154" s="259"/>
      <c r="C154" s="285"/>
      <c r="D154" s="273" t="s">
        <v>269</v>
      </c>
      <c r="E154" s="286" t="s">
        <v>2102</v>
      </c>
      <c r="F154" s="287" t="s">
        <v>279</v>
      </c>
      <c r="G154" s="285"/>
      <c r="H154" s="288">
        <v>5.5759999999999996</v>
      </c>
      <c r="L154" s="259"/>
      <c r="M154" s="261"/>
      <c r="N154" s="262"/>
      <c r="O154" s="262"/>
      <c r="P154" s="262"/>
      <c r="Q154" s="262"/>
      <c r="R154" s="262"/>
      <c r="S154" s="262"/>
      <c r="T154" s="263"/>
      <c r="AT154" s="260" t="s">
        <v>269</v>
      </c>
      <c r="AU154" s="260" t="s">
        <v>91</v>
      </c>
      <c r="AV154" s="258" t="s">
        <v>267</v>
      </c>
      <c r="AW154" s="258" t="s">
        <v>34</v>
      </c>
      <c r="AX154" s="258" t="s">
        <v>88</v>
      </c>
      <c r="AY154" s="260" t="s">
        <v>260</v>
      </c>
    </row>
    <row r="155" spans="1:65" s="156" customFormat="1" ht="16.5" customHeight="1">
      <c r="A155" s="154"/>
      <c r="B155" s="91"/>
      <c r="C155" s="310" t="s">
        <v>349</v>
      </c>
      <c r="D155" s="310" t="s">
        <v>633</v>
      </c>
      <c r="E155" s="311" t="s">
        <v>3609</v>
      </c>
      <c r="F155" s="312" t="s">
        <v>3610</v>
      </c>
      <c r="G155" s="313" t="s">
        <v>380</v>
      </c>
      <c r="H155" s="314">
        <v>11.151999999999999</v>
      </c>
      <c r="I155" s="95">
        <v>0</v>
      </c>
      <c r="J155" s="95">
        <f>ROUND(I155*H155,2)</f>
        <v>0</v>
      </c>
      <c r="K155" s="94" t="s">
        <v>266</v>
      </c>
      <c r="L155" s="303"/>
      <c r="M155" s="304" t="s">
        <v>1</v>
      </c>
      <c r="N155" s="305" t="s">
        <v>46</v>
      </c>
      <c r="O155" s="238">
        <v>0</v>
      </c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322</v>
      </c>
      <c r="AT155" s="240" t="s">
        <v>633</v>
      </c>
      <c r="AU155" s="240" t="s">
        <v>91</v>
      </c>
      <c r="AY155" s="145" t="s">
        <v>260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45" t="s">
        <v>88</v>
      </c>
      <c r="BK155" s="241">
        <f>ROUND(I155*H155,2)</f>
        <v>0</v>
      </c>
      <c r="BL155" s="145" t="s">
        <v>267</v>
      </c>
      <c r="BM155" s="240" t="s">
        <v>3756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3612</v>
      </c>
      <c r="G156" s="276"/>
      <c r="H156" s="279">
        <v>11.151999999999999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88</v>
      </c>
      <c r="AY156" s="250" t="s">
        <v>260</v>
      </c>
    </row>
    <row r="157" spans="1:65" s="156" customFormat="1" ht="16.5" customHeight="1">
      <c r="A157" s="154"/>
      <c r="B157" s="91"/>
      <c r="C157" s="267" t="s">
        <v>357</v>
      </c>
      <c r="D157" s="267" t="s">
        <v>262</v>
      </c>
      <c r="E157" s="268" t="s">
        <v>1071</v>
      </c>
      <c r="F157" s="269" t="s">
        <v>1072</v>
      </c>
      <c r="G157" s="270" t="s">
        <v>308</v>
      </c>
      <c r="H157" s="271">
        <v>5.5759999999999996</v>
      </c>
      <c r="I157" s="93">
        <v>0</v>
      </c>
      <c r="J157" s="93">
        <f>ROUND(I157*H157,2)</f>
        <v>0</v>
      </c>
      <c r="K157" s="92" t="s">
        <v>266</v>
      </c>
      <c r="L157" s="91"/>
      <c r="M157" s="236" t="s">
        <v>1</v>
      </c>
      <c r="N157" s="237" t="s">
        <v>46</v>
      </c>
      <c r="O157" s="238">
        <v>0.19700000000000001</v>
      </c>
      <c r="P157" s="238">
        <f>O157*H157</f>
        <v>1.0984719999999999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267</v>
      </c>
      <c r="AT157" s="240" t="s">
        <v>262</v>
      </c>
      <c r="AU157" s="240" t="s">
        <v>91</v>
      </c>
      <c r="AY157" s="145" t="s">
        <v>260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45" t="s">
        <v>88</v>
      </c>
      <c r="BK157" s="241">
        <f>ROUND(I157*H157,2)</f>
        <v>0</v>
      </c>
      <c r="BL157" s="145" t="s">
        <v>267</v>
      </c>
      <c r="BM157" s="240" t="s">
        <v>3757</v>
      </c>
    </row>
    <row r="158" spans="1:65" s="248" customFormat="1">
      <c r="B158" s="249"/>
      <c r="C158" s="276"/>
      <c r="D158" s="273" t="s">
        <v>269</v>
      </c>
      <c r="E158" s="277" t="s">
        <v>1</v>
      </c>
      <c r="F158" s="278" t="s">
        <v>3614</v>
      </c>
      <c r="G158" s="276"/>
      <c r="H158" s="279">
        <v>5.5759999999999996</v>
      </c>
      <c r="L158" s="249"/>
      <c r="M158" s="251"/>
      <c r="N158" s="252"/>
      <c r="O158" s="252"/>
      <c r="P158" s="252"/>
      <c r="Q158" s="252"/>
      <c r="R158" s="252"/>
      <c r="S158" s="252"/>
      <c r="T158" s="253"/>
      <c r="AT158" s="250" t="s">
        <v>269</v>
      </c>
      <c r="AU158" s="250" t="s">
        <v>91</v>
      </c>
      <c r="AV158" s="248" t="s">
        <v>91</v>
      </c>
      <c r="AW158" s="248" t="s">
        <v>34</v>
      </c>
      <c r="AX158" s="248" t="s">
        <v>88</v>
      </c>
      <c r="AY158" s="250" t="s">
        <v>260</v>
      </c>
    </row>
    <row r="159" spans="1:65" s="156" customFormat="1" ht="16.5" customHeight="1">
      <c r="A159" s="154"/>
      <c r="B159" s="91"/>
      <c r="C159" s="267" t="s">
        <v>365</v>
      </c>
      <c r="D159" s="267" t="s">
        <v>262</v>
      </c>
      <c r="E159" s="268" t="s">
        <v>2592</v>
      </c>
      <c r="F159" s="269" t="s">
        <v>2593</v>
      </c>
      <c r="G159" s="270" t="s">
        <v>308</v>
      </c>
      <c r="H159" s="271">
        <v>5.5759999999999996</v>
      </c>
      <c r="I159" s="93">
        <v>0</v>
      </c>
      <c r="J159" s="93">
        <f>ROUND(I159*H159,2)</f>
        <v>0</v>
      </c>
      <c r="K159" s="92" t="s">
        <v>266</v>
      </c>
      <c r="L159" s="91"/>
      <c r="M159" s="236" t="s">
        <v>1</v>
      </c>
      <c r="N159" s="237" t="s">
        <v>46</v>
      </c>
      <c r="O159" s="238">
        <v>7.0000000000000007E-2</v>
      </c>
      <c r="P159" s="238">
        <f>O159*H159</f>
        <v>0.39032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R159" s="240" t="s">
        <v>267</v>
      </c>
      <c r="AT159" s="240" t="s">
        <v>262</v>
      </c>
      <c r="AU159" s="240" t="s">
        <v>91</v>
      </c>
      <c r="AY159" s="145" t="s">
        <v>260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45" t="s">
        <v>88</v>
      </c>
      <c r="BK159" s="241">
        <f>ROUND(I159*H159,2)</f>
        <v>0</v>
      </c>
      <c r="BL159" s="145" t="s">
        <v>267</v>
      </c>
      <c r="BM159" s="240" t="s">
        <v>3758</v>
      </c>
    </row>
    <row r="160" spans="1:65" s="223" customFormat="1" ht="22.95" customHeight="1">
      <c r="B160" s="224"/>
      <c r="C160" s="282"/>
      <c r="D160" s="283" t="s">
        <v>80</v>
      </c>
      <c r="E160" s="284" t="s">
        <v>267</v>
      </c>
      <c r="F160" s="284" t="s">
        <v>3616</v>
      </c>
      <c r="G160" s="282"/>
      <c r="H160" s="282"/>
      <c r="J160" s="235">
        <f>BK160</f>
        <v>0</v>
      </c>
      <c r="L160" s="224"/>
      <c r="M160" s="228"/>
      <c r="N160" s="229"/>
      <c r="O160" s="229"/>
      <c r="P160" s="230">
        <f>SUM(P161:P167)</f>
        <v>2.53098</v>
      </c>
      <c r="Q160" s="229"/>
      <c r="R160" s="230">
        <f>SUM(R161:R167)</f>
        <v>0</v>
      </c>
      <c r="S160" s="229"/>
      <c r="T160" s="231">
        <f>SUM(T161:T167)</f>
        <v>0</v>
      </c>
      <c r="AR160" s="225" t="s">
        <v>88</v>
      </c>
      <c r="AT160" s="232" t="s">
        <v>80</v>
      </c>
      <c r="AU160" s="232" t="s">
        <v>88</v>
      </c>
      <c r="AY160" s="225" t="s">
        <v>260</v>
      </c>
      <c r="BK160" s="233">
        <f>SUM(BK161:BK167)</f>
        <v>0</v>
      </c>
    </row>
    <row r="161" spans="1:65" s="156" customFormat="1" ht="16.5" customHeight="1">
      <c r="A161" s="154"/>
      <c r="B161" s="91"/>
      <c r="C161" s="267" t="s">
        <v>370</v>
      </c>
      <c r="D161" s="267" t="s">
        <v>262</v>
      </c>
      <c r="E161" s="268" t="s">
        <v>3617</v>
      </c>
      <c r="F161" s="269" t="s">
        <v>3618</v>
      </c>
      <c r="G161" s="270" t="s">
        <v>308</v>
      </c>
      <c r="H161" s="271">
        <v>1.29</v>
      </c>
      <c r="I161" s="93">
        <v>0</v>
      </c>
      <c r="J161" s="93">
        <f>ROUND(I161*H161,2)</f>
        <v>0</v>
      </c>
      <c r="K161" s="92" t="s">
        <v>266</v>
      </c>
      <c r="L161" s="91"/>
      <c r="M161" s="236" t="s">
        <v>1</v>
      </c>
      <c r="N161" s="237" t="s">
        <v>46</v>
      </c>
      <c r="O161" s="238">
        <v>1.6950000000000001</v>
      </c>
      <c r="P161" s="238">
        <f>O161*H161</f>
        <v>2.18655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267</v>
      </c>
      <c r="AT161" s="240" t="s">
        <v>262</v>
      </c>
      <c r="AU161" s="240" t="s">
        <v>91</v>
      </c>
      <c r="AY161" s="145" t="s">
        <v>260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45" t="s">
        <v>88</v>
      </c>
      <c r="BK161" s="241">
        <f>ROUND(I161*H161,2)</f>
        <v>0</v>
      </c>
      <c r="BL161" s="145" t="s">
        <v>267</v>
      </c>
      <c r="BM161" s="240" t="s">
        <v>3759</v>
      </c>
    </row>
    <row r="162" spans="1:65" s="242" customFormat="1">
      <c r="B162" s="243"/>
      <c r="C162" s="272"/>
      <c r="D162" s="273" t="s">
        <v>269</v>
      </c>
      <c r="E162" s="274" t="s">
        <v>1</v>
      </c>
      <c r="F162" s="275" t="s">
        <v>3760</v>
      </c>
      <c r="G162" s="272"/>
      <c r="H162" s="274" t="s">
        <v>1</v>
      </c>
      <c r="L162" s="243"/>
      <c r="M162" s="245"/>
      <c r="N162" s="246"/>
      <c r="O162" s="246"/>
      <c r="P162" s="246"/>
      <c r="Q162" s="246"/>
      <c r="R162" s="246"/>
      <c r="S162" s="246"/>
      <c r="T162" s="247"/>
      <c r="AT162" s="244" t="s">
        <v>269</v>
      </c>
      <c r="AU162" s="244" t="s">
        <v>91</v>
      </c>
      <c r="AV162" s="242" t="s">
        <v>88</v>
      </c>
      <c r="AW162" s="242" t="s">
        <v>34</v>
      </c>
      <c r="AX162" s="242" t="s">
        <v>81</v>
      </c>
      <c r="AY162" s="244" t="s">
        <v>260</v>
      </c>
    </row>
    <row r="163" spans="1:65" s="248" customFormat="1">
      <c r="B163" s="249"/>
      <c r="C163" s="276"/>
      <c r="D163" s="273" t="s">
        <v>269</v>
      </c>
      <c r="E163" s="277" t="s">
        <v>1</v>
      </c>
      <c r="F163" s="278" t="s">
        <v>3761</v>
      </c>
      <c r="G163" s="276"/>
      <c r="H163" s="279">
        <v>1.29</v>
      </c>
      <c r="L163" s="249"/>
      <c r="M163" s="251"/>
      <c r="N163" s="252"/>
      <c r="O163" s="252"/>
      <c r="P163" s="252"/>
      <c r="Q163" s="252"/>
      <c r="R163" s="252"/>
      <c r="S163" s="252"/>
      <c r="T163" s="253"/>
      <c r="AT163" s="250" t="s">
        <v>269</v>
      </c>
      <c r="AU163" s="250" t="s">
        <v>91</v>
      </c>
      <c r="AV163" s="248" t="s">
        <v>91</v>
      </c>
      <c r="AW163" s="248" t="s">
        <v>34</v>
      </c>
      <c r="AX163" s="248" t="s">
        <v>81</v>
      </c>
      <c r="AY163" s="250" t="s">
        <v>260</v>
      </c>
    </row>
    <row r="164" spans="1:65" s="258" customFormat="1">
      <c r="B164" s="259"/>
      <c r="C164" s="285"/>
      <c r="D164" s="273" t="s">
        <v>269</v>
      </c>
      <c r="E164" s="286" t="s">
        <v>1894</v>
      </c>
      <c r="F164" s="287" t="s">
        <v>279</v>
      </c>
      <c r="G164" s="285"/>
      <c r="H164" s="288">
        <v>1.29</v>
      </c>
      <c r="L164" s="259"/>
      <c r="M164" s="261"/>
      <c r="N164" s="262"/>
      <c r="O164" s="262"/>
      <c r="P164" s="262"/>
      <c r="Q164" s="262"/>
      <c r="R164" s="262"/>
      <c r="S164" s="262"/>
      <c r="T164" s="263"/>
      <c r="AT164" s="260" t="s">
        <v>269</v>
      </c>
      <c r="AU164" s="260" t="s">
        <v>91</v>
      </c>
      <c r="AV164" s="258" t="s">
        <v>267</v>
      </c>
      <c r="AW164" s="258" t="s">
        <v>34</v>
      </c>
      <c r="AX164" s="258" t="s">
        <v>88</v>
      </c>
      <c r="AY164" s="260" t="s">
        <v>260</v>
      </c>
    </row>
    <row r="165" spans="1:65" s="156" customFormat="1" ht="16.5" customHeight="1">
      <c r="A165" s="154"/>
      <c r="B165" s="91"/>
      <c r="C165" s="267" t="s">
        <v>377</v>
      </c>
      <c r="D165" s="267" t="s">
        <v>262</v>
      </c>
      <c r="E165" s="268" t="s">
        <v>1071</v>
      </c>
      <c r="F165" s="269" t="s">
        <v>1072</v>
      </c>
      <c r="G165" s="270" t="s">
        <v>308</v>
      </c>
      <c r="H165" s="271">
        <v>1.29</v>
      </c>
      <c r="I165" s="93">
        <v>0</v>
      </c>
      <c r="J165" s="93">
        <f>ROUND(I165*H165,2)</f>
        <v>0</v>
      </c>
      <c r="K165" s="92" t="s">
        <v>266</v>
      </c>
      <c r="L165" s="91"/>
      <c r="M165" s="236" t="s">
        <v>1</v>
      </c>
      <c r="N165" s="237" t="s">
        <v>46</v>
      </c>
      <c r="O165" s="238">
        <v>0.19700000000000001</v>
      </c>
      <c r="P165" s="238">
        <f>O165*H165</f>
        <v>0.25413000000000002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R165" s="240" t="s">
        <v>267</v>
      </c>
      <c r="AT165" s="240" t="s">
        <v>262</v>
      </c>
      <c r="AU165" s="240" t="s">
        <v>91</v>
      </c>
      <c r="AY165" s="145" t="s">
        <v>260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45" t="s">
        <v>88</v>
      </c>
      <c r="BK165" s="241">
        <f>ROUND(I165*H165,2)</f>
        <v>0</v>
      </c>
      <c r="BL165" s="145" t="s">
        <v>267</v>
      </c>
      <c r="BM165" s="240" t="s">
        <v>3762</v>
      </c>
    </row>
    <row r="166" spans="1:65" s="248" customFormat="1">
      <c r="B166" s="249"/>
      <c r="C166" s="276"/>
      <c r="D166" s="273" t="s">
        <v>269</v>
      </c>
      <c r="E166" s="277" t="s">
        <v>1</v>
      </c>
      <c r="F166" s="278" t="s">
        <v>3623</v>
      </c>
      <c r="G166" s="276"/>
      <c r="H166" s="279">
        <v>1.29</v>
      </c>
      <c r="L166" s="249"/>
      <c r="M166" s="251"/>
      <c r="N166" s="252"/>
      <c r="O166" s="252"/>
      <c r="P166" s="252"/>
      <c r="Q166" s="252"/>
      <c r="R166" s="252"/>
      <c r="S166" s="252"/>
      <c r="T166" s="253"/>
      <c r="AT166" s="250" t="s">
        <v>269</v>
      </c>
      <c r="AU166" s="250" t="s">
        <v>91</v>
      </c>
      <c r="AV166" s="248" t="s">
        <v>91</v>
      </c>
      <c r="AW166" s="248" t="s">
        <v>34</v>
      </c>
      <c r="AX166" s="248" t="s">
        <v>88</v>
      </c>
      <c r="AY166" s="250" t="s">
        <v>260</v>
      </c>
    </row>
    <row r="167" spans="1:65" s="156" customFormat="1" ht="16.5" customHeight="1">
      <c r="A167" s="154"/>
      <c r="B167" s="91"/>
      <c r="C167" s="267" t="s">
        <v>8</v>
      </c>
      <c r="D167" s="267" t="s">
        <v>262</v>
      </c>
      <c r="E167" s="268" t="s">
        <v>2592</v>
      </c>
      <c r="F167" s="269" t="s">
        <v>2593</v>
      </c>
      <c r="G167" s="270" t="s">
        <v>308</v>
      </c>
      <c r="H167" s="271">
        <v>1.29</v>
      </c>
      <c r="I167" s="93">
        <v>0</v>
      </c>
      <c r="J167" s="93">
        <f>ROUND(I167*H167,2)</f>
        <v>0</v>
      </c>
      <c r="K167" s="92" t="s">
        <v>266</v>
      </c>
      <c r="L167" s="91"/>
      <c r="M167" s="236" t="s">
        <v>1</v>
      </c>
      <c r="N167" s="237" t="s">
        <v>46</v>
      </c>
      <c r="O167" s="238">
        <v>7.0000000000000007E-2</v>
      </c>
      <c r="P167" s="238">
        <f>O167*H167</f>
        <v>9.0300000000000005E-2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R167" s="240" t="s">
        <v>267</v>
      </c>
      <c r="AT167" s="240" t="s">
        <v>262</v>
      </c>
      <c r="AU167" s="240" t="s">
        <v>91</v>
      </c>
      <c r="AY167" s="145" t="s">
        <v>260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45" t="s">
        <v>88</v>
      </c>
      <c r="BK167" s="241">
        <f>ROUND(I167*H167,2)</f>
        <v>0</v>
      </c>
      <c r="BL167" s="145" t="s">
        <v>267</v>
      </c>
      <c r="BM167" s="240" t="s">
        <v>3763</v>
      </c>
    </row>
    <row r="168" spans="1:65" s="223" customFormat="1" ht="22.95" customHeight="1">
      <c r="B168" s="224"/>
      <c r="C168" s="282"/>
      <c r="D168" s="283" t="s">
        <v>80</v>
      </c>
      <c r="E168" s="284" t="s">
        <v>322</v>
      </c>
      <c r="F168" s="284" t="s">
        <v>393</v>
      </c>
      <c r="G168" s="282"/>
      <c r="H168" s="282"/>
      <c r="J168" s="235">
        <f>BK168</f>
        <v>0</v>
      </c>
      <c r="L168" s="224"/>
      <c r="M168" s="228"/>
      <c r="N168" s="229"/>
      <c r="O168" s="229"/>
      <c r="P168" s="230">
        <f>SUM(P169:P180)</f>
        <v>6.696200000000001</v>
      </c>
      <c r="Q168" s="229"/>
      <c r="R168" s="230">
        <f>SUM(R169:R180)</f>
        <v>3.1979E-2</v>
      </c>
      <c r="S168" s="229"/>
      <c r="T168" s="231">
        <f>SUM(T169:T180)</f>
        <v>0</v>
      </c>
      <c r="AR168" s="225" t="s">
        <v>88</v>
      </c>
      <c r="AT168" s="232" t="s">
        <v>80</v>
      </c>
      <c r="AU168" s="232" t="s">
        <v>88</v>
      </c>
      <c r="AY168" s="225" t="s">
        <v>260</v>
      </c>
      <c r="BK168" s="233">
        <f>SUM(BK169:BK180)</f>
        <v>0</v>
      </c>
    </row>
    <row r="169" spans="1:65" s="156" customFormat="1" ht="16.5" customHeight="1">
      <c r="A169" s="154"/>
      <c r="B169" s="91"/>
      <c r="C169" s="267" t="s">
        <v>389</v>
      </c>
      <c r="D169" s="267" t="s">
        <v>262</v>
      </c>
      <c r="E169" s="268" t="s">
        <v>3764</v>
      </c>
      <c r="F169" s="269" t="s">
        <v>3765</v>
      </c>
      <c r="G169" s="270" t="s">
        <v>299</v>
      </c>
      <c r="H169" s="271">
        <v>2.5</v>
      </c>
      <c r="I169" s="93">
        <v>0</v>
      </c>
      <c r="J169" s="93">
        <f>ROUND(I169*H169,2)</f>
        <v>0</v>
      </c>
      <c r="K169" s="92" t="s">
        <v>1961</v>
      </c>
      <c r="L169" s="91"/>
      <c r="M169" s="236" t="s">
        <v>1</v>
      </c>
      <c r="N169" s="237" t="s">
        <v>46</v>
      </c>
      <c r="O169" s="238">
        <v>0.19</v>
      </c>
      <c r="P169" s="238">
        <f>O169*H169</f>
        <v>0.47499999999999998</v>
      </c>
      <c r="Q169" s="238">
        <v>1.31E-3</v>
      </c>
      <c r="R169" s="238">
        <f>Q169*H169</f>
        <v>3.2750000000000001E-3</v>
      </c>
      <c r="S169" s="238">
        <v>0</v>
      </c>
      <c r="T169" s="239">
        <f>S169*H169</f>
        <v>0</v>
      </c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R169" s="240" t="s">
        <v>267</v>
      </c>
      <c r="AT169" s="240" t="s">
        <v>262</v>
      </c>
      <c r="AU169" s="240" t="s">
        <v>91</v>
      </c>
      <c r="AY169" s="145" t="s">
        <v>260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45" t="s">
        <v>88</v>
      </c>
      <c r="BK169" s="241">
        <f>ROUND(I169*H169,2)</f>
        <v>0</v>
      </c>
      <c r="BL169" s="145" t="s">
        <v>267</v>
      </c>
      <c r="BM169" s="240" t="s">
        <v>3766</v>
      </c>
    </row>
    <row r="170" spans="1:65" s="248" customFormat="1">
      <c r="B170" s="249"/>
      <c r="C170" s="276"/>
      <c r="D170" s="273" t="s">
        <v>269</v>
      </c>
      <c r="E170" s="277" t="s">
        <v>3726</v>
      </c>
      <c r="F170" s="278" t="s">
        <v>3767</v>
      </c>
      <c r="G170" s="276"/>
      <c r="H170" s="279">
        <v>2.5</v>
      </c>
      <c r="L170" s="249"/>
      <c r="M170" s="251"/>
      <c r="N170" s="252"/>
      <c r="O170" s="252"/>
      <c r="P170" s="252"/>
      <c r="Q170" s="252"/>
      <c r="R170" s="252"/>
      <c r="S170" s="252"/>
      <c r="T170" s="253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88</v>
      </c>
      <c r="AY170" s="250" t="s">
        <v>260</v>
      </c>
    </row>
    <row r="171" spans="1:65" s="156" customFormat="1" ht="16.5" customHeight="1">
      <c r="A171" s="154"/>
      <c r="B171" s="91"/>
      <c r="C171" s="267" t="s">
        <v>394</v>
      </c>
      <c r="D171" s="267" t="s">
        <v>262</v>
      </c>
      <c r="E171" s="268" t="s">
        <v>3768</v>
      </c>
      <c r="F171" s="269" t="s">
        <v>3769</v>
      </c>
      <c r="G171" s="270" t="s">
        <v>299</v>
      </c>
      <c r="H171" s="271">
        <v>10.4</v>
      </c>
      <c r="I171" s="93">
        <v>0</v>
      </c>
      <c r="J171" s="93">
        <f>ROUND(I171*H171,2)</f>
        <v>0</v>
      </c>
      <c r="K171" s="92" t="s">
        <v>1961</v>
      </c>
      <c r="L171" s="91"/>
      <c r="M171" s="236" t="s">
        <v>1</v>
      </c>
      <c r="N171" s="237" t="s">
        <v>46</v>
      </c>
      <c r="O171" s="238">
        <v>0.25800000000000001</v>
      </c>
      <c r="P171" s="238">
        <f>O171*H171</f>
        <v>2.6832000000000003</v>
      </c>
      <c r="Q171" s="238">
        <v>2.7599999999999999E-3</v>
      </c>
      <c r="R171" s="238">
        <f>Q171*H171</f>
        <v>2.8704E-2</v>
      </c>
      <c r="S171" s="238">
        <v>0</v>
      </c>
      <c r="T171" s="239">
        <f>S171*H171</f>
        <v>0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R171" s="240" t="s">
        <v>267</v>
      </c>
      <c r="AT171" s="240" t="s">
        <v>262</v>
      </c>
      <c r="AU171" s="240" t="s">
        <v>91</v>
      </c>
      <c r="AY171" s="145" t="s">
        <v>260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45" t="s">
        <v>88</v>
      </c>
      <c r="BK171" s="241">
        <f>ROUND(I171*H171,2)</f>
        <v>0</v>
      </c>
      <c r="BL171" s="145" t="s">
        <v>267</v>
      </c>
      <c r="BM171" s="240" t="s">
        <v>3770</v>
      </c>
    </row>
    <row r="172" spans="1:65" s="248" customFormat="1">
      <c r="B172" s="249"/>
      <c r="C172" s="276"/>
      <c r="D172" s="273" t="s">
        <v>269</v>
      </c>
      <c r="E172" s="277" t="s">
        <v>3728</v>
      </c>
      <c r="F172" s="278" t="s">
        <v>3771</v>
      </c>
      <c r="G172" s="276"/>
      <c r="H172" s="279">
        <v>10.4</v>
      </c>
      <c r="L172" s="249"/>
      <c r="M172" s="251"/>
      <c r="N172" s="252"/>
      <c r="O172" s="252"/>
      <c r="P172" s="252"/>
      <c r="Q172" s="252"/>
      <c r="R172" s="252"/>
      <c r="S172" s="252"/>
      <c r="T172" s="253"/>
      <c r="AT172" s="250" t="s">
        <v>269</v>
      </c>
      <c r="AU172" s="250" t="s">
        <v>91</v>
      </c>
      <c r="AV172" s="248" t="s">
        <v>91</v>
      </c>
      <c r="AW172" s="248" t="s">
        <v>34</v>
      </c>
      <c r="AX172" s="248" t="s">
        <v>88</v>
      </c>
      <c r="AY172" s="250" t="s">
        <v>260</v>
      </c>
    </row>
    <row r="173" spans="1:65" s="156" customFormat="1" ht="16.5" customHeight="1">
      <c r="A173" s="154"/>
      <c r="B173" s="91"/>
      <c r="C173" s="267" t="s">
        <v>400</v>
      </c>
      <c r="D173" s="267" t="s">
        <v>262</v>
      </c>
      <c r="E173" s="268" t="s">
        <v>3772</v>
      </c>
      <c r="F173" s="269" t="s">
        <v>3773</v>
      </c>
      <c r="G173" s="270" t="s">
        <v>397</v>
      </c>
      <c r="H173" s="271">
        <v>1</v>
      </c>
      <c r="I173" s="93">
        <v>0</v>
      </c>
      <c r="J173" s="93">
        <f>ROUND(I173*H173,2)</f>
        <v>0</v>
      </c>
      <c r="K173" s="92" t="s">
        <v>1961</v>
      </c>
      <c r="L173" s="91"/>
      <c r="M173" s="236" t="s">
        <v>1</v>
      </c>
      <c r="N173" s="237" t="s">
        <v>46</v>
      </c>
      <c r="O173" s="238">
        <v>0.68300000000000005</v>
      </c>
      <c r="P173" s="238">
        <f>O173*H173</f>
        <v>0.68300000000000005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R173" s="240" t="s">
        <v>267</v>
      </c>
      <c r="AT173" s="240" t="s">
        <v>262</v>
      </c>
      <c r="AU173" s="240" t="s">
        <v>91</v>
      </c>
      <c r="AY173" s="145" t="s">
        <v>260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45" t="s">
        <v>88</v>
      </c>
      <c r="BK173" s="241">
        <f>ROUND(I173*H173,2)</f>
        <v>0</v>
      </c>
      <c r="BL173" s="145" t="s">
        <v>267</v>
      </c>
      <c r="BM173" s="240" t="s">
        <v>3774</v>
      </c>
    </row>
    <row r="174" spans="1:65" s="156" customFormat="1" ht="16.5" customHeight="1">
      <c r="A174" s="154"/>
      <c r="B174" s="91"/>
      <c r="C174" s="267" t="s">
        <v>406</v>
      </c>
      <c r="D174" s="267" t="s">
        <v>262</v>
      </c>
      <c r="E174" s="268" t="s">
        <v>3775</v>
      </c>
      <c r="F174" s="269" t="s">
        <v>3776</v>
      </c>
      <c r="G174" s="270" t="s">
        <v>397</v>
      </c>
      <c r="H174" s="271">
        <v>1</v>
      </c>
      <c r="I174" s="93">
        <v>0</v>
      </c>
      <c r="J174" s="93">
        <f>ROUND(I174*H174,2)</f>
        <v>0</v>
      </c>
      <c r="K174" s="92" t="s">
        <v>1961</v>
      </c>
      <c r="L174" s="91"/>
      <c r="M174" s="236" t="s">
        <v>1</v>
      </c>
      <c r="N174" s="237" t="s">
        <v>46</v>
      </c>
      <c r="O174" s="238">
        <v>0.68300000000000005</v>
      </c>
      <c r="P174" s="238">
        <f>O174*H174</f>
        <v>0.68300000000000005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R174" s="240" t="s">
        <v>267</v>
      </c>
      <c r="AT174" s="240" t="s">
        <v>262</v>
      </c>
      <c r="AU174" s="240" t="s">
        <v>91</v>
      </c>
      <c r="AY174" s="145" t="s">
        <v>260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45" t="s">
        <v>88</v>
      </c>
      <c r="BK174" s="241">
        <f>ROUND(I174*H174,2)</f>
        <v>0</v>
      </c>
      <c r="BL174" s="145" t="s">
        <v>267</v>
      </c>
      <c r="BM174" s="240" t="s">
        <v>3777</v>
      </c>
    </row>
    <row r="175" spans="1:65" s="156" customFormat="1" ht="16.5" customHeight="1">
      <c r="A175" s="154"/>
      <c r="B175" s="91"/>
      <c r="C175" s="267" t="s">
        <v>420</v>
      </c>
      <c r="D175" s="267" t="s">
        <v>262</v>
      </c>
      <c r="E175" s="268" t="s">
        <v>3778</v>
      </c>
      <c r="F175" s="269" t="s">
        <v>3779</v>
      </c>
      <c r="G175" s="270" t="s">
        <v>397</v>
      </c>
      <c r="H175" s="271">
        <v>1</v>
      </c>
      <c r="I175" s="93">
        <v>0</v>
      </c>
      <c r="J175" s="93">
        <f>ROUND(I175*H175,2)</f>
        <v>0</v>
      </c>
      <c r="K175" s="92" t="s">
        <v>1961</v>
      </c>
      <c r="L175" s="91"/>
      <c r="M175" s="236" t="s">
        <v>1</v>
      </c>
      <c r="N175" s="237" t="s">
        <v>46</v>
      </c>
      <c r="O175" s="238">
        <v>0.745</v>
      </c>
      <c r="P175" s="238">
        <f>O175*H175</f>
        <v>0.745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R175" s="240" t="s">
        <v>267</v>
      </c>
      <c r="AT175" s="240" t="s">
        <v>262</v>
      </c>
      <c r="AU175" s="240" t="s">
        <v>91</v>
      </c>
      <c r="AY175" s="145" t="s">
        <v>260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45" t="s">
        <v>88</v>
      </c>
      <c r="BK175" s="241">
        <f>ROUND(I175*H175,2)</f>
        <v>0</v>
      </c>
      <c r="BL175" s="145" t="s">
        <v>267</v>
      </c>
      <c r="BM175" s="240" t="s">
        <v>3780</v>
      </c>
    </row>
    <row r="176" spans="1:65" s="156" customFormat="1" ht="16.5" customHeight="1">
      <c r="A176" s="154"/>
      <c r="B176" s="91"/>
      <c r="C176" s="267" t="s">
        <v>7</v>
      </c>
      <c r="D176" s="267" t="s">
        <v>262</v>
      </c>
      <c r="E176" s="268" t="s">
        <v>3781</v>
      </c>
      <c r="F176" s="269" t="s">
        <v>3782</v>
      </c>
      <c r="G176" s="270" t="s">
        <v>397</v>
      </c>
      <c r="H176" s="271">
        <v>1</v>
      </c>
      <c r="I176" s="93">
        <v>0</v>
      </c>
      <c r="J176" s="93">
        <f>ROUND(I176*H176,2)</f>
        <v>0</v>
      </c>
      <c r="K176" s="92" t="s">
        <v>1961</v>
      </c>
      <c r="L176" s="91"/>
      <c r="M176" s="236" t="s">
        <v>1</v>
      </c>
      <c r="N176" s="237" t="s">
        <v>46</v>
      </c>
      <c r="O176" s="238">
        <v>0.745</v>
      </c>
      <c r="P176" s="238">
        <f>O176*H176</f>
        <v>0.745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R176" s="240" t="s">
        <v>267</v>
      </c>
      <c r="AT176" s="240" t="s">
        <v>262</v>
      </c>
      <c r="AU176" s="240" t="s">
        <v>91</v>
      </c>
      <c r="AY176" s="145" t="s">
        <v>260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45" t="s">
        <v>88</v>
      </c>
      <c r="BK176" s="241">
        <f>ROUND(I176*H176,2)</f>
        <v>0</v>
      </c>
      <c r="BL176" s="145" t="s">
        <v>267</v>
      </c>
      <c r="BM176" s="240" t="s">
        <v>3783</v>
      </c>
    </row>
    <row r="177" spans="1:65" s="156" customFormat="1" ht="16.5" customHeight="1">
      <c r="A177" s="154"/>
      <c r="B177" s="91"/>
      <c r="C177" s="267" t="s">
        <v>437</v>
      </c>
      <c r="D177" s="267" t="s">
        <v>262</v>
      </c>
      <c r="E177" s="268" t="s">
        <v>3784</v>
      </c>
      <c r="F177" s="269" t="s">
        <v>3785</v>
      </c>
      <c r="G177" s="270" t="s">
        <v>299</v>
      </c>
      <c r="H177" s="271">
        <v>2.5</v>
      </c>
      <c r="I177" s="93">
        <v>0</v>
      </c>
      <c r="J177" s="93">
        <f>ROUND(I177*H177,2)</f>
        <v>0</v>
      </c>
      <c r="K177" s="92" t="s">
        <v>266</v>
      </c>
      <c r="L177" s="91"/>
      <c r="M177" s="236" t="s">
        <v>1</v>
      </c>
      <c r="N177" s="237" t="s">
        <v>46</v>
      </c>
      <c r="O177" s="238">
        <v>4.3999999999999997E-2</v>
      </c>
      <c r="P177" s="238">
        <f>O177*H177</f>
        <v>0.10999999999999999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R177" s="240" t="s">
        <v>267</v>
      </c>
      <c r="AT177" s="240" t="s">
        <v>262</v>
      </c>
      <c r="AU177" s="240" t="s">
        <v>91</v>
      </c>
      <c r="AY177" s="145" t="s">
        <v>260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45" t="s">
        <v>88</v>
      </c>
      <c r="BK177" s="241">
        <f>ROUND(I177*H177,2)</f>
        <v>0</v>
      </c>
      <c r="BL177" s="145" t="s">
        <v>267</v>
      </c>
      <c r="BM177" s="240" t="s">
        <v>3786</v>
      </c>
    </row>
    <row r="178" spans="1:65" s="248" customFormat="1">
      <c r="B178" s="249"/>
      <c r="C178" s="276"/>
      <c r="D178" s="273" t="s">
        <v>269</v>
      </c>
      <c r="E178" s="277" t="s">
        <v>1</v>
      </c>
      <c r="F178" s="278" t="s">
        <v>3726</v>
      </c>
      <c r="G178" s="276"/>
      <c r="H178" s="279">
        <v>2.5</v>
      </c>
      <c r="L178" s="249"/>
      <c r="M178" s="251"/>
      <c r="N178" s="252"/>
      <c r="O178" s="252"/>
      <c r="P178" s="252"/>
      <c r="Q178" s="252"/>
      <c r="R178" s="252"/>
      <c r="S178" s="252"/>
      <c r="T178" s="253"/>
      <c r="AT178" s="250" t="s">
        <v>269</v>
      </c>
      <c r="AU178" s="250" t="s">
        <v>91</v>
      </c>
      <c r="AV178" s="248" t="s">
        <v>91</v>
      </c>
      <c r="AW178" s="248" t="s">
        <v>34</v>
      </c>
      <c r="AX178" s="248" t="s">
        <v>88</v>
      </c>
      <c r="AY178" s="250" t="s">
        <v>260</v>
      </c>
    </row>
    <row r="179" spans="1:65" s="156" customFormat="1" ht="16.5" customHeight="1">
      <c r="A179" s="154"/>
      <c r="B179" s="91"/>
      <c r="C179" s="267" t="s">
        <v>444</v>
      </c>
      <c r="D179" s="267" t="s">
        <v>262</v>
      </c>
      <c r="E179" s="268" t="s">
        <v>3787</v>
      </c>
      <c r="F179" s="269" t="s">
        <v>3788</v>
      </c>
      <c r="G179" s="270" t="s">
        <v>299</v>
      </c>
      <c r="H179" s="271">
        <v>10.4</v>
      </c>
      <c r="I179" s="93">
        <v>0</v>
      </c>
      <c r="J179" s="93">
        <f>ROUND(I179*H179,2)</f>
        <v>0</v>
      </c>
      <c r="K179" s="92" t="s">
        <v>266</v>
      </c>
      <c r="L179" s="91"/>
      <c r="M179" s="236" t="s">
        <v>1</v>
      </c>
      <c r="N179" s="237" t="s">
        <v>46</v>
      </c>
      <c r="O179" s="238">
        <v>5.5E-2</v>
      </c>
      <c r="P179" s="238">
        <f>O179*H179</f>
        <v>0.57200000000000006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R179" s="240" t="s">
        <v>267</v>
      </c>
      <c r="AT179" s="240" t="s">
        <v>262</v>
      </c>
      <c r="AU179" s="240" t="s">
        <v>91</v>
      </c>
      <c r="AY179" s="145" t="s">
        <v>260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45" t="s">
        <v>88</v>
      </c>
      <c r="BK179" s="241">
        <f>ROUND(I179*H179,2)</f>
        <v>0</v>
      </c>
      <c r="BL179" s="145" t="s">
        <v>267</v>
      </c>
      <c r="BM179" s="240" t="s">
        <v>3789</v>
      </c>
    </row>
    <row r="180" spans="1:65" s="248" customFormat="1">
      <c r="B180" s="249"/>
      <c r="C180" s="276"/>
      <c r="D180" s="273" t="s">
        <v>269</v>
      </c>
      <c r="E180" s="277" t="s">
        <v>1</v>
      </c>
      <c r="F180" s="278" t="s">
        <v>3728</v>
      </c>
      <c r="G180" s="276"/>
      <c r="H180" s="279">
        <v>10.4</v>
      </c>
      <c r="L180" s="249"/>
      <c r="M180" s="251"/>
      <c r="N180" s="252"/>
      <c r="O180" s="252"/>
      <c r="P180" s="252"/>
      <c r="Q180" s="252"/>
      <c r="R180" s="252"/>
      <c r="S180" s="252"/>
      <c r="T180" s="253"/>
      <c r="AT180" s="250" t="s">
        <v>269</v>
      </c>
      <c r="AU180" s="250" t="s">
        <v>91</v>
      </c>
      <c r="AV180" s="248" t="s">
        <v>91</v>
      </c>
      <c r="AW180" s="248" t="s">
        <v>34</v>
      </c>
      <c r="AX180" s="248" t="s">
        <v>88</v>
      </c>
      <c r="AY180" s="250" t="s">
        <v>260</v>
      </c>
    </row>
    <row r="181" spans="1:65" s="223" customFormat="1" ht="22.95" customHeight="1">
      <c r="B181" s="224"/>
      <c r="C181" s="282"/>
      <c r="D181" s="283" t="s">
        <v>80</v>
      </c>
      <c r="E181" s="284" t="s">
        <v>604</v>
      </c>
      <c r="F181" s="284" t="s">
        <v>605</v>
      </c>
      <c r="G181" s="282"/>
      <c r="H181" s="282"/>
      <c r="J181" s="235">
        <f>BK181</f>
        <v>0</v>
      </c>
      <c r="L181" s="224"/>
      <c r="M181" s="228"/>
      <c r="N181" s="229"/>
      <c r="O181" s="229"/>
      <c r="P181" s="230">
        <f>P182</f>
        <v>8.7319999999999995E-2</v>
      </c>
      <c r="Q181" s="229"/>
      <c r="R181" s="230">
        <f>R182</f>
        <v>0</v>
      </c>
      <c r="S181" s="229"/>
      <c r="T181" s="231">
        <f>T182</f>
        <v>0</v>
      </c>
      <c r="AR181" s="225" t="s">
        <v>88</v>
      </c>
      <c r="AT181" s="232" t="s">
        <v>80</v>
      </c>
      <c r="AU181" s="232" t="s">
        <v>88</v>
      </c>
      <c r="AY181" s="225" t="s">
        <v>260</v>
      </c>
      <c r="BK181" s="233">
        <f>BK182</f>
        <v>0</v>
      </c>
    </row>
    <row r="182" spans="1:65" s="156" customFormat="1" ht="16.5" customHeight="1">
      <c r="A182" s="154"/>
      <c r="B182" s="91"/>
      <c r="C182" s="267" t="s">
        <v>450</v>
      </c>
      <c r="D182" s="267" t="s">
        <v>262</v>
      </c>
      <c r="E182" s="268" t="s">
        <v>3693</v>
      </c>
      <c r="F182" s="269" t="s">
        <v>3694</v>
      </c>
      <c r="G182" s="270" t="s">
        <v>380</v>
      </c>
      <c r="H182" s="271">
        <v>5.8999999999999997E-2</v>
      </c>
      <c r="I182" s="93">
        <v>0</v>
      </c>
      <c r="J182" s="93">
        <f>ROUND(I182*H182,2)</f>
        <v>0</v>
      </c>
      <c r="K182" s="92" t="s">
        <v>266</v>
      </c>
      <c r="L182" s="91"/>
      <c r="M182" s="306" t="s">
        <v>1</v>
      </c>
      <c r="N182" s="307" t="s">
        <v>46</v>
      </c>
      <c r="O182" s="308">
        <v>1.48</v>
      </c>
      <c r="P182" s="308">
        <f>O182*H182</f>
        <v>8.7319999999999995E-2</v>
      </c>
      <c r="Q182" s="308">
        <v>0</v>
      </c>
      <c r="R182" s="308">
        <f>Q182*H182</f>
        <v>0</v>
      </c>
      <c r="S182" s="308">
        <v>0</v>
      </c>
      <c r="T182" s="309">
        <f>S182*H182</f>
        <v>0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R182" s="240" t="s">
        <v>267</v>
      </c>
      <c r="AT182" s="240" t="s">
        <v>262</v>
      </c>
      <c r="AU182" s="240" t="s">
        <v>91</v>
      </c>
      <c r="AY182" s="145" t="s">
        <v>260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45" t="s">
        <v>88</v>
      </c>
      <c r="BK182" s="241">
        <f>ROUND(I182*H182,2)</f>
        <v>0</v>
      </c>
      <c r="BL182" s="145" t="s">
        <v>267</v>
      </c>
      <c r="BM182" s="240" t="s">
        <v>3790</v>
      </c>
    </row>
    <row r="183" spans="1:65" s="156" customFormat="1" ht="6.9" customHeight="1">
      <c r="A183" s="154"/>
      <c r="B183" s="188"/>
      <c r="C183" s="189"/>
      <c r="D183" s="189"/>
      <c r="E183" s="189"/>
      <c r="F183" s="189"/>
      <c r="G183" s="189"/>
      <c r="H183" s="189"/>
      <c r="I183" s="189"/>
      <c r="J183" s="189"/>
      <c r="K183" s="189"/>
      <c r="L183" s="91"/>
      <c r="M183" s="154"/>
      <c r="O183" s="154"/>
      <c r="P183" s="154"/>
      <c r="Q183" s="154"/>
      <c r="R183" s="154"/>
      <c r="S183" s="154"/>
      <c r="T183" s="154"/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</row>
  </sheetData>
  <sheetProtection password="C7E4" sheet="1" objects="1" scenarios="1"/>
  <autoFilter ref="C119:K182"/>
  <mergeCells count="9">
    <mergeCell ref="E86:H86"/>
    <mergeCell ref="E110:H110"/>
    <mergeCell ref="E112:H112"/>
    <mergeCell ref="L2:V2"/>
    <mergeCell ref="E7:H7"/>
    <mergeCell ref="E9:H9"/>
    <mergeCell ref="E18:H18"/>
    <mergeCell ref="E27:H27"/>
    <mergeCell ref="E84:H84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4"/>
  <sheetViews>
    <sheetView showGridLines="0" topLeftCell="A115" workbookViewId="0">
      <selection activeCell="I140" sqref="I140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4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186</v>
      </c>
    </row>
    <row r="3" spans="1:4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4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46" ht="6.9" customHeight="1">
      <c r="B5" s="148"/>
      <c r="L5" s="148"/>
    </row>
    <row r="6" spans="1:46" ht="12" customHeight="1">
      <c r="B6" s="148"/>
      <c r="D6" s="151" t="s">
        <v>14</v>
      </c>
      <c r="L6" s="148"/>
    </row>
    <row r="7" spans="1:4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46" s="156" customFormat="1" ht="12" customHeight="1">
      <c r="A8" s="154"/>
      <c r="B8" s="91"/>
      <c r="C8" s="154"/>
      <c r="D8" s="151" t="s">
        <v>204</v>
      </c>
      <c r="E8" s="154"/>
      <c r="F8" s="154"/>
      <c r="G8" s="154"/>
      <c r="H8" s="154"/>
      <c r="I8" s="154"/>
      <c r="J8" s="154"/>
      <c r="K8" s="154"/>
      <c r="L8" s="155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</row>
    <row r="9" spans="1:46" s="156" customFormat="1" ht="16.5" customHeight="1">
      <c r="A9" s="154"/>
      <c r="B9" s="91"/>
      <c r="C9" s="154"/>
      <c r="D9" s="154"/>
      <c r="E9" s="157" t="s">
        <v>3791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46" s="156" customFormat="1">
      <c r="A10" s="154"/>
      <c r="B10" s="91"/>
      <c r="C10" s="154"/>
      <c r="D10" s="154"/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46" s="156" customFormat="1" ht="12" customHeight="1">
      <c r="A11" s="154"/>
      <c r="B11" s="91"/>
      <c r="C11" s="154"/>
      <c r="D11" s="151" t="s">
        <v>16</v>
      </c>
      <c r="E11" s="154"/>
      <c r="F11" s="159" t="s">
        <v>187</v>
      </c>
      <c r="G11" s="154"/>
      <c r="H11" s="154"/>
      <c r="I11" s="151" t="s">
        <v>17</v>
      </c>
      <c r="J11" s="159" t="s">
        <v>3566</v>
      </c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46" s="156" customFormat="1" ht="12" customHeight="1">
      <c r="A12" s="154"/>
      <c r="B12" s="91"/>
      <c r="C12" s="154"/>
      <c r="D12" s="151" t="s">
        <v>18</v>
      </c>
      <c r="E12" s="154"/>
      <c r="F12" s="159" t="s">
        <v>19</v>
      </c>
      <c r="G12" s="154"/>
      <c r="H12" s="154"/>
      <c r="I12" s="151" t="s">
        <v>20</v>
      </c>
      <c r="J12" s="160" t="str">
        <f>'Rekapitulace stavby'!AN8</f>
        <v>25. 1. 2021</v>
      </c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46" s="156" customFormat="1" ht="21.75" customHeight="1">
      <c r="A13" s="154"/>
      <c r="B13" s="91"/>
      <c r="C13" s="154"/>
      <c r="D13" s="290" t="s">
        <v>222</v>
      </c>
      <c r="E13" s="154"/>
      <c r="F13" s="291" t="s">
        <v>3567</v>
      </c>
      <c r="G13" s="154"/>
      <c r="H13" s="154"/>
      <c r="I13" s="290" t="s">
        <v>224</v>
      </c>
      <c r="J13" s="291" t="s">
        <v>3792</v>
      </c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46" s="156" customFormat="1" ht="12" customHeight="1">
      <c r="A14" s="154"/>
      <c r="B14" s="91"/>
      <c r="C14" s="154"/>
      <c r="D14" s="151" t="s">
        <v>22</v>
      </c>
      <c r="E14" s="154"/>
      <c r="F14" s="154"/>
      <c r="G14" s="154"/>
      <c r="H14" s="154"/>
      <c r="I14" s="151" t="s">
        <v>23</v>
      </c>
      <c r="J14" s="159" t="s">
        <v>24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46" s="156" customFormat="1" ht="18" customHeight="1">
      <c r="A15" s="154"/>
      <c r="B15" s="91"/>
      <c r="C15" s="154"/>
      <c r="D15" s="154"/>
      <c r="E15" s="159" t="s">
        <v>25</v>
      </c>
      <c r="F15" s="154"/>
      <c r="G15" s="154"/>
      <c r="H15" s="154"/>
      <c r="I15" s="151" t="s">
        <v>26</v>
      </c>
      <c r="J15" s="159" t="s">
        <v>27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46" s="156" customFormat="1" ht="6.9" customHeight="1">
      <c r="A16" s="154"/>
      <c r="B16" s="91"/>
      <c r="C16" s="154"/>
      <c r="D16" s="154"/>
      <c r="E16" s="154"/>
      <c r="F16" s="154"/>
      <c r="G16" s="154"/>
      <c r="H16" s="154"/>
      <c r="I16" s="154"/>
      <c r="J16" s="154"/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2" customHeight="1">
      <c r="A17" s="154"/>
      <c r="B17" s="91"/>
      <c r="C17" s="154"/>
      <c r="D17" s="151" t="s">
        <v>28</v>
      </c>
      <c r="E17" s="154"/>
      <c r="F17" s="154"/>
      <c r="G17" s="154"/>
      <c r="H17" s="154"/>
      <c r="I17" s="151" t="s">
        <v>23</v>
      </c>
      <c r="J17" s="159" t="str">
        <f>'Rekapitulace stavby'!AN13</f>
        <v/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18" customHeight="1">
      <c r="A18" s="154"/>
      <c r="B18" s="91"/>
      <c r="C18" s="154"/>
      <c r="D18" s="154"/>
      <c r="E18" s="161" t="str">
        <f>'Rekapitulace stavby'!E14</f>
        <v xml:space="preserve"> </v>
      </c>
      <c r="F18" s="161"/>
      <c r="G18" s="161"/>
      <c r="H18" s="161"/>
      <c r="I18" s="151" t="s">
        <v>26</v>
      </c>
      <c r="J18" s="159" t="str">
        <f>'Rekapitulace stavby'!AN14</f>
        <v/>
      </c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6.9" customHeight="1">
      <c r="A19" s="154"/>
      <c r="B19" s="91"/>
      <c r="C19" s="154"/>
      <c r="D19" s="154"/>
      <c r="E19" s="154"/>
      <c r="F19" s="154"/>
      <c r="G19" s="154"/>
      <c r="H19" s="154"/>
      <c r="I19" s="154"/>
      <c r="J19" s="154"/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2" customHeight="1">
      <c r="A20" s="154"/>
      <c r="B20" s="91"/>
      <c r="C20" s="154"/>
      <c r="D20" s="151" t="s">
        <v>30</v>
      </c>
      <c r="E20" s="154"/>
      <c r="F20" s="154"/>
      <c r="G20" s="154"/>
      <c r="H20" s="154"/>
      <c r="I20" s="151" t="s">
        <v>23</v>
      </c>
      <c r="J20" s="159" t="s">
        <v>31</v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18" customHeight="1">
      <c r="A21" s="154"/>
      <c r="B21" s="91"/>
      <c r="C21" s="154"/>
      <c r="D21" s="154"/>
      <c r="E21" s="159" t="s">
        <v>32</v>
      </c>
      <c r="F21" s="154"/>
      <c r="G21" s="154"/>
      <c r="H21" s="154"/>
      <c r="I21" s="151" t="s">
        <v>26</v>
      </c>
      <c r="J21" s="159" t="s">
        <v>33</v>
      </c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6.9" customHeight="1">
      <c r="A22" s="154"/>
      <c r="B22" s="91"/>
      <c r="C22" s="154"/>
      <c r="D22" s="154"/>
      <c r="E22" s="154"/>
      <c r="F22" s="154"/>
      <c r="G22" s="154"/>
      <c r="H22" s="154"/>
      <c r="I22" s="154"/>
      <c r="J22" s="154"/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2" customHeight="1">
      <c r="A23" s="154"/>
      <c r="B23" s="91"/>
      <c r="C23" s="154"/>
      <c r="D23" s="151" t="s">
        <v>35</v>
      </c>
      <c r="E23" s="154"/>
      <c r="F23" s="154"/>
      <c r="G23" s="154"/>
      <c r="H23" s="154"/>
      <c r="I23" s="151" t="s">
        <v>23</v>
      </c>
      <c r="J23" s="159" t="s">
        <v>36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18" customHeight="1">
      <c r="A24" s="154"/>
      <c r="B24" s="91"/>
      <c r="C24" s="154"/>
      <c r="D24" s="154"/>
      <c r="E24" s="159" t="s">
        <v>37</v>
      </c>
      <c r="F24" s="154"/>
      <c r="G24" s="154"/>
      <c r="H24" s="154"/>
      <c r="I24" s="151" t="s">
        <v>26</v>
      </c>
      <c r="J24" s="159" t="s">
        <v>38</v>
      </c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6.9" customHeight="1">
      <c r="A25" s="154"/>
      <c r="B25" s="91"/>
      <c r="C25" s="154"/>
      <c r="D25" s="154"/>
      <c r="E25" s="154"/>
      <c r="F25" s="154"/>
      <c r="G25" s="154"/>
      <c r="H25" s="154"/>
      <c r="I25" s="154"/>
      <c r="J25" s="154"/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2" customHeight="1">
      <c r="A26" s="154"/>
      <c r="B26" s="91"/>
      <c r="C26" s="154"/>
      <c r="D26" s="151" t="s">
        <v>39</v>
      </c>
      <c r="E26" s="154"/>
      <c r="F26" s="154"/>
      <c r="G26" s="154"/>
      <c r="H26" s="154"/>
      <c r="I26" s="154"/>
      <c r="J26" s="154"/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66" customFormat="1" ht="83.25" customHeight="1">
      <c r="A27" s="162"/>
      <c r="B27" s="163"/>
      <c r="C27" s="162"/>
      <c r="D27" s="162"/>
      <c r="E27" s="164" t="s">
        <v>40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pans="1:31" s="156" customFormat="1" ht="6.9" customHeight="1">
      <c r="A28" s="154"/>
      <c r="B28" s="91"/>
      <c r="C28" s="154"/>
      <c r="D28" s="154"/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56" customFormat="1" ht="6.9" customHeight="1">
      <c r="A29" s="154"/>
      <c r="B29" s="91"/>
      <c r="C29" s="154"/>
      <c r="D29" s="167"/>
      <c r="E29" s="167"/>
      <c r="F29" s="167"/>
      <c r="G29" s="167"/>
      <c r="H29" s="167"/>
      <c r="I29" s="167"/>
      <c r="J29" s="167"/>
      <c r="K29" s="167"/>
      <c r="L29" s="155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pans="1:31" s="156" customFormat="1" ht="25.35" customHeight="1">
      <c r="A30" s="154"/>
      <c r="B30" s="91"/>
      <c r="C30" s="154"/>
      <c r="D30" s="168" t="s">
        <v>41</v>
      </c>
      <c r="E30" s="154"/>
      <c r="F30" s="154"/>
      <c r="G30" s="154"/>
      <c r="H30" s="154"/>
      <c r="I30" s="154"/>
      <c r="J30" s="169">
        <f>ROUND(J117, 2)</f>
        <v>0</v>
      </c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14.4" customHeight="1">
      <c r="A32" s="154"/>
      <c r="B32" s="91"/>
      <c r="C32" s="154"/>
      <c r="D32" s="154"/>
      <c r="E32" s="154"/>
      <c r="F32" s="170" t="s">
        <v>43</v>
      </c>
      <c r="G32" s="154"/>
      <c r="H32" s="154"/>
      <c r="I32" s="170" t="s">
        <v>42</v>
      </c>
      <c r="J32" s="170" t="s">
        <v>44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14.4" customHeight="1">
      <c r="A33" s="154"/>
      <c r="B33" s="91"/>
      <c r="C33" s="154"/>
      <c r="D33" s="171" t="s">
        <v>45</v>
      </c>
      <c r="E33" s="151" t="s">
        <v>46</v>
      </c>
      <c r="F33" s="172">
        <f>ROUND((SUM(BE117:BE143)),  2)</f>
        <v>0</v>
      </c>
      <c r="G33" s="154"/>
      <c r="H33" s="154"/>
      <c r="I33" s="173">
        <v>0.21</v>
      </c>
      <c r="J33" s="172">
        <f>ROUND(((SUM(BE117:BE143))*I33),  2)</f>
        <v>0</v>
      </c>
      <c r="K33" s="154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1" t="s">
        <v>47</v>
      </c>
      <c r="F34" s="172">
        <f>ROUND((SUM(BF117:BF143)),  2)</f>
        <v>0</v>
      </c>
      <c r="G34" s="154"/>
      <c r="H34" s="154"/>
      <c r="I34" s="173">
        <v>0.15</v>
      </c>
      <c r="J34" s="172">
        <f>ROUND(((SUM(BF117:BF143))*I34),  2)</f>
        <v>0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hidden="1" customHeight="1">
      <c r="A35" s="154"/>
      <c r="B35" s="91"/>
      <c r="C35" s="154"/>
      <c r="D35" s="154"/>
      <c r="E35" s="151" t="s">
        <v>48</v>
      </c>
      <c r="F35" s="172">
        <f>ROUND((SUM(BG117:BG143)),  2)</f>
        <v>0</v>
      </c>
      <c r="G35" s="154"/>
      <c r="H35" s="154"/>
      <c r="I35" s="173">
        <v>0.21</v>
      </c>
      <c r="J35" s="172">
        <f>0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hidden="1" customHeight="1">
      <c r="A36" s="154"/>
      <c r="B36" s="91"/>
      <c r="C36" s="154"/>
      <c r="D36" s="154"/>
      <c r="E36" s="151" t="s">
        <v>49</v>
      </c>
      <c r="F36" s="172">
        <f>ROUND((SUM(BH117:BH143)),  2)</f>
        <v>0</v>
      </c>
      <c r="G36" s="154"/>
      <c r="H36" s="154"/>
      <c r="I36" s="173">
        <v>0.15</v>
      </c>
      <c r="J36" s="172">
        <f>0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50</v>
      </c>
      <c r="F37" s="172">
        <f>ROUND((SUM(BI117:BI143)),  2)</f>
        <v>0</v>
      </c>
      <c r="G37" s="154"/>
      <c r="H37" s="154"/>
      <c r="I37" s="173">
        <v>0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6.9" customHeight="1">
      <c r="A38" s="154"/>
      <c r="B38" s="91"/>
      <c r="C38" s="154"/>
      <c r="D38" s="154"/>
      <c r="E38" s="154"/>
      <c r="F38" s="154"/>
      <c r="G38" s="154"/>
      <c r="H38" s="154"/>
      <c r="I38" s="154"/>
      <c r="J38" s="154"/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25.35" customHeight="1">
      <c r="A39" s="154"/>
      <c r="B39" s="91"/>
      <c r="C39" s="174"/>
      <c r="D39" s="175" t="s">
        <v>51</v>
      </c>
      <c r="E39" s="176"/>
      <c r="F39" s="176"/>
      <c r="G39" s="177" t="s">
        <v>52</v>
      </c>
      <c r="H39" s="178" t="s">
        <v>53</v>
      </c>
      <c r="I39" s="176"/>
      <c r="J39" s="179">
        <f>SUM(J30:J37)</f>
        <v>0</v>
      </c>
      <c r="K39" s="180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14.4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ht="14.4" customHeight="1">
      <c r="B41" s="148"/>
      <c r="L41" s="148"/>
    </row>
    <row r="42" spans="1:31" ht="14.4" customHeight="1">
      <c r="B42" s="148"/>
      <c r="L42" s="148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s="156" customFormat="1" ht="14.4" customHeight="1">
      <c r="B49" s="155"/>
      <c r="D49" s="181" t="s">
        <v>54</v>
      </c>
      <c r="E49" s="182"/>
      <c r="F49" s="182"/>
      <c r="G49" s="181" t="s">
        <v>55</v>
      </c>
      <c r="H49" s="182"/>
      <c r="I49" s="182"/>
      <c r="J49" s="182"/>
      <c r="K49" s="182"/>
      <c r="L49" s="155"/>
    </row>
    <row r="50" spans="1:31">
      <c r="B50" s="148"/>
      <c r="L50" s="148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 s="156" customFormat="1" ht="13.2">
      <c r="A60" s="154"/>
      <c r="B60" s="91"/>
      <c r="C60" s="154"/>
      <c r="D60" s="183" t="s">
        <v>56</v>
      </c>
      <c r="E60" s="184"/>
      <c r="F60" s="185" t="s">
        <v>57</v>
      </c>
      <c r="G60" s="183" t="s">
        <v>56</v>
      </c>
      <c r="H60" s="184"/>
      <c r="I60" s="184"/>
      <c r="J60" s="186" t="s">
        <v>57</v>
      </c>
      <c r="K60" s="184"/>
      <c r="L60" s="155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</row>
    <row r="61" spans="1:31">
      <c r="B61" s="148"/>
      <c r="L61" s="148"/>
    </row>
    <row r="62" spans="1:31">
      <c r="B62" s="148"/>
      <c r="L62" s="148"/>
    </row>
    <row r="63" spans="1:31">
      <c r="B63" s="148"/>
      <c r="L63" s="148"/>
    </row>
    <row r="64" spans="1:31" s="156" customFormat="1" ht="13.2">
      <c r="A64" s="154"/>
      <c r="B64" s="91"/>
      <c r="C64" s="154"/>
      <c r="D64" s="181" t="s">
        <v>58</v>
      </c>
      <c r="E64" s="187"/>
      <c r="F64" s="187"/>
      <c r="G64" s="181" t="s">
        <v>59</v>
      </c>
      <c r="H64" s="187"/>
      <c r="I64" s="187"/>
      <c r="J64" s="187"/>
      <c r="K64" s="187"/>
      <c r="L64" s="155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</row>
    <row r="65" spans="1:31">
      <c r="B65" s="148"/>
      <c r="L65" s="148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 s="156" customFormat="1" ht="13.2">
      <c r="A75" s="154"/>
      <c r="B75" s="91"/>
      <c r="C75" s="154"/>
      <c r="D75" s="183" t="s">
        <v>56</v>
      </c>
      <c r="E75" s="184"/>
      <c r="F75" s="185" t="s">
        <v>57</v>
      </c>
      <c r="G75" s="183" t="s">
        <v>56</v>
      </c>
      <c r="H75" s="184"/>
      <c r="I75" s="184"/>
      <c r="J75" s="186" t="s">
        <v>57</v>
      </c>
      <c r="K75" s="184"/>
      <c r="L75" s="155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</row>
    <row r="76" spans="1:31" s="156" customFormat="1" ht="14.4" customHeight="1">
      <c r="A76" s="154"/>
      <c r="B76" s="188"/>
      <c r="C76" s="189"/>
      <c r="D76" s="189"/>
      <c r="E76" s="189"/>
      <c r="F76" s="189"/>
      <c r="G76" s="189"/>
      <c r="H76" s="189"/>
      <c r="I76" s="189"/>
      <c r="J76" s="189"/>
      <c r="K76" s="189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80" spans="1:31" s="156" customFormat="1" ht="6.9" customHeight="1">
      <c r="A80" s="154"/>
      <c r="B80" s="190"/>
      <c r="C80" s="191"/>
      <c r="D80" s="191"/>
      <c r="E80" s="191"/>
      <c r="F80" s="191"/>
      <c r="G80" s="191"/>
      <c r="H80" s="191"/>
      <c r="I80" s="191"/>
      <c r="J80" s="191"/>
      <c r="K80" s="191"/>
      <c r="L80" s="155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47" s="156" customFormat="1" ht="24.9" customHeight="1">
      <c r="A81" s="154"/>
      <c r="B81" s="91"/>
      <c r="C81" s="149" t="s">
        <v>228</v>
      </c>
      <c r="D81" s="154"/>
      <c r="E81" s="154"/>
      <c r="F81" s="154"/>
      <c r="G81" s="154"/>
      <c r="H81" s="154"/>
      <c r="I81" s="154"/>
      <c r="J81" s="154"/>
      <c r="K81" s="154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47" s="156" customFormat="1" ht="6.9" customHeight="1">
      <c r="A82" s="154"/>
      <c r="B82" s="91"/>
      <c r="C82" s="154"/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47" s="156" customFormat="1" ht="12" customHeight="1">
      <c r="A83" s="154"/>
      <c r="B83" s="91"/>
      <c r="C83" s="151" t="s">
        <v>14</v>
      </c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47" s="156" customFormat="1" ht="16.5" customHeight="1">
      <c r="A84" s="154"/>
      <c r="B84" s="91"/>
      <c r="C84" s="154"/>
      <c r="D84" s="154"/>
      <c r="E84" s="152" t="str">
        <f>E7</f>
        <v>MĚSTSKÁ PLÁŽ AREÁLU KAMENCOVÉHO JEZERA</v>
      </c>
      <c r="F84" s="153"/>
      <c r="G84" s="153"/>
      <c r="H84" s="153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47" s="156" customFormat="1" ht="12" customHeight="1">
      <c r="A85" s="154"/>
      <c r="B85" s="91"/>
      <c r="C85" s="151" t="s">
        <v>204</v>
      </c>
      <c r="D85" s="154"/>
      <c r="E85" s="154"/>
      <c r="F85" s="154"/>
      <c r="G85" s="154"/>
      <c r="H85" s="154"/>
      <c r="I85" s="154"/>
      <c r="J85" s="154"/>
      <c r="K85" s="154"/>
      <c r="L85" s="155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47" s="156" customFormat="1" ht="16.5" customHeight="1">
      <c r="A86" s="154"/>
      <c r="B86" s="91"/>
      <c r="C86" s="154"/>
      <c r="D86" s="154"/>
      <c r="E86" s="157" t="str">
        <f>E9</f>
        <v>SO 09 - ZÁVLAHY NAPOJENÍ</v>
      </c>
      <c r="F86" s="158"/>
      <c r="G86" s="158"/>
      <c r="H86" s="158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47" s="156" customFormat="1" ht="6.9" customHeight="1">
      <c r="A87" s="154"/>
      <c r="B87" s="91"/>
      <c r="C87" s="154"/>
      <c r="D87" s="154"/>
      <c r="E87" s="154"/>
      <c r="F87" s="154"/>
      <c r="G87" s="154"/>
      <c r="H87" s="154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47" s="156" customFormat="1" ht="12" customHeight="1">
      <c r="A88" s="154"/>
      <c r="B88" s="91"/>
      <c r="C88" s="151" t="s">
        <v>18</v>
      </c>
      <c r="D88" s="154"/>
      <c r="E88" s="154"/>
      <c r="F88" s="159" t="str">
        <f>F12</f>
        <v>CHOMUTOV</v>
      </c>
      <c r="G88" s="154"/>
      <c r="H88" s="154"/>
      <c r="I88" s="151" t="s">
        <v>20</v>
      </c>
      <c r="J88" s="160" t="str">
        <f>IF(J12="","",J12)</f>
        <v>25. 1. 2021</v>
      </c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47" s="156" customFormat="1" ht="6.9" customHeight="1">
      <c r="A89" s="154"/>
      <c r="B89" s="91"/>
      <c r="C89" s="154"/>
      <c r="D89" s="154"/>
      <c r="E89" s="154"/>
      <c r="F89" s="154"/>
      <c r="G89" s="154"/>
      <c r="H89" s="154"/>
      <c r="I89" s="154"/>
      <c r="J89" s="154"/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47" s="156" customFormat="1" ht="25.65" customHeight="1">
      <c r="A90" s="154"/>
      <c r="B90" s="91"/>
      <c r="C90" s="151" t="s">
        <v>22</v>
      </c>
      <c r="D90" s="154"/>
      <c r="E90" s="154"/>
      <c r="F90" s="159" t="str">
        <f>E15</f>
        <v>Statutární město Chomutov,Zborovská 4602,Chomutov</v>
      </c>
      <c r="G90" s="154"/>
      <c r="H90" s="154"/>
      <c r="I90" s="151" t="s">
        <v>30</v>
      </c>
      <c r="J90" s="192" t="str">
        <f>E21</f>
        <v>Ing. Mgr. Lucie Radilová, DiS</v>
      </c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47" s="156" customFormat="1" ht="15.15" customHeight="1">
      <c r="A91" s="154"/>
      <c r="B91" s="91"/>
      <c r="C91" s="151" t="s">
        <v>28</v>
      </c>
      <c r="D91" s="154"/>
      <c r="E91" s="154"/>
      <c r="F91" s="159" t="str">
        <f>IF(E18="","",E18)</f>
        <v xml:space="preserve"> </v>
      </c>
      <c r="G91" s="154"/>
      <c r="H91" s="154"/>
      <c r="I91" s="151" t="s">
        <v>35</v>
      </c>
      <c r="J91" s="192" t="str">
        <f>E24</f>
        <v>Obrtelová Miluše</v>
      </c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47" s="156" customFormat="1" ht="10.35" customHeight="1">
      <c r="A92" s="154"/>
      <c r="B92" s="91"/>
      <c r="C92" s="154"/>
      <c r="D92" s="154"/>
      <c r="E92" s="154"/>
      <c r="F92" s="154"/>
      <c r="G92" s="154"/>
      <c r="H92" s="154"/>
      <c r="I92" s="154"/>
      <c r="J92" s="154"/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47" s="156" customFormat="1" ht="29.25" customHeight="1">
      <c r="A93" s="154"/>
      <c r="B93" s="91"/>
      <c r="C93" s="193" t="s">
        <v>229</v>
      </c>
      <c r="D93" s="174"/>
      <c r="E93" s="174"/>
      <c r="F93" s="174"/>
      <c r="G93" s="174"/>
      <c r="H93" s="174"/>
      <c r="I93" s="174"/>
      <c r="J93" s="194" t="s">
        <v>230</v>
      </c>
      <c r="K93" s="17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47" s="156" customFormat="1" ht="10.35" customHeight="1">
      <c r="A94" s="154"/>
      <c r="B94" s="91"/>
      <c r="C94" s="154"/>
      <c r="D94" s="154"/>
      <c r="E94" s="154"/>
      <c r="F94" s="154"/>
      <c r="G94" s="154"/>
      <c r="H94" s="154"/>
      <c r="I94" s="154"/>
      <c r="J94" s="154"/>
      <c r="K94" s="15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47" s="156" customFormat="1" ht="22.95" customHeight="1">
      <c r="A95" s="154"/>
      <c r="B95" s="91"/>
      <c r="C95" s="195" t="s">
        <v>231</v>
      </c>
      <c r="D95" s="154"/>
      <c r="E95" s="154"/>
      <c r="F95" s="154"/>
      <c r="G95" s="154"/>
      <c r="H95" s="154"/>
      <c r="I95" s="154"/>
      <c r="J95" s="169">
        <f>J117</f>
        <v>0</v>
      </c>
      <c r="K95" s="15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U95" s="145" t="s">
        <v>232</v>
      </c>
    </row>
    <row r="96" spans="1:47" s="196" customFormat="1" ht="24.9" customHeight="1">
      <c r="B96" s="197"/>
      <c r="D96" s="198" t="s">
        <v>233</v>
      </c>
      <c r="E96" s="199"/>
      <c r="F96" s="199"/>
      <c r="G96" s="199"/>
      <c r="H96" s="199"/>
      <c r="I96" s="199"/>
      <c r="J96" s="200">
        <f>J118</f>
        <v>0</v>
      </c>
      <c r="L96" s="197"/>
    </row>
    <row r="97" spans="1:31" s="201" customFormat="1" ht="19.95" customHeight="1">
      <c r="B97" s="202"/>
      <c r="D97" s="203" t="s">
        <v>235</v>
      </c>
      <c r="E97" s="204"/>
      <c r="F97" s="204"/>
      <c r="G97" s="204"/>
      <c r="H97" s="204"/>
      <c r="I97" s="204"/>
      <c r="J97" s="205">
        <f>J119</f>
        <v>0</v>
      </c>
      <c r="L97" s="202"/>
    </row>
    <row r="98" spans="1:31" s="156" customFormat="1" ht="21.75" customHeight="1">
      <c r="A98" s="154"/>
      <c r="B98" s="91"/>
      <c r="C98" s="154"/>
      <c r="D98" s="154"/>
      <c r="E98" s="154"/>
      <c r="F98" s="154"/>
      <c r="G98" s="154"/>
      <c r="H98" s="154"/>
      <c r="I98" s="154"/>
      <c r="J98" s="154"/>
      <c r="K98" s="154"/>
      <c r="L98" s="155"/>
      <c r="S98" s="154"/>
      <c r="T98" s="154"/>
      <c r="U98" s="15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</row>
    <row r="99" spans="1:31" s="156" customFormat="1" ht="6.9" customHeight="1">
      <c r="A99" s="154"/>
      <c r="B99" s="188"/>
      <c r="C99" s="189"/>
      <c r="D99" s="189"/>
      <c r="E99" s="189"/>
      <c r="F99" s="189"/>
      <c r="G99" s="189"/>
      <c r="H99" s="189"/>
      <c r="I99" s="189"/>
      <c r="J99" s="189"/>
      <c r="K99" s="189"/>
      <c r="L99" s="155"/>
      <c r="S99" s="154"/>
      <c r="T99" s="154"/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3" spans="1:31" s="156" customFormat="1" ht="6.9" customHeight="1">
      <c r="A103" s="154"/>
      <c r="B103" s="190"/>
      <c r="C103" s="191"/>
      <c r="D103" s="191"/>
      <c r="E103" s="191"/>
      <c r="F103" s="191"/>
      <c r="G103" s="191"/>
      <c r="H103" s="191"/>
      <c r="I103" s="191"/>
      <c r="J103" s="191"/>
      <c r="K103" s="191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31" s="156" customFormat="1" ht="24.9" customHeight="1">
      <c r="A104" s="154"/>
      <c r="B104" s="91"/>
      <c r="C104" s="149" t="s">
        <v>245</v>
      </c>
      <c r="D104" s="154"/>
      <c r="E104" s="154"/>
      <c r="F104" s="154"/>
      <c r="G104" s="154"/>
      <c r="H104" s="154"/>
      <c r="I104" s="154"/>
      <c r="J104" s="154"/>
      <c r="K104" s="154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5" spans="1:31" s="156" customFormat="1" ht="6.9" customHeight="1">
      <c r="A105" s="154"/>
      <c r="B105" s="91"/>
      <c r="C105" s="154"/>
      <c r="D105" s="154"/>
      <c r="E105" s="154"/>
      <c r="F105" s="154"/>
      <c r="G105" s="154"/>
      <c r="H105" s="154"/>
      <c r="I105" s="154"/>
      <c r="J105" s="154"/>
      <c r="K105" s="154"/>
      <c r="L105" s="155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</row>
    <row r="106" spans="1:31" s="156" customFormat="1" ht="12" customHeight="1">
      <c r="A106" s="154"/>
      <c r="B106" s="91"/>
      <c r="C106" s="151" t="s">
        <v>14</v>
      </c>
      <c r="D106" s="154"/>
      <c r="E106" s="154"/>
      <c r="F106" s="154"/>
      <c r="G106" s="154"/>
      <c r="H106" s="154"/>
      <c r="I106" s="154"/>
      <c r="J106" s="154"/>
      <c r="K106" s="154"/>
      <c r="L106" s="155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</row>
    <row r="107" spans="1:31" s="156" customFormat="1" ht="16.5" customHeight="1">
      <c r="A107" s="154"/>
      <c r="B107" s="91"/>
      <c r="C107" s="154"/>
      <c r="D107" s="154"/>
      <c r="E107" s="152" t="str">
        <f>E7</f>
        <v>MĚSTSKÁ PLÁŽ AREÁLU KAMENCOVÉHO JEZERA</v>
      </c>
      <c r="F107" s="153"/>
      <c r="G107" s="153"/>
      <c r="H107" s="153"/>
      <c r="I107" s="154"/>
      <c r="J107" s="154"/>
      <c r="K107" s="154"/>
      <c r="L107" s="155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</row>
    <row r="108" spans="1:31" s="156" customFormat="1" ht="12" customHeight="1">
      <c r="A108" s="154"/>
      <c r="B108" s="91"/>
      <c r="C108" s="151" t="s">
        <v>204</v>
      </c>
      <c r="D108" s="154"/>
      <c r="E108" s="154"/>
      <c r="F108" s="154"/>
      <c r="G108" s="154"/>
      <c r="H108" s="154"/>
      <c r="I108" s="154"/>
      <c r="J108" s="154"/>
      <c r="K108" s="154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31" s="156" customFormat="1" ht="16.5" customHeight="1">
      <c r="A109" s="154"/>
      <c r="B109" s="91"/>
      <c r="C109" s="154"/>
      <c r="D109" s="154"/>
      <c r="E109" s="157" t="str">
        <f>E9</f>
        <v>SO 09 - ZÁVLAHY NAPOJENÍ</v>
      </c>
      <c r="F109" s="158"/>
      <c r="G109" s="158"/>
      <c r="H109" s="158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31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31" s="156" customFormat="1" ht="12" customHeight="1">
      <c r="A111" s="154"/>
      <c r="B111" s="91"/>
      <c r="C111" s="151" t="s">
        <v>18</v>
      </c>
      <c r="D111" s="154"/>
      <c r="E111" s="154"/>
      <c r="F111" s="159" t="str">
        <f>F12</f>
        <v>CHOMUTOV</v>
      </c>
      <c r="G111" s="154"/>
      <c r="H111" s="154"/>
      <c r="I111" s="151" t="s">
        <v>20</v>
      </c>
      <c r="J111" s="160" t="str">
        <f>IF(J12="","",J12)</f>
        <v>25. 1. 2021</v>
      </c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31" s="156" customFormat="1" ht="6.9" customHeight="1">
      <c r="A112" s="154"/>
      <c r="B112" s="91"/>
      <c r="C112" s="154"/>
      <c r="D112" s="154"/>
      <c r="E112" s="154"/>
      <c r="F112" s="154"/>
      <c r="G112" s="154"/>
      <c r="H112" s="154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25.65" customHeight="1">
      <c r="A113" s="154"/>
      <c r="B113" s="91"/>
      <c r="C113" s="151" t="s">
        <v>22</v>
      </c>
      <c r="D113" s="154"/>
      <c r="E113" s="154"/>
      <c r="F113" s="159" t="str">
        <f>E15</f>
        <v>Statutární město Chomutov,Zborovská 4602,Chomutov</v>
      </c>
      <c r="G113" s="154"/>
      <c r="H113" s="154"/>
      <c r="I113" s="151" t="s">
        <v>30</v>
      </c>
      <c r="J113" s="192" t="str">
        <f>E21</f>
        <v>Ing. Mgr. Lucie Radilová, DiS</v>
      </c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5.15" customHeight="1">
      <c r="A114" s="154"/>
      <c r="B114" s="91"/>
      <c r="C114" s="151" t="s">
        <v>28</v>
      </c>
      <c r="D114" s="154"/>
      <c r="E114" s="154"/>
      <c r="F114" s="159" t="str">
        <f>IF(E18="","",E18)</f>
        <v xml:space="preserve"> </v>
      </c>
      <c r="G114" s="154"/>
      <c r="H114" s="154"/>
      <c r="I114" s="151" t="s">
        <v>35</v>
      </c>
      <c r="J114" s="192" t="str">
        <f>E24</f>
        <v>Obrtelová Miluše</v>
      </c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10.35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215" customFormat="1" ht="29.25" customHeight="1">
      <c r="A116" s="206"/>
      <c r="B116" s="207"/>
      <c r="C116" s="208" t="s">
        <v>246</v>
      </c>
      <c r="D116" s="209" t="s">
        <v>66</v>
      </c>
      <c r="E116" s="209" t="s">
        <v>62</v>
      </c>
      <c r="F116" s="209" t="s">
        <v>63</v>
      </c>
      <c r="G116" s="209" t="s">
        <v>247</v>
      </c>
      <c r="H116" s="209" t="s">
        <v>248</v>
      </c>
      <c r="I116" s="209" t="s">
        <v>249</v>
      </c>
      <c r="J116" s="209" t="s">
        <v>230</v>
      </c>
      <c r="K116" s="210" t="s">
        <v>250</v>
      </c>
      <c r="L116" s="211"/>
      <c r="M116" s="212" t="s">
        <v>1</v>
      </c>
      <c r="N116" s="213" t="s">
        <v>45</v>
      </c>
      <c r="O116" s="213" t="s">
        <v>251</v>
      </c>
      <c r="P116" s="213" t="s">
        <v>252</v>
      </c>
      <c r="Q116" s="213" t="s">
        <v>253</v>
      </c>
      <c r="R116" s="213" t="s">
        <v>254</v>
      </c>
      <c r="S116" s="213" t="s">
        <v>255</v>
      </c>
      <c r="T116" s="214" t="s">
        <v>256</v>
      </c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</row>
    <row r="117" spans="1:65" s="156" customFormat="1" ht="22.95" customHeight="1">
      <c r="A117" s="154"/>
      <c r="B117" s="91"/>
      <c r="C117" s="216" t="s">
        <v>257</v>
      </c>
      <c r="D117" s="154"/>
      <c r="E117" s="154"/>
      <c r="F117" s="154"/>
      <c r="G117" s="154"/>
      <c r="H117" s="154"/>
      <c r="I117" s="154"/>
      <c r="J117" s="217">
        <f>BK117</f>
        <v>0</v>
      </c>
      <c r="K117" s="154"/>
      <c r="L117" s="91"/>
      <c r="M117" s="218"/>
      <c r="N117" s="219"/>
      <c r="O117" s="167"/>
      <c r="P117" s="220">
        <f>P118</f>
        <v>6.8000000000000005E-2</v>
      </c>
      <c r="Q117" s="167"/>
      <c r="R117" s="220">
        <f>R118</f>
        <v>0</v>
      </c>
      <c r="S117" s="167"/>
      <c r="T117" s="221">
        <f>T118</f>
        <v>0</v>
      </c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T117" s="145" t="s">
        <v>80</v>
      </c>
      <c r="AU117" s="145" t="s">
        <v>232</v>
      </c>
      <c r="BK117" s="222">
        <f>BK118</f>
        <v>0</v>
      </c>
    </row>
    <row r="118" spans="1:65" s="223" customFormat="1" ht="25.95" customHeight="1">
      <c r="B118" s="224"/>
      <c r="D118" s="225" t="s">
        <v>80</v>
      </c>
      <c r="E118" s="226" t="s">
        <v>258</v>
      </c>
      <c r="F118" s="226" t="s">
        <v>259</v>
      </c>
      <c r="J118" s="227">
        <f>BK118</f>
        <v>0</v>
      </c>
      <c r="L118" s="224"/>
      <c r="M118" s="228"/>
      <c r="N118" s="229"/>
      <c r="O118" s="229"/>
      <c r="P118" s="230">
        <f>P119</f>
        <v>6.8000000000000005E-2</v>
      </c>
      <c r="Q118" s="229"/>
      <c r="R118" s="230">
        <f>R119</f>
        <v>0</v>
      </c>
      <c r="S118" s="229"/>
      <c r="T118" s="231">
        <f>T119</f>
        <v>0</v>
      </c>
      <c r="AR118" s="225" t="s">
        <v>88</v>
      </c>
      <c r="AT118" s="232" t="s">
        <v>80</v>
      </c>
      <c r="AU118" s="232" t="s">
        <v>81</v>
      </c>
      <c r="AY118" s="225" t="s">
        <v>260</v>
      </c>
      <c r="BK118" s="233">
        <f>BK119</f>
        <v>0</v>
      </c>
    </row>
    <row r="119" spans="1:65" s="223" customFormat="1" ht="22.95" customHeight="1">
      <c r="B119" s="224"/>
      <c r="D119" s="225" t="s">
        <v>80</v>
      </c>
      <c r="E119" s="234" t="s">
        <v>322</v>
      </c>
      <c r="F119" s="234" t="s">
        <v>393</v>
      </c>
      <c r="J119" s="235">
        <f>BK119</f>
        <v>0</v>
      </c>
      <c r="L119" s="224"/>
      <c r="M119" s="228"/>
      <c r="N119" s="229"/>
      <c r="O119" s="229"/>
      <c r="P119" s="230">
        <f>SUM(P120:P143)</f>
        <v>6.8000000000000005E-2</v>
      </c>
      <c r="Q119" s="229"/>
      <c r="R119" s="230">
        <f>SUM(R120:R143)</f>
        <v>0</v>
      </c>
      <c r="S119" s="229"/>
      <c r="T119" s="231">
        <f>SUM(T120:T143)</f>
        <v>0</v>
      </c>
      <c r="AR119" s="225" t="s">
        <v>88</v>
      </c>
      <c r="AT119" s="232" t="s">
        <v>80</v>
      </c>
      <c r="AU119" s="232" t="s">
        <v>88</v>
      </c>
      <c r="AY119" s="225" t="s">
        <v>260</v>
      </c>
      <c r="BK119" s="233">
        <f>SUM(BK120:BK143)</f>
        <v>0</v>
      </c>
    </row>
    <row r="120" spans="1:65" s="156" customFormat="1" ht="33" customHeight="1">
      <c r="A120" s="154"/>
      <c r="B120" s="91"/>
      <c r="C120" s="267" t="s">
        <v>88</v>
      </c>
      <c r="D120" s="267" t="s">
        <v>262</v>
      </c>
      <c r="E120" s="268" t="s">
        <v>3793</v>
      </c>
      <c r="F120" s="269" t="s">
        <v>3794</v>
      </c>
      <c r="G120" s="270" t="s">
        <v>1052</v>
      </c>
      <c r="H120" s="271">
        <v>1</v>
      </c>
      <c r="I120" s="93">
        <v>0</v>
      </c>
      <c r="J120" s="93">
        <f>ROUND(I120*H120,2)</f>
        <v>0</v>
      </c>
      <c r="K120" s="92" t="s">
        <v>292</v>
      </c>
      <c r="L120" s="91"/>
      <c r="M120" s="236" t="s">
        <v>1</v>
      </c>
      <c r="N120" s="237" t="s">
        <v>46</v>
      </c>
      <c r="O120" s="238">
        <v>3.4000000000000002E-2</v>
      </c>
      <c r="P120" s="238">
        <f>O120*H120</f>
        <v>3.4000000000000002E-2</v>
      </c>
      <c r="Q120" s="238">
        <v>0</v>
      </c>
      <c r="R120" s="238">
        <f>Q120*H120</f>
        <v>0</v>
      </c>
      <c r="S120" s="238">
        <v>0</v>
      </c>
      <c r="T120" s="239">
        <f>S120*H120</f>
        <v>0</v>
      </c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R120" s="240" t="s">
        <v>267</v>
      </c>
      <c r="AT120" s="240" t="s">
        <v>262</v>
      </c>
      <c r="AU120" s="240" t="s">
        <v>91</v>
      </c>
      <c r="AY120" s="145" t="s">
        <v>260</v>
      </c>
      <c r="BE120" s="241">
        <f>IF(N120="základní",J120,0)</f>
        <v>0</v>
      </c>
      <c r="BF120" s="241">
        <f>IF(N120="snížená",J120,0)</f>
        <v>0</v>
      </c>
      <c r="BG120" s="241">
        <f>IF(N120="zákl. přenesená",J120,0)</f>
        <v>0</v>
      </c>
      <c r="BH120" s="241">
        <f>IF(N120="sníž. přenesená",J120,0)</f>
        <v>0</v>
      </c>
      <c r="BI120" s="241">
        <f>IF(N120="nulová",J120,0)</f>
        <v>0</v>
      </c>
      <c r="BJ120" s="145" t="s">
        <v>88</v>
      </c>
      <c r="BK120" s="241">
        <f>ROUND(I120*H120,2)</f>
        <v>0</v>
      </c>
      <c r="BL120" s="145" t="s">
        <v>267</v>
      </c>
      <c r="BM120" s="240" t="s">
        <v>3795</v>
      </c>
    </row>
    <row r="121" spans="1:65" s="242" customFormat="1">
      <c r="B121" s="243"/>
      <c r="C121" s="272"/>
      <c r="D121" s="273" t="s">
        <v>269</v>
      </c>
      <c r="E121" s="274" t="s">
        <v>1</v>
      </c>
      <c r="F121" s="275" t="s">
        <v>270</v>
      </c>
      <c r="G121" s="272"/>
      <c r="H121" s="274" t="s">
        <v>1</v>
      </c>
      <c r="L121" s="243"/>
      <c r="M121" s="245"/>
      <c r="N121" s="246"/>
      <c r="O121" s="246"/>
      <c r="P121" s="246"/>
      <c r="Q121" s="246"/>
      <c r="R121" s="246"/>
      <c r="S121" s="246"/>
      <c r="T121" s="247"/>
      <c r="AT121" s="244" t="s">
        <v>269</v>
      </c>
      <c r="AU121" s="244" t="s">
        <v>91</v>
      </c>
      <c r="AV121" s="242" t="s">
        <v>88</v>
      </c>
      <c r="AW121" s="242" t="s">
        <v>34</v>
      </c>
      <c r="AX121" s="242" t="s">
        <v>81</v>
      </c>
      <c r="AY121" s="244" t="s">
        <v>260</v>
      </c>
    </row>
    <row r="122" spans="1:65" s="242" customFormat="1">
      <c r="B122" s="243"/>
      <c r="C122" s="272"/>
      <c r="D122" s="273" t="s">
        <v>269</v>
      </c>
      <c r="E122" s="274" t="s">
        <v>1</v>
      </c>
      <c r="F122" s="275" t="s">
        <v>271</v>
      </c>
      <c r="G122" s="272"/>
      <c r="H122" s="274" t="s">
        <v>1</v>
      </c>
      <c r="L122" s="243"/>
      <c r="M122" s="245"/>
      <c r="N122" s="246"/>
      <c r="O122" s="246"/>
      <c r="P122" s="246"/>
      <c r="Q122" s="246"/>
      <c r="R122" s="246"/>
      <c r="S122" s="246"/>
      <c r="T122" s="247"/>
      <c r="AT122" s="244" t="s">
        <v>269</v>
      </c>
      <c r="AU122" s="244" t="s">
        <v>91</v>
      </c>
      <c r="AV122" s="242" t="s">
        <v>88</v>
      </c>
      <c r="AW122" s="242" t="s">
        <v>34</v>
      </c>
      <c r="AX122" s="242" t="s">
        <v>81</v>
      </c>
      <c r="AY122" s="244" t="s">
        <v>260</v>
      </c>
    </row>
    <row r="123" spans="1:65" s="242" customFormat="1">
      <c r="B123" s="243"/>
      <c r="C123" s="272"/>
      <c r="D123" s="273" t="s">
        <v>269</v>
      </c>
      <c r="E123" s="274" t="s">
        <v>1</v>
      </c>
      <c r="F123" s="275" t="s">
        <v>3796</v>
      </c>
      <c r="G123" s="272"/>
      <c r="H123" s="274" t="s">
        <v>1</v>
      </c>
      <c r="L123" s="243"/>
      <c r="M123" s="245"/>
      <c r="N123" s="246"/>
      <c r="O123" s="246"/>
      <c r="P123" s="246"/>
      <c r="Q123" s="246"/>
      <c r="R123" s="246"/>
      <c r="S123" s="246"/>
      <c r="T123" s="247"/>
      <c r="AT123" s="244" t="s">
        <v>269</v>
      </c>
      <c r="AU123" s="244" t="s">
        <v>91</v>
      </c>
      <c r="AV123" s="242" t="s">
        <v>88</v>
      </c>
      <c r="AW123" s="242" t="s">
        <v>34</v>
      </c>
      <c r="AX123" s="242" t="s">
        <v>81</v>
      </c>
      <c r="AY123" s="244" t="s">
        <v>260</v>
      </c>
    </row>
    <row r="124" spans="1:65" s="242" customFormat="1">
      <c r="B124" s="243"/>
      <c r="C124" s="272"/>
      <c r="D124" s="273" t="s">
        <v>269</v>
      </c>
      <c r="E124" s="274" t="s">
        <v>1</v>
      </c>
      <c r="F124" s="275" t="s">
        <v>3797</v>
      </c>
      <c r="G124" s="272"/>
      <c r="H124" s="274" t="s">
        <v>1</v>
      </c>
      <c r="L124" s="243"/>
      <c r="M124" s="245"/>
      <c r="N124" s="246"/>
      <c r="O124" s="246"/>
      <c r="P124" s="246"/>
      <c r="Q124" s="246"/>
      <c r="R124" s="246"/>
      <c r="S124" s="246"/>
      <c r="T124" s="247"/>
      <c r="AT124" s="244" t="s">
        <v>269</v>
      </c>
      <c r="AU124" s="244" t="s">
        <v>91</v>
      </c>
      <c r="AV124" s="242" t="s">
        <v>88</v>
      </c>
      <c r="AW124" s="242" t="s">
        <v>34</v>
      </c>
      <c r="AX124" s="242" t="s">
        <v>81</v>
      </c>
      <c r="AY124" s="244" t="s">
        <v>260</v>
      </c>
    </row>
    <row r="125" spans="1:65" s="242" customFormat="1">
      <c r="B125" s="243"/>
      <c r="C125" s="272"/>
      <c r="D125" s="273" t="s">
        <v>269</v>
      </c>
      <c r="E125" s="274" t="s">
        <v>1</v>
      </c>
      <c r="F125" s="275" t="s">
        <v>3798</v>
      </c>
      <c r="G125" s="272"/>
      <c r="H125" s="274" t="s">
        <v>1</v>
      </c>
      <c r="L125" s="243"/>
      <c r="M125" s="245"/>
      <c r="N125" s="246"/>
      <c r="O125" s="246"/>
      <c r="P125" s="246"/>
      <c r="Q125" s="246"/>
      <c r="R125" s="246"/>
      <c r="S125" s="246"/>
      <c r="T125" s="247"/>
      <c r="AT125" s="244" t="s">
        <v>269</v>
      </c>
      <c r="AU125" s="244" t="s">
        <v>91</v>
      </c>
      <c r="AV125" s="242" t="s">
        <v>88</v>
      </c>
      <c r="AW125" s="242" t="s">
        <v>34</v>
      </c>
      <c r="AX125" s="242" t="s">
        <v>81</v>
      </c>
      <c r="AY125" s="244" t="s">
        <v>260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2239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3799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92" customFormat="1">
      <c r="B128" s="293"/>
      <c r="C128" s="298"/>
      <c r="D128" s="273" t="s">
        <v>269</v>
      </c>
      <c r="E128" s="299" t="s">
        <v>1</v>
      </c>
      <c r="F128" s="300" t="s">
        <v>312</v>
      </c>
      <c r="G128" s="298"/>
      <c r="H128" s="301">
        <v>0</v>
      </c>
      <c r="L128" s="293"/>
      <c r="M128" s="295"/>
      <c r="N128" s="296"/>
      <c r="O128" s="296"/>
      <c r="P128" s="296"/>
      <c r="Q128" s="296"/>
      <c r="R128" s="296"/>
      <c r="S128" s="296"/>
      <c r="T128" s="297"/>
      <c r="AT128" s="294" t="s">
        <v>269</v>
      </c>
      <c r="AU128" s="294" t="s">
        <v>91</v>
      </c>
      <c r="AV128" s="292" t="s">
        <v>277</v>
      </c>
      <c r="AW128" s="292" t="s">
        <v>34</v>
      </c>
      <c r="AX128" s="292" t="s">
        <v>81</v>
      </c>
      <c r="AY128" s="294" t="s">
        <v>260</v>
      </c>
    </row>
    <row r="129" spans="1:65" s="242" customFormat="1">
      <c r="B129" s="243"/>
      <c r="C129" s="272"/>
      <c r="D129" s="273" t="s">
        <v>269</v>
      </c>
      <c r="E129" s="274" t="s">
        <v>1</v>
      </c>
      <c r="F129" s="275" t="s">
        <v>3800</v>
      </c>
      <c r="G129" s="272"/>
      <c r="H129" s="274" t="s">
        <v>1</v>
      </c>
      <c r="L129" s="243"/>
      <c r="M129" s="245"/>
      <c r="N129" s="246"/>
      <c r="O129" s="246"/>
      <c r="P129" s="246"/>
      <c r="Q129" s="246"/>
      <c r="R129" s="246"/>
      <c r="S129" s="246"/>
      <c r="T129" s="247"/>
      <c r="AT129" s="244" t="s">
        <v>269</v>
      </c>
      <c r="AU129" s="244" t="s">
        <v>91</v>
      </c>
      <c r="AV129" s="242" t="s">
        <v>88</v>
      </c>
      <c r="AW129" s="242" t="s">
        <v>34</v>
      </c>
      <c r="AX129" s="242" t="s">
        <v>81</v>
      </c>
      <c r="AY129" s="244" t="s">
        <v>260</v>
      </c>
    </row>
    <row r="130" spans="1:65" s="242" customFormat="1">
      <c r="B130" s="243"/>
      <c r="C130" s="272"/>
      <c r="D130" s="273" t="s">
        <v>269</v>
      </c>
      <c r="E130" s="274" t="s">
        <v>1</v>
      </c>
      <c r="F130" s="275" t="s">
        <v>3801</v>
      </c>
      <c r="G130" s="272"/>
      <c r="H130" s="274" t="s">
        <v>1</v>
      </c>
      <c r="L130" s="243"/>
      <c r="M130" s="245"/>
      <c r="N130" s="246"/>
      <c r="O130" s="246"/>
      <c r="P130" s="246"/>
      <c r="Q130" s="246"/>
      <c r="R130" s="246"/>
      <c r="S130" s="246"/>
      <c r="T130" s="247"/>
      <c r="AT130" s="244" t="s">
        <v>269</v>
      </c>
      <c r="AU130" s="244" t="s">
        <v>91</v>
      </c>
      <c r="AV130" s="242" t="s">
        <v>88</v>
      </c>
      <c r="AW130" s="242" t="s">
        <v>34</v>
      </c>
      <c r="AX130" s="242" t="s">
        <v>81</v>
      </c>
      <c r="AY130" s="244" t="s">
        <v>260</v>
      </c>
    </row>
    <row r="131" spans="1:65" s="242" customFormat="1">
      <c r="B131" s="243"/>
      <c r="C131" s="272"/>
      <c r="D131" s="273" t="s">
        <v>269</v>
      </c>
      <c r="E131" s="274" t="s">
        <v>1</v>
      </c>
      <c r="F131" s="275" t="s">
        <v>3802</v>
      </c>
      <c r="G131" s="272"/>
      <c r="H131" s="274" t="s">
        <v>1</v>
      </c>
      <c r="L131" s="243"/>
      <c r="M131" s="245"/>
      <c r="N131" s="246"/>
      <c r="O131" s="246"/>
      <c r="P131" s="246"/>
      <c r="Q131" s="246"/>
      <c r="R131" s="246"/>
      <c r="S131" s="246"/>
      <c r="T131" s="247"/>
      <c r="AT131" s="244" t="s">
        <v>269</v>
      </c>
      <c r="AU131" s="244" t="s">
        <v>91</v>
      </c>
      <c r="AV131" s="242" t="s">
        <v>88</v>
      </c>
      <c r="AW131" s="242" t="s">
        <v>34</v>
      </c>
      <c r="AX131" s="242" t="s">
        <v>81</v>
      </c>
      <c r="AY131" s="244" t="s">
        <v>260</v>
      </c>
    </row>
    <row r="132" spans="1:65" s="242" customFormat="1">
      <c r="B132" s="243"/>
      <c r="C132" s="272"/>
      <c r="D132" s="273" t="s">
        <v>269</v>
      </c>
      <c r="E132" s="274" t="s">
        <v>1</v>
      </c>
      <c r="F132" s="275" t="s">
        <v>3803</v>
      </c>
      <c r="G132" s="272"/>
      <c r="H132" s="274" t="s">
        <v>1</v>
      </c>
      <c r="L132" s="243"/>
      <c r="M132" s="245"/>
      <c r="N132" s="246"/>
      <c r="O132" s="246"/>
      <c r="P132" s="246"/>
      <c r="Q132" s="246"/>
      <c r="R132" s="246"/>
      <c r="S132" s="246"/>
      <c r="T132" s="247"/>
      <c r="AT132" s="244" t="s">
        <v>269</v>
      </c>
      <c r="AU132" s="244" t="s">
        <v>91</v>
      </c>
      <c r="AV132" s="242" t="s">
        <v>88</v>
      </c>
      <c r="AW132" s="242" t="s">
        <v>34</v>
      </c>
      <c r="AX132" s="242" t="s">
        <v>81</v>
      </c>
      <c r="AY132" s="244" t="s">
        <v>260</v>
      </c>
    </row>
    <row r="133" spans="1:65" s="242" customFormat="1">
      <c r="B133" s="243"/>
      <c r="C133" s="272"/>
      <c r="D133" s="273" t="s">
        <v>269</v>
      </c>
      <c r="E133" s="274" t="s">
        <v>1</v>
      </c>
      <c r="F133" s="275" t="s">
        <v>3804</v>
      </c>
      <c r="G133" s="272"/>
      <c r="H133" s="274" t="s">
        <v>1</v>
      </c>
      <c r="L133" s="243"/>
      <c r="M133" s="245"/>
      <c r="N133" s="246"/>
      <c r="O133" s="246"/>
      <c r="P133" s="246"/>
      <c r="Q133" s="246"/>
      <c r="R133" s="246"/>
      <c r="S133" s="246"/>
      <c r="T133" s="247"/>
      <c r="AT133" s="244" t="s">
        <v>269</v>
      </c>
      <c r="AU133" s="244" t="s">
        <v>91</v>
      </c>
      <c r="AV133" s="242" t="s">
        <v>88</v>
      </c>
      <c r="AW133" s="242" t="s">
        <v>34</v>
      </c>
      <c r="AX133" s="242" t="s">
        <v>81</v>
      </c>
      <c r="AY133" s="244" t="s">
        <v>260</v>
      </c>
    </row>
    <row r="134" spans="1:65" s="242" customFormat="1">
      <c r="B134" s="243"/>
      <c r="C134" s="272"/>
      <c r="D134" s="273" t="s">
        <v>269</v>
      </c>
      <c r="E134" s="274" t="s">
        <v>1</v>
      </c>
      <c r="F134" s="275" t="s">
        <v>3805</v>
      </c>
      <c r="G134" s="272"/>
      <c r="H134" s="274" t="s">
        <v>1</v>
      </c>
      <c r="L134" s="243"/>
      <c r="M134" s="245"/>
      <c r="N134" s="246"/>
      <c r="O134" s="246"/>
      <c r="P134" s="246"/>
      <c r="Q134" s="246"/>
      <c r="R134" s="246"/>
      <c r="S134" s="246"/>
      <c r="T134" s="247"/>
      <c r="AT134" s="244" t="s">
        <v>269</v>
      </c>
      <c r="AU134" s="244" t="s">
        <v>91</v>
      </c>
      <c r="AV134" s="242" t="s">
        <v>88</v>
      </c>
      <c r="AW134" s="242" t="s">
        <v>34</v>
      </c>
      <c r="AX134" s="242" t="s">
        <v>81</v>
      </c>
      <c r="AY134" s="244" t="s">
        <v>260</v>
      </c>
    </row>
    <row r="135" spans="1:65" s="242" customFormat="1">
      <c r="B135" s="243"/>
      <c r="C135" s="272"/>
      <c r="D135" s="273" t="s">
        <v>269</v>
      </c>
      <c r="E135" s="274" t="s">
        <v>1</v>
      </c>
      <c r="F135" s="275" t="s">
        <v>3806</v>
      </c>
      <c r="G135" s="272"/>
      <c r="H135" s="274" t="s">
        <v>1</v>
      </c>
      <c r="L135" s="243"/>
      <c r="M135" s="245"/>
      <c r="N135" s="246"/>
      <c r="O135" s="246"/>
      <c r="P135" s="246"/>
      <c r="Q135" s="246"/>
      <c r="R135" s="246"/>
      <c r="S135" s="246"/>
      <c r="T135" s="247"/>
      <c r="AT135" s="244" t="s">
        <v>269</v>
      </c>
      <c r="AU135" s="244" t="s">
        <v>91</v>
      </c>
      <c r="AV135" s="242" t="s">
        <v>88</v>
      </c>
      <c r="AW135" s="242" t="s">
        <v>34</v>
      </c>
      <c r="AX135" s="242" t="s">
        <v>81</v>
      </c>
      <c r="AY135" s="244" t="s">
        <v>260</v>
      </c>
    </row>
    <row r="136" spans="1:65" s="242" customFormat="1">
      <c r="B136" s="243"/>
      <c r="C136" s="272"/>
      <c r="D136" s="273" t="s">
        <v>269</v>
      </c>
      <c r="E136" s="274" t="s">
        <v>1</v>
      </c>
      <c r="F136" s="275" t="s">
        <v>3807</v>
      </c>
      <c r="G136" s="272"/>
      <c r="H136" s="274" t="s">
        <v>1</v>
      </c>
      <c r="L136" s="243"/>
      <c r="M136" s="245"/>
      <c r="N136" s="246"/>
      <c r="O136" s="246"/>
      <c r="P136" s="246"/>
      <c r="Q136" s="246"/>
      <c r="R136" s="246"/>
      <c r="S136" s="246"/>
      <c r="T136" s="247"/>
      <c r="AT136" s="244" t="s">
        <v>269</v>
      </c>
      <c r="AU136" s="244" t="s">
        <v>91</v>
      </c>
      <c r="AV136" s="242" t="s">
        <v>88</v>
      </c>
      <c r="AW136" s="242" t="s">
        <v>34</v>
      </c>
      <c r="AX136" s="242" t="s">
        <v>81</v>
      </c>
      <c r="AY136" s="244" t="s">
        <v>260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3808</v>
      </c>
      <c r="G137" s="276"/>
      <c r="H137" s="279">
        <v>1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81</v>
      </c>
      <c r="AY137" s="250" t="s">
        <v>260</v>
      </c>
    </row>
    <row r="138" spans="1:65" s="258" customFormat="1">
      <c r="B138" s="259"/>
      <c r="C138" s="285"/>
      <c r="D138" s="273" t="s">
        <v>269</v>
      </c>
      <c r="E138" s="286" t="s">
        <v>1</v>
      </c>
      <c r="F138" s="287" t="s">
        <v>279</v>
      </c>
      <c r="G138" s="285"/>
      <c r="H138" s="288">
        <v>1</v>
      </c>
      <c r="L138" s="259"/>
      <c r="M138" s="261"/>
      <c r="N138" s="262"/>
      <c r="O138" s="262"/>
      <c r="P138" s="262"/>
      <c r="Q138" s="262"/>
      <c r="R138" s="262"/>
      <c r="S138" s="262"/>
      <c r="T138" s="263"/>
      <c r="AT138" s="260" t="s">
        <v>269</v>
      </c>
      <c r="AU138" s="260" t="s">
        <v>91</v>
      </c>
      <c r="AV138" s="258" t="s">
        <v>267</v>
      </c>
      <c r="AW138" s="258" t="s">
        <v>34</v>
      </c>
      <c r="AX138" s="258" t="s">
        <v>88</v>
      </c>
      <c r="AY138" s="260" t="s">
        <v>260</v>
      </c>
    </row>
    <row r="139" spans="1:65" s="156" customFormat="1" ht="16.5" customHeight="1">
      <c r="A139" s="154"/>
      <c r="B139" s="91"/>
      <c r="C139" s="267" t="s">
        <v>91</v>
      </c>
      <c r="D139" s="267" t="s">
        <v>262</v>
      </c>
      <c r="E139" s="268" t="s">
        <v>3809</v>
      </c>
      <c r="F139" s="269" t="s">
        <v>3810</v>
      </c>
      <c r="G139" s="270" t="s">
        <v>1052</v>
      </c>
      <c r="H139" s="271">
        <v>1</v>
      </c>
      <c r="I139" s="93">
        <v>0</v>
      </c>
      <c r="J139" s="93">
        <f>ROUND(I139*H139,2)</f>
        <v>0</v>
      </c>
      <c r="K139" s="92" t="s">
        <v>292</v>
      </c>
      <c r="L139" s="91"/>
      <c r="M139" s="236" t="s">
        <v>1</v>
      </c>
      <c r="N139" s="237" t="s">
        <v>46</v>
      </c>
      <c r="O139" s="238">
        <v>3.4000000000000002E-2</v>
      </c>
      <c r="P139" s="238">
        <f>O139*H139</f>
        <v>3.4000000000000002E-2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R139" s="240" t="s">
        <v>267</v>
      </c>
      <c r="AT139" s="240" t="s">
        <v>262</v>
      </c>
      <c r="AU139" s="240" t="s">
        <v>91</v>
      </c>
      <c r="AY139" s="145" t="s">
        <v>260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45" t="s">
        <v>88</v>
      </c>
      <c r="BK139" s="241">
        <f>ROUND(I139*H139,2)</f>
        <v>0</v>
      </c>
      <c r="BL139" s="145" t="s">
        <v>267</v>
      </c>
      <c r="BM139" s="240" t="s">
        <v>3811</v>
      </c>
    </row>
    <row r="140" spans="1:65" s="242" customFormat="1">
      <c r="B140" s="243"/>
      <c r="C140" s="272"/>
      <c r="D140" s="273" t="s">
        <v>269</v>
      </c>
      <c r="E140" s="274" t="s">
        <v>1</v>
      </c>
      <c r="F140" s="275" t="s">
        <v>3812</v>
      </c>
      <c r="G140" s="272"/>
      <c r="H140" s="274" t="s">
        <v>1</v>
      </c>
      <c r="L140" s="243"/>
      <c r="M140" s="245"/>
      <c r="N140" s="246"/>
      <c r="O140" s="246"/>
      <c r="P140" s="246"/>
      <c r="Q140" s="246"/>
      <c r="R140" s="246"/>
      <c r="S140" s="246"/>
      <c r="T140" s="247"/>
      <c r="AT140" s="244" t="s">
        <v>269</v>
      </c>
      <c r="AU140" s="244" t="s">
        <v>91</v>
      </c>
      <c r="AV140" s="242" t="s">
        <v>88</v>
      </c>
      <c r="AW140" s="242" t="s">
        <v>34</v>
      </c>
      <c r="AX140" s="242" t="s">
        <v>81</v>
      </c>
      <c r="AY140" s="244" t="s">
        <v>260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3813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2" customFormat="1">
      <c r="B142" s="243"/>
      <c r="C142" s="272"/>
      <c r="D142" s="273" t="s">
        <v>269</v>
      </c>
      <c r="E142" s="274" t="s">
        <v>1</v>
      </c>
      <c r="F142" s="275" t="s">
        <v>3814</v>
      </c>
      <c r="G142" s="272"/>
      <c r="H142" s="274" t="s">
        <v>1</v>
      </c>
      <c r="L142" s="243"/>
      <c r="M142" s="245"/>
      <c r="N142" s="246"/>
      <c r="O142" s="246"/>
      <c r="P142" s="246"/>
      <c r="Q142" s="246"/>
      <c r="R142" s="246"/>
      <c r="S142" s="246"/>
      <c r="T142" s="247"/>
      <c r="AT142" s="244" t="s">
        <v>269</v>
      </c>
      <c r="AU142" s="244" t="s">
        <v>91</v>
      </c>
      <c r="AV142" s="242" t="s">
        <v>88</v>
      </c>
      <c r="AW142" s="242" t="s">
        <v>34</v>
      </c>
      <c r="AX142" s="242" t="s">
        <v>81</v>
      </c>
      <c r="AY142" s="244" t="s">
        <v>260</v>
      </c>
    </row>
    <row r="143" spans="1:65" s="248" customFormat="1">
      <c r="B143" s="249"/>
      <c r="C143" s="276"/>
      <c r="D143" s="273" t="s">
        <v>269</v>
      </c>
      <c r="E143" s="277" t="s">
        <v>1</v>
      </c>
      <c r="F143" s="278" t="s">
        <v>3815</v>
      </c>
      <c r="G143" s="276"/>
      <c r="H143" s="279">
        <v>1</v>
      </c>
      <c r="L143" s="249"/>
      <c r="M143" s="264"/>
      <c r="N143" s="265"/>
      <c r="O143" s="265"/>
      <c r="P143" s="265"/>
      <c r="Q143" s="265"/>
      <c r="R143" s="265"/>
      <c r="S143" s="265"/>
      <c r="T143" s="266"/>
      <c r="AT143" s="250" t="s">
        <v>269</v>
      </c>
      <c r="AU143" s="250" t="s">
        <v>91</v>
      </c>
      <c r="AV143" s="248" t="s">
        <v>91</v>
      </c>
      <c r="AW143" s="248" t="s">
        <v>34</v>
      </c>
      <c r="AX143" s="248" t="s">
        <v>88</v>
      </c>
      <c r="AY143" s="250" t="s">
        <v>260</v>
      </c>
    </row>
    <row r="144" spans="1:65" s="156" customFormat="1" ht="6.9" customHeight="1">
      <c r="A144" s="154"/>
      <c r="B144" s="188"/>
      <c r="C144" s="189"/>
      <c r="D144" s="189"/>
      <c r="E144" s="189"/>
      <c r="F144" s="189"/>
      <c r="G144" s="189"/>
      <c r="H144" s="189"/>
      <c r="I144" s="189"/>
      <c r="J144" s="189"/>
      <c r="K144" s="189"/>
      <c r="L144" s="91"/>
      <c r="M144" s="154"/>
      <c r="O144" s="154"/>
      <c r="P144" s="154"/>
      <c r="Q144" s="154"/>
      <c r="R144" s="154"/>
      <c r="S144" s="154"/>
      <c r="T144" s="154"/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</row>
  </sheetData>
  <sheetProtection password="C7E4" sheet="1" objects="1" scenarios="1"/>
  <autoFilter ref="C116:K143"/>
  <mergeCells count="9">
    <mergeCell ref="E86:H86"/>
    <mergeCell ref="E107:H107"/>
    <mergeCell ref="E109:H109"/>
    <mergeCell ref="L2:V2"/>
    <mergeCell ref="E7:H7"/>
    <mergeCell ref="E9:H9"/>
    <mergeCell ref="E18:H18"/>
    <mergeCell ref="E27:H27"/>
    <mergeCell ref="E84:H84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topLeftCell="A157" workbookViewId="0">
      <selection activeCell="I167" sqref="I167"/>
    </sheetView>
  </sheetViews>
  <sheetFormatPr defaultRowHeight="10.199999999999999"/>
  <cols>
    <col min="1" max="1" width="8.28515625" style="142" customWidth="1"/>
    <col min="2" max="2" width="1.140625" style="142" customWidth="1"/>
    <col min="3" max="3" width="4.140625" style="142" customWidth="1"/>
    <col min="4" max="4" width="4.28515625" style="142" customWidth="1"/>
    <col min="5" max="5" width="17.140625" style="142" customWidth="1"/>
    <col min="6" max="6" width="100.85546875" style="142" customWidth="1"/>
    <col min="7" max="7" width="7.42578125" style="142" customWidth="1"/>
    <col min="8" max="8" width="14" style="142" customWidth="1"/>
    <col min="9" max="9" width="15.85546875" style="142" customWidth="1"/>
    <col min="10" max="11" width="22.28515625" style="142" customWidth="1"/>
    <col min="12" max="12" width="9.28515625" style="142" customWidth="1"/>
    <col min="13" max="13" width="10.85546875" style="142" hidden="1" customWidth="1"/>
    <col min="14" max="14" width="9.28515625" style="142" hidden="1"/>
    <col min="15" max="20" width="14.140625" style="142" hidden="1" customWidth="1"/>
    <col min="21" max="21" width="16.28515625" style="142" hidden="1" customWidth="1"/>
    <col min="22" max="22" width="12.28515625" style="142" customWidth="1"/>
    <col min="23" max="23" width="16.28515625" style="142" customWidth="1"/>
    <col min="24" max="24" width="12.28515625" style="142" customWidth="1"/>
    <col min="25" max="25" width="15" style="142" customWidth="1"/>
    <col min="26" max="26" width="11" style="142" customWidth="1"/>
    <col min="27" max="27" width="15" style="142" customWidth="1"/>
    <col min="28" max="28" width="16.28515625" style="142" customWidth="1"/>
    <col min="29" max="29" width="11" style="142" customWidth="1"/>
    <col min="30" max="30" width="15" style="142" customWidth="1"/>
    <col min="31" max="31" width="16.28515625" style="142" customWidth="1"/>
    <col min="32" max="43" width="9.140625" style="142"/>
    <col min="44" max="65" width="9.28515625" style="142" hidden="1"/>
    <col min="66" max="16384" width="9.140625" style="142"/>
  </cols>
  <sheetData>
    <row r="2" spans="1:46" ht="36.9" customHeight="1">
      <c r="L2" s="143" t="s">
        <v>5</v>
      </c>
      <c r="M2" s="144"/>
      <c r="N2" s="144"/>
      <c r="O2" s="144"/>
      <c r="P2" s="144"/>
      <c r="Q2" s="144"/>
      <c r="R2" s="144"/>
      <c r="S2" s="144"/>
      <c r="T2" s="144"/>
      <c r="U2" s="144"/>
      <c r="V2" s="144"/>
      <c r="AT2" s="145" t="s">
        <v>190</v>
      </c>
    </row>
    <row r="3" spans="1:46" ht="6.9" customHeight="1">
      <c r="B3" s="146"/>
      <c r="C3" s="147"/>
      <c r="D3" s="147"/>
      <c r="E3" s="147"/>
      <c r="F3" s="147"/>
      <c r="G3" s="147"/>
      <c r="H3" s="147"/>
      <c r="I3" s="147"/>
      <c r="J3" s="147"/>
      <c r="K3" s="147"/>
      <c r="L3" s="148"/>
      <c r="AT3" s="145" t="s">
        <v>91</v>
      </c>
    </row>
    <row r="4" spans="1:46" ht="24.9" customHeight="1">
      <c r="B4" s="148"/>
      <c r="D4" s="149" t="s">
        <v>195</v>
      </c>
      <c r="L4" s="148"/>
      <c r="M4" s="150" t="s">
        <v>10</v>
      </c>
      <c r="AT4" s="145" t="s">
        <v>3</v>
      </c>
    </row>
    <row r="5" spans="1:46" ht="6.9" customHeight="1">
      <c r="B5" s="148"/>
      <c r="L5" s="148"/>
    </row>
    <row r="6" spans="1:46" ht="12" customHeight="1">
      <c r="B6" s="148"/>
      <c r="D6" s="151" t="s">
        <v>14</v>
      </c>
      <c r="L6" s="148"/>
    </row>
    <row r="7" spans="1:46" ht="16.5" customHeight="1">
      <c r="B7" s="148"/>
      <c r="E7" s="152" t="str">
        <f>'Rekapitulace stavby'!K6</f>
        <v>MĚSTSKÁ PLÁŽ AREÁLU KAMENCOVÉHO JEZERA</v>
      </c>
      <c r="F7" s="153"/>
      <c r="G7" s="153"/>
      <c r="H7" s="153"/>
      <c r="L7" s="148"/>
    </row>
    <row r="8" spans="1:46" s="156" customFormat="1" ht="12" customHeight="1">
      <c r="A8" s="154"/>
      <c r="B8" s="91"/>
      <c r="C8" s="154"/>
      <c r="D8" s="151" t="s">
        <v>204</v>
      </c>
      <c r="E8" s="154"/>
      <c r="F8" s="154"/>
      <c r="G8" s="154"/>
      <c r="H8" s="154"/>
      <c r="I8" s="154"/>
      <c r="J8" s="154"/>
      <c r="K8" s="154"/>
      <c r="L8" s="155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</row>
    <row r="9" spans="1:46" s="156" customFormat="1" ht="16.5" customHeight="1">
      <c r="A9" s="154"/>
      <c r="B9" s="91"/>
      <c r="C9" s="154"/>
      <c r="D9" s="154"/>
      <c r="E9" s="157" t="s">
        <v>3816</v>
      </c>
      <c r="F9" s="158"/>
      <c r="G9" s="158"/>
      <c r="H9" s="158"/>
      <c r="I9" s="154"/>
      <c r="J9" s="154"/>
      <c r="K9" s="154"/>
      <c r="L9" s="155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</row>
    <row r="10" spans="1:46" s="156" customFormat="1">
      <c r="A10" s="154"/>
      <c r="B10" s="91"/>
      <c r="C10" s="154"/>
      <c r="D10" s="154"/>
      <c r="E10" s="154"/>
      <c r="F10" s="154"/>
      <c r="G10" s="154"/>
      <c r="H10" s="154"/>
      <c r="I10" s="154"/>
      <c r="J10" s="154"/>
      <c r="K10" s="154"/>
      <c r="L10" s="155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</row>
    <row r="11" spans="1:46" s="156" customFormat="1" ht="12" customHeight="1">
      <c r="A11" s="154"/>
      <c r="B11" s="91"/>
      <c r="C11" s="154"/>
      <c r="D11" s="151" t="s">
        <v>16</v>
      </c>
      <c r="E11" s="154"/>
      <c r="F11" s="159" t="s">
        <v>1</v>
      </c>
      <c r="G11" s="154"/>
      <c r="H11" s="154"/>
      <c r="I11" s="151" t="s">
        <v>17</v>
      </c>
      <c r="J11" s="159" t="s">
        <v>1</v>
      </c>
      <c r="K11" s="154"/>
      <c r="L11" s="155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</row>
    <row r="12" spans="1:46" s="156" customFormat="1" ht="12" customHeight="1">
      <c r="A12" s="154"/>
      <c r="B12" s="91"/>
      <c r="C12" s="154"/>
      <c r="D12" s="151" t="s">
        <v>18</v>
      </c>
      <c r="E12" s="154"/>
      <c r="F12" s="159" t="s">
        <v>19</v>
      </c>
      <c r="G12" s="154"/>
      <c r="H12" s="154"/>
      <c r="I12" s="151" t="s">
        <v>20</v>
      </c>
      <c r="J12" s="160" t="str">
        <f>'Rekapitulace stavby'!AN8</f>
        <v>25. 1. 2021</v>
      </c>
      <c r="K12" s="154"/>
      <c r="L12" s="155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</row>
    <row r="13" spans="1:46" s="156" customFormat="1" ht="10.95" customHeight="1">
      <c r="A13" s="154"/>
      <c r="B13" s="91"/>
      <c r="C13" s="154"/>
      <c r="D13" s="154"/>
      <c r="E13" s="154"/>
      <c r="F13" s="154"/>
      <c r="G13" s="154"/>
      <c r="H13" s="154"/>
      <c r="I13" s="154"/>
      <c r="J13" s="154"/>
      <c r="K13" s="154"/>
      <c r="L13" s="155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</row>
    <row r="14" spans="1:46" s="156" customFormat="1" ht="12" customHeight="1">
      <c r="A14" s="154"/>
      <c r="B14" s="91"/>
      <c r="C14" s="154"/>
      <c r="D14" s="151" t="s">
        <v>22</v>
      </c>
      <c r="E14" s="154"/>
      <c r="F14" s="154"/>
      <c r="G14" s="154"/>
      <c r="H14" s="154"/>
      <c r="I14" s="151" t="s">
        <v>23</v>
      </c>
      <c r="J14" s="159" t="s">
        <v>24</v>
      </c>
      <c r="K14" s="154"/>
      <c r="L14" s="155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</row>
    <row r="15" spans="1:46" s="156" customFormat="1" ht="18" customHeight="1">
      <c r="A15" s="154"/>
      <c r="B15" s="91"/>
      <c r="C15" s="154"/>
      <c r="D15" s="154"/>
      <c r="E15" s="159" t="s">
        <v>25</v>
      </c>
      <c r="F15" s="154"/>
      <c r="G15" s="154"/>
      <c r="H15" s="154"/>
      <c r="I15" s="151" t="s">
        <v>26</v>
      </c>
      <c r="J15" s="159" t="s">
        <v>27</v>
      </c>
      <c r="K15" s="154"/>
      <c r="L15" s="155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</row>
    <row r="16" spans="1:46" s="156" customFormat="1" ht="6.9" customHeight="1">
      <c r="A16" s="154"/>
      <c r="B16" s="91"/>
      <c r="C16" s="154"/>
      <c r="D16" s="154"/>
      <c r="E16" s="154"/>
      <c r="F16" s="154"/>
      <c r="G16" s="154"/>
      <c r="H16" s="154"/>
      <c r="I16" s="154"/>
      <c r="J16" s="154"/>
      <c r="K16" s="154"/>
      <c r="L16" s="155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</row>
    <row r="17" spans="1:31" s="156" customFormat="1" ht="12" customHeight="1">
      <c r="A17" s="154"/>
      <c r="B17" s="91"/>
      <c r="C17" s="154"/>
      <c r="D17" s="151" t="s">
        <v>28</v>
      </c>
      <c r="E17" s="154"/>
      <c r="F17" s="154"/>
      <c r="G17" s="154"/>
      <c r="H17" s="154"/>
      <c r="I17" s="151" t="s">
        <v>23</v>
      </c>
      <c r="J17" s="159" t="str">
        <f>'Rekapitulace stavby'!AN13</f>
        <v/>
      </c>
      <c r="K17" s="154"/>
      <c r="L17" s="155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</row>
    <row r="18" spans="1:31" s="156" customFormat="1" ht="18" customHeight="1">
      <c r="A18" s="154"/>
      <c r="B18" s="91"/>
      <c r="C18" s="154"/>
      <c r="D18" s="154"/>
      <c r="E18" s="161" t="str">
        <f>'Rekapitulace stavby'!E14</f>
        <v xml:space="preserve"> </v>
      </c>
      <c r="F18" s="161"/>
      <c r="G18" s="161"/>
      <c r="H18" s="161"/>
      <c r="I18" s="151" t="s">
        <v>26</v>
      </c>
      <c r="J18" s="159" t="str">
        <f>'Rekapitulace stavby'!AN14</f>
        <v/>
      </c>
      <c r="K18" s="154"/>
      <c r="L18" s="155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</row>
    <row r="19" spans="1:31" s="156" customFormat="1" ht="6.9" customHeight="1">
      <c r="A19" s="154"/>
      <c r="B19" s="91"/>
      <c r="C19" s="154"/>
      <c r="D19" s="154"/>
      <c r="E19" s="154"/>
      <c r="F19" s="154"/>
      <c r="G19" s="154"/>
      <c r="H19" s="154"/>
      <c r="I19" s="154"/>
      <c r="J19" s="154"/>
      <c r="K19" s="154"/>
      <c r="L19" s="155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</row>
    <row r="20" spans="1:31" s="156" customFormat="1" ht="12" customHeight="1">
      <c r="A20" s="154"/>
      <c r="B20" s="91"/>
      <c r="C20" s="154"/>
      <c r="D20" s="151" t="s">
        <v>30</v>
      </c>
      <c r="E20" s="154"/>
      <c r="F20" s="154"/>
      <c r="G20" s="154"/>
      <c r="H20" s="154"/>
      <c r="I20" s="151" t="s">
        <v>23</v>
      </c>
      <c r="J20" s="159" t="s">
        <v>31</v>
      </c>
      <c r="K20" s="154"/>
      <c r="L20" s="155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</row>
    <row r="21" spans="1:31" s="156" customFormat="1" ht="18" customHeight="1">
      <c r="A21" s="154"/>
      <c r="B21" s="91"/>
      <c r="C21" s="154"/>
      <c r="D21" s="154"/>
      <c r="E21" s="159" t="s">
        <v>32</v>
      </c>
      <c r="F21" s="154"/>
      <c r="G21" s="154"/>
      <c r="H21" s="154"/>
      <c r="I21" s="151" t="s">
        <v>26</v>
      </c>
      <c r="J21" s="159" t="s">
        <v>33</v>
      </c>
      <c r="K21" s="154"/>
      <c r="L21" s="155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</row>
    <row r="22" spans="1:31" s="156" customFormat="1" ht="6.9" customHeight="1">
      <c r="A22" s="154"/>
      <c r="B22" s="91"/>
      <c r="C22" s="154"/>
      <c r="D22" s="154"/>
      <c r="E22" s="154"/>
      <c r="F22" s="154"/>
      <c r="G22" s="154"/>
      <c r="H22" s="154"/>
      <c r="I22" s="154"/>
      <c r="J22" s="154"/>
      <c r="K22" s="154"/>
      <c r="L22" s="155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</row>
    <row r="23" spans="1:31" s="156" customFormat="1" ht="12" customHeight="1">
      <c r="A23" s="154"/>
      <c r="B23" s="91"/>
      <c r="C23" s="154"/>
      <c r="D23" s="151" t="s">
        <v>35</v>
      </c>
      <c r="E23" s="154"/>
      <c r="F23" s="154"/>
      <c r="G23" s="154"/>
      <c r="H23" s="154"/>
      <c r="I23" s="151" t="s">
        <v>23</v>
      </c>
      <c r="J23" s="159" t="s">
        <v>36</v>
      </c>
      <c r="K23" s="154"/>
      <c r="L23" s="155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</row>
    <row r="24" spans="1:31" s="156" customFormat="1" ht="18" customHeight="1">
      <c r="A24" s="154"/>
      <c r="B24" s="91"/>
      <c r="C24" s="154"/>
      <c r="D24" s="154"/>
      <c r="E24" s="159" t="s">
        <v>37</v>
      </c>
      <c r="F24" s="154"/>
      <c r="G24" s="154"/>
      <c r="H24" s="154"/>
      <c r="I24" s="151" t="s">
        <v>26</v>
      </c>
      <c r="J24" s="159" t="s">
        <v>38</v>
      </c>
      <c r="K24" s="154"/>
      <c r="L24" s="155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</row>
    <row r="25" spans="1:31" s="156" customFormat="1" ht="6.9" customHeight="1">
      <c r="A25" s="154"/>
      <c r="B25" s="91"/>
      <c r="C25" s="154"/>
      <c r="D25" s="154"/>
      <c r="E25" s="154"/>
      <c r="F25" s="154"/>
      <c r="G25" s="154"/>
      <c r="H25" s="154"/>
      <c r="I25" s="154"/>
      <c r="J25" s="154"/>
      <c r="K25" s="154"/>
      <c r="L25" s="155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</row>
    <row r="26" spans="1:31" s="156" customFormat="1" ht="12" customHeight="1">
      <c r="A26" s="154"/>
      <c r="B26" s="91"/>
      <c r="C26" s="154"/>
      <c r="D26" s="151" t="s">
        <v>39</v>
      </c>
      <c r="E26" s="154"/>
      <c r="F26" s="154"/>
      <c r="G26" s="154"/>
      <c r="H26" s="154"/>
      <c r="I26" s="154"/>
      <c r="J26" s="154"/>
      <c r="K26" s="154"/>
      <c r="L26" s="155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</row>
    <row r="27" spans="1:31" s="166" customFormat="1" ht="83.25" customHeight="1">
      <c r="A27" s="162"/>
      <c r="B27" s="163"/>
      <c r="C27" s="162"/>
      <c r="D27" s="162"/>
      <c r="E27" s="164" t="s">
        <v>40</v>
      </c>
      <c r="F27" s="164"/>
      <c r="G27" s="164"/>
      <c r="H27" s="164"/>
      <c r="I27" s="162"/>
      <c r="J27" s="162"/>
      <c r="K27" s="162"/>
      <c r="L27" s="165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</row>
    <row r="28" spans="1:31" s="156" customFormat="1" ht="6.9" customHeight="1">
      <c r="A28" s="154"/>
      <c r="B28" s="91"/>
      <c r="C28" s="154"/>
      <c r="D28" s="154"/>
      <c r="E28" s="154"/>
      <c r="F28" s="154"/>
      <c r="G28" s="154"/>
      <c r="H28" s="154"/>
      <c r="I28" s="154"/>
      <c r="J28" s="154"/>
      <c r="K28" s="154"/>
      <c r="L28" s="155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</row>
    <row r="29" spans="1:31" s="156" customFormat="1" ht="6.9" customHeight="1">
      <c r="A29" s="154"/>
      <c r="B29" s="91"/>
      <c r="C29" s="154"/>
      <c r="D29" s="167"/>
      <c r="E29" s="167"/>
      <c r="F29" s="167"/>
      <c r="G29" s="167"/>
      <c r="H29" s="167"/>
      <c r="I29" s="167"/>
      <c r="J29" s="167"/>
      <c r="K29" s="167"/>
      <c r="L29" s="155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pans="1:31" s="156" customFormat="1" ht="25.35" customHeight="1">
      <c r="A30" s="154"/>
      <c r="B30" s="91"/>
      <c r="C30" s="154"/>
      <c r="D30" s="168" t="s">
        <v>41</v>
      </c>
      <c r="E30" s="154"/>
      <c r="F30" s="154"/>
      <c r="G30" s="154"/>
      <c r="H30" s="154"/>
      <c r="I30" s="154"/>
      <c r="J30" s="169">
        <f>ROUND(J122, 2)</f>
        <v>0</v>
      </c>
      <c r="K30" s="154"/>
      <c r="L30" s="155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</row>
    <row r="31" spans="1:31" s="156" customFormat="1" ht="6.9" customHeight="1">
      <c r="A31" s="154"/>
      <c r="B31" s="91"/>
      <c r="C31" s="154"/>
      <c r="D31" s="167"/>
      <c r="E31" s="167"/>
      <c r="F31" s="167"/>
      <c r="G31" s="167"/>
      <c r="H31" s="167"/>
      <c r="I31" s="167"/>
      <c r="J31" s="167"/>
      <c r="K31" s="167"/>
      <c r="L31" s="155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pans="1:31" s="156" customFormat="1" ht="14.4" customHeight="1">
      <c r="A32" s="154"/>
      <c r="B32" s="91"/>
      <c r="C32" s="154"/>
      <c r="D32" s="154"/>
      <c r="E32" s="154"/>
      <c r="F32" s="170" t="s">
        <v>43</v>
      </c>
      <c r="G32" s="154"/>
      <c r="H32" s="154"/>
      <c r="I32" s="170" t="s">
        <v>42</v>
      </c>
      <c r="J32" s="170" t="s">
        <v>44</v>
      </c>
      <c r="K32" s="154"/>
      <c r="L32" s="155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</row>
    <row r="33" spans="1:31" s="156" customFormat="1" ht="14.4" customHeight="1">
      <c r="A33" s="154"/>
      <c r="B33" s="91"/>
      <c r="C33" s="154"/>
      <c r="D33" s="171" t="s">
        <v>45</v>
      </c>
      <c r="E33" s="151" t="s">
        <v>46</v>
      </c>
      <c r="F33" s="172">
        <f>ROUND((SUM(BE122:BE170)),  2)</f>
        <v>0</v>
      </c>
      <c r="G33" s="154"/>
      <c r="H33" s="154"/>
      <c r="I33" s="173">
        <v>0.21</v>
      </c>
      <c r="J33" s="172">
        <f>ROUND(((SUM(BE122:BE170))*I33),  2)</f>
        <v>0</v>
      </c>
      <c r="K33" s="154"/>
      <c r="L33" s="155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</row>
    <row r="34" spans="1:31" s="156" customFormat="1" ht="14.4" customHeight="1">
      <c r="A34" s="154"/>
      <c r="B34" s="91"/>
      <c r="C34" s="154"/>
      <c r="D34" s="154"/>
      <c r="E34" s="151" t="s">
        <v>47</v>
      </c>
      <c r="F34" s="172">
        <f>ROUND((SUM(BF122:BF170)),  2)</f>
        <v>0</v>
      </c>
      <c r="G34" s="154"/>
      <c r="H34" s="154"/>
      <c r="I34" s="173">
        <v>0.15</v>
      </c>
      <c r="J34" s="172">
        <f>ROUND(((SUM(BF122:BF170))*I34),  2)</f>
        <v>0</v>
      </c>
      <c r="K34" s="154"/>
      <c r="L34" s="155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</row>
    <row r="35" spans="1:31" s="156" customFormat="1" ht="14.4" hidden="1" customHeight="1">
      <c r="A35" s="154"/>
      <c r="B35" s="91"/>
      <c r="C35" s="154"/>
      <c r="D35" s="154"/>
      <c r="E35" s="151" t="s">
        <v>48</v>
      </c>
      <c r="F35" s="172">
        <f>ROUND((SUM(BG122:BG170)),  2)</f>
        <v>0</v>
      </c>
      <c r="G35" s="154"/>
      <c r="H35" s="154"/>
      <c r="I35" s="173">
        <v>0.21</v>
      </c>
      <c r="J35" s="172">
        <f>0</f>
        <v>0</v>
      </c>
      <c r="K35" s="154"/>
      <c r="L35" s="155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</row>
    <row r="36" spans="1:31" s="156" customFormat="1" ht="14.4" hidden="1" customHeight="1">
      <c r="A36" s="154"/>
      <c r="B36" s="91"/>
      <c r="C36" s="154"/>
      <c r="D36" s="154"/>
      <c r="E36" s="151" t="s">
        <v>49</v>
      </c>
      <c r="F36" s="172">
        <f>ROUND((SUM(BH122:BH170)),  2)</f>
        <v>0</v>
      </c>
      <c r="G36" s="154"/>
      <c r="H36" s="154"/>
      <c r="I36" s="173">
        <v>0.15</v>
      </c>
      <c r="J36" s="172">
        <f>0</f>
        <v>0</v>
      </c>
      <c r="K36" s="154"/>
      <c r="L36" s="155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</row>
    <row r="37" spans="1:31" s="156" customFormat="1" ht="14.4" hidden="1" customHeight="1">
      <c r="A37" s="154"/>
      <c r="B37" s="91"/>
      <c r="C37" s="154"/>
      <c r="D37" s="154"/>
      <c r="E37" s="151" t="s">
        <v>50</v>
      </c>
      <c r="F37" s="172">
        <f>ROUND((SUM(BI122:BI170)),  2)</f>
        <v>0</v>
      </c>
      <c r="G37" s="154"/>
      <c r="H37" s="154"/>
      <c r="I37" s="173">
        <v>0</v>
      </c>
      <c r="J37" s="172">
        <f>0</f>
        <v>0</v>
      </c>
      <c r="K37" s="154"/>
      <c r="L37" s="155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</row>
    <row r="38" spans="1:31" s="156" customFormat="1" ht="6.9" customHeight="1">
      <c r="A38" s="154"/>
      <c r="B38" s="91"/>
      <c r="C38" s="154"/>
      <c r="D38" s="154"/>
      <c r="E38" s="154"/>
      <c r="F38" s="154"/>
      <c r="G38" s="154"/>
      <c r="H38" s="154"/>
      <c r="I38" s="154"/>
      <c r="J38" s="154"/>
      <c r="K38" s="154"/>
      <c r="L38" s="155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</row>
    <row r="39" spans="1:31" s="156" customFormat="1" ht="25.35" customHeight="1">
      <c r="A39" s="154"/>
      <c r="B39" s="91"/>
      <c r="C39" s="174"/>
      <c r="D39" s="175" t="s">
        <v>51</v>
      </c>
      <c r="E39" s="176"/>
      <c r="F39" s="176"/>
      <c r="G39" s="177" t="s">
        <v>52</v>
      </c>
      <c r="H39" s="178" t="s">
        <v>53</v>
      </c>
      <c r="I39" s="176"/>
      <c r="J39" s="179">
        <f>SUM(J30:J37)</f>
        <v>0</v>
      </c>
      <c r="K39" s="180"/>
      <c r="L39" s="155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</row>
    <row r="40" spans="1:31" s="156" customFormat="1" ht="14.4" customHeight="1">
      <c r="A40" s="154"/>
      <c r="B40" s="91"/>
      <c r="C40" s="154"/>
      <c r="D40" s="154"/>
      <c r="E40" s="154"/>
      <c r="F40" s="154"/>
      <c r="G40" s="154"/>
      <c r="H40" s="154"/>
      <c r="I40" s="154"/>
      <c r="J40" s="154"/>
      <c r="K40" s="154"/>
      <c r="L40" s="155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</row>
    <row r="41" spans="1:31" ht="14.4" customHeight="1">
      <c r="B41" s="148"/>
      <c r="L41" s="148"/>
    </row>
    <row r="42" spans="1:31" ht="14.4" customHeight="1">
      <c r="B42" s="148"/>
      <c r="L42" s="148"/>
    </row>
    <row r="43" spans="1:31" ht="14.4" customHeight="1">
      <c r="B43" s="148"/>
      <c r="L43" s="148"/>
    </row>
    <row r="44" spans="1:31" ht="14.4" customHeight="1">
      <c r="B44" s="148"/>
      <c r="L44" s="148"/>
    </row>
    <row r="45" spans="1:31" ht="14.4" customHeight="1">
      <c r="B45" s="148"/>
      <c r="L45" s="148"/>
    </row>
    <row r="46" spans="1:31" ht="14.4" customHeight="1">
      <c r="B46" s="148"/>
      <c r="L46" s="148"/>
    </row>
    <row r="47" spans="1:31" ht="14.4" customHeight="1">
      <c r="B47" s="148"/>
      <c r="L47" s="148"/>
    </row>
    <row r="48" spans="1:31" ht="14.4" customHeight="1">
      <c r="B48" s="148"/>
      <c r="L48" s="148"/>
    </row>
    <row r="49" spans="1:31" ht="14.4" customHeight="1">
      <c r="B49" s="148"/>
      <c r="L49" s="148"/>
    </row>
    <row r="50" spans="1:31" s="156" customFormat="1" ht="14.4" customHeight="1">
      <c r="B50" s="155"/>
      <c r="D50" s="181" t="s">
        <v>54</v>
      </c>
      <c r="E50" s="182"/>
      <c r="F50" s="182"/>
      <c r="G50" s="181" t="s">
        <v>55</v>
      </c>
      <c r="H50" s="182"/>
      <c r="I50" s="182"/>
      <c r="J50" s="182"/>
      <c r="K50" s="182"/>
      <c r="L50" s="155"/>
    </row>
    <row r="51" spans="1:31">
      <c r="B51" s="148"/>
      <c r="L51" s="148"/>
    </row>
    <row r="52" spans="1:31">
      <c r="B52" s="148"/>
      <c r="L52" s="148"/>
    </row>
    <row r="53" spans="1:31">
      <c r="B53" s="148"/>
      <c r="L53" s="148"/>
    </row>
    <row r="54" spans="1:31">
      <c r="B54" s="148"/>
      <c r="L54" s="148"/>
    </row>
    <row r="55" spans="1:31">
      <c r="B55" s="148"/>
      <c r="L55" s="148"/>
    </row>
    <row r="56" spans="1:31">
      <c r="B56" s="148"/>
      <c r="L56" s="148"/>
    </row>
    <row r="57" spans="1:31">
      <c r="B57" s="148"/>
      <c r="L57" s="148"/>
    </row>
    <row r="58" spans="1:31">
      <c r="B58" s="148"/>
      <c r="L58" s="148"/>
    </row>
    <row r="59" spans="1:31">
      <c r="B59" s="148"/>
      <c r="L59" s="148"/>
    </row>
    <row r="60" spans="1:31">
      <c r="B60" s="148"/>
      <c r="L60" s="148"/>
    </row>
    <row r="61" spans="1:31" s="156" customFormat="1" ht="13.2">
      <c r="A61" s="154"/>
      <c r="B61" s="91"/>
      <c r="C61" s="154"/>
      <c r="D61" s="183" t="s">
        <v>56</v>
      </c>
      <c r="E61" s="184"/>
      <c r="F61" s="185" t="s">
        <v>57</v>
      </c>
      <c r="G61" s="183" t="s">
        <v>56</v>
      </c>
      <c r="H61" s="184"/>
      <c r="I61" s="184"/>
      <c r="J61" s="186" t="s">
        <v>57</v>
      </c>
      <c r="K61" s="184"/>
      <c r="L61" s="155"/>
      <c r="S61" s="154"/>
      <c r="T61" s="154"/>
      <c r="U61" s="15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</row>
    <row r="62" spans="1:31">
      <c r="B62" s="148"/>
      <c r="L62" s="148"/>
    </row>
    <row r="63" spans="1:31">
      <c r="B63" s="148"/>
      <c r="L63" s="148"/>
    </row>
    <row r="64" spans="1:31">
      <c r="B64" s="148"/>
      <c r="L64" s="148"/>
    </row>
    <row r="65" spans="1:31" s="156" customFormat="1" ht="13.2">
      <c r="A65" s="154"/>
      <c r="B65" s="91"/>
      <c r="C65" s="154"/>
      <c r="D65" s="181" t="s">
        <v>58</v>
      </c>
      <c r="E65" s="187"/>
      <c r="F65" s="187"/>
      <c r="G65" s="181" t="s">
        <v>59</v>
      </c>
      <c r="H65" s="187"/>
      <c r="I65" s="187"/>
      <c r="J65" s="187"/>
      <c r="K65" s="187"/>
      <c r="L65" s="155"/>
      <c r="S65" s="154"/>
      <c r="T65" s="154"/>
      <c r="U65" s="15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</row>
    <row r="66" spans="1:31">
      <c r="B66" s="148"/>
      <c r="L66" s="148"/>
    </row>
    <row r="67" spans="1:31">
      <c r="B67" s="148"/>
      <c r="L67" s="148"/>
    </row>
    <row r="68" spans="1:31">
      <c r="B68" s="148"/>
      <c r="L68" s="148"/>
    </row>
    <row r="69" spans="1:31">
      <c r="B69" s="148"/>
      <c r="L69" s="148"/>
    </row>
    <row r="70" spans="1:31">
      <c r="B70" s="148"/>
      <c r="L70" s="148"/>
    </row>
    <row r="71" spans="1:31">
      <c r="B71" s="148"/>
      <c r="L71" s="148"/>
    </row>
    <row r="72" spans="1:31">
      <c r="B72" s="148"/>
      <c r="L72" s="148"/>
    </row>
    <row r="73" spans="1:31">
      <c r="B73" s="148"/>
      <c r="L73" s="148"/>
    </row>
    <row r="74" spans="1:31">
      <c r="B74" s="148"/>
      <c r="L74" s="148"/>
    </row>
    <row r="75" spans="1:31">
      <c r="B75" s="148"/>
      <c r="L75" s="148"/>
    </row>
    <row r="76" spans="1:31" s="156" customFormat="1" ht="13.2">
      <c r="A76" s="154"/>
      <c r="B76" s="91"/>
      <c r="C76" s="154"/>
      <c r="D76" s="183" t="s">
        <v>56</v>
      </c>
      <c r="E76" s="184"/>
      <c r="F76" s="185" t="s">
        <v>57</v>
      </c>
      <c r="G76" s="183" t="s">
        <v>56</v>
      </c>
      <c r="H76" s="184"/>
      <c r="I76" s="184"/>
      <c r="J76" s="186" t="s">
        <v>57</v>
      </c>
      <c r="K76" s="184"/>
      <c r="L76" s="155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</row>
    <row r="77" spans="1:31" s="156" customFormat="1" ht="14.4" customHeight="1">
      <c r="A77" s="154"/>
      <c r="B77" s="188"/>
      <c r="C77" s="189"/>
      <c r="D77" s="189"/>
      <c r="E77" s="189"/>
      <c r="F77" s="189"/>
      <c r="G77" s="189"/>
      <c r="H77" s="189"/>
      <c r="I77" s="189"/>
      <c r="J77" s="189"/>
      <c r="K77" s="189"/>
      <c r="L77" s="155"/>
      <c r="S77" s="154"/>
      <c r="T77" s="154"/>
      <c r="U77" s="15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</row>
    <row r="81" spans="1:47" s="156" customFormat="1" ht="6.9" customHeight="1">
      <c r="A81" s="154"/>
      <c r="B81" s="190"/>
      <c r="C81" s="191"/>
      <c r="D81" s="191"/>
      <c r="E81" s="191"/>
      <c r="F81" s="191"/>
      <c r="G81" s="191"/>
      <c r="H81" s="191"/>
      <c r="I81" s="191"/>
      <c r="J81" s="191"/>
      <c r="K81" s="191"/>
      <c r="L81" s="155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47" s="156" customFormat="1" ht="24.9" customHeight="1">
      <c r="A82" s="154"/>
      <c r="B82" s="91"/>
      <c r="C82" s="149" t="s">
        <v>228</v>
      </c>
      <c r="D82" s="154"/>
      <c r="E82" s="154"/>
      <c r="F82" s="154"/>
      <c r="G82" s="154"/>
      <c r="H82" s="154"/>
      <c r="I82" s="154"/>
      <c r="J82" s="154"/>
      <c r="K82" s="154"/>
      <c r="L82" s="155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47" s="156" customFormat="1" ht="6.9" customHeight="1">
      <c r="A83" s="154"/>
      <c r="B83" s="91"/>
      <c r="C83" s="154"/>
      <c r="D83" s="154"/>
      <c r="E83" s="154"/>
      <c r="F83" s="154"/>
      <c r="G83" s="154"/>
      <c r="H83" s="154"/>
      <c r="I83" s="154"/>
      <c r="J83" s="154"/>
      <c r="K83" s="154"/>
      <c r="L83" s="155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47" s="156" customFormat="1" ht="12" customHeight="1">
      <c r="A84" s="154"/>
      <c r="B84" s="91"/>
      <c r="C84" s="151" t="s">
        <v>14</v>
      </c>
      <c r="D84" s="154"/>
      <c r="E84" s="154"/>
      <c r="F84" s="154"/>
      <c r="G84" s="154"/>
      <c r="H84" s="154"/>
      <c r="I84" s="154"/>
      <c r="J84" s="154"/>
      <c r="K84" s="154"/>
      <c r="L84" s="155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47" s="156" customFormat="1" ht="16.5" customHeight="1">
      <c r="A85" s="154"/>
      <c r="B85" s="91"/>
      <c r="C85" s="154"/>
      <c r="D85" s="154"/>
      <c r="E85" s="152" t="str">
        <f>E7</f>
        <v>MĚSTSKÁ PLÁŽ AREÁLU KAMENCOVÉHO JEZERA</v>
      </c>
      <c r="F85" s="153"/>
      <c r="G85" s="153"/>
      <c r="H85" s="153"/>
      <c r="I85" s="154"/>
      <c r="J85" s="154"/>
      <c r="K85" s="154"/>
      <c r="L85" s="155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47" s="156" customFormat="1" ht="12" customHeight="1">
      <c r="A86" s="154"/>
      <c r="B86" s="91"/>
      <c r="C86" s="151" t="s">
        <v>204</v>
      </c>
      <c r="D86" s="154"/>
      <c r="E86" s="154"/>
      <c r="F86" s="154"/>
      <c r="G86" s="154"/>
      <c r="H86" s="154"/>
      <c r="I86" s="154"/>
      <c r="J86" s="154"/>
      <c r="K86" s="154"/>
      <c r="L86" s="155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</row>
    <row r="87" spans="1:47" s="156" customFormat="1" ht="16.5" customHeight="1">
      <c r="A87" s="154"/>
      <c r="B87" s="91"/>
      <c r="C87" s="154"/>
      <c r="D87" s="154"/>
      <c r="E87" s="157" t="str">
        <f>E9</f>
        <v>VON - VEDLEJŠÍ A OSTATNÍ NÁKLADY</v>
      </c>
      <c r="F87" s="158"/>
      <c r="G87" s="158"/>
      <c r="H87" s="158"/>
      <c r="I87" s="154"/>
      <c r="J87" s="154"/>
      <c r="K87" s="154"/>
      <c r="L87" s="155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47" s="156" customFormat="1" ht="6.9" customHeight="1">
      <c r="A88" s="154"/>
      <c r="B88" s="91"/>
      <c r="C88" s="154"/>
      <c r="D88" s="154"/>
      <c r="E88" s="154"/>
      <c r="F88" s="154"/>
      <c r="G88" s="154"/>
      <c r="H88" s="154"/>
      <c r="I88" s="154"/>
      <c r="J88" s="154"/>
      <c r="K88" s="154"/>
      <c r="L88" s="155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47" s="156" customFormat="1" ht="12" customHeight="1">
      <c r="A89" s="154"/>
      <c r="B89" s="91"/>
      <c r="C89" s="151" t="s">
        <v>18</v>
      </c>
      <c r="D89" s="154"/>
      <c r="E89" s="154"/>
      <c r="F89" s="159" t="str">
        <f>F12</f>
        <v>CHOMUTOV</v>
      </c>
      <c r="G89" s="154"/>
      <c r="H89" s="154"/>
      <c r="I89" s="151" t="s">
        <v>20</v>
      </c>
      <c r="J89" s="160" t="str">
        <f>IF(J12="","",J12)</f>
        <v>25. 1. 2021</v>
      </c>
      <c r="K89" s="154"/>
      <c r="L89" s="155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47" s="156" customFormat="1" ht="6.9" customHeight="1">
      <c r="A90" s="154"/>
      <c r="B90" s="91"/>
      <c r="C90" s="154"/>
      <c r="D90" s="154"/>
      <c r="E90" s="154"/>
      <c r="F90" s="154"/>
      <c r="G90" s="154"/>
      <c r="H90" s="154"/>
      <c r="I90" s="154"/>
      <c r="J90" s="154"/>
      <c r="K90" s="154"/>
      <c r="L90" s="155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47" s="156" customFormat="1" ht="25.65" customHeight="1">
      <c r="A91" s="154"/>
      <c r="B91" s="91"/>
      <c r="C91" s="151" t="s">
        <v>22</v>
      </c>
      <c r="D91" s="154"/>
      <c r="E91" s="154"/>
      <c r="F91" s="159" t="str">
        <f>E15</f>
        <v>Statutární město Chomutov,Zborovská 4602,Chomutov</v>
      </c>
      <c r="G91" s="154"/>
      <c r="H91" s="154"/>
      <c r="I91" s="151" t="s">
        <v>30</v>
      </c>
      <c r="J91" s="192" t="str">
        <f>E21</f>
        <v>Ing. Mgr. Lucie Radilová, DiS</v>
      </c>
      <c r="K91" s="154"/>
      <c r="L91" s="155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47" s="156" customFormat="1" ht="15.15" customHeight="1">
      <c r="A92" s="154"/>
      <c r="B92" s="91"/>
      <c r="C92" s="151" t="s">
        <v>28</v>
      </c>
      <c r="D92" s="154"/>
      <c r="E92" s="154"/>
      <c r="F92" s="159" t="str">
        <f>IF(E18="","",E18)</f>
        <v xml:space="preserve"> </v>
      </c>
      <c r="G92" s="154"/>
      <c r="H92" s="154"/>
      <c r="I92" s="151" t="s">
        <v>35</v>
      </c>
      <c r="J92" s="192" t="str">
        <f>E24</f>
        <v>Obrtelová Miluše</v>
      </c>
      <c r="K92" s="154"/>
      <c r="L92" s="155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47" s="156" customFormat="1" ht="10.35" customHeight="1">
      <c r="A93" s="154"/>
      <c r="B93" s="91"/>
      <c r="C93" s="154"/>
      <c r="D93" s="154"/>
      <c r="E93" s="154"/>
      <c r="F93" s="154"/>
      <c r="G93" s="154"/>
      <c r="H93" s="154"/>
      <c r="I93" s="154"/>
      <c r="J93" s="154"/>
      <c r="K93" s="154"/>
      <c r="L93" s="155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47" s="156" customFormat="1" ht="29.25" customHeight="1">
      <c r="A94" s="154"/>
      <c r="B94" s="91"/>
      <c r="C94" s="193" t="s">
        <v>229</v>
      </c>
      <c r="D94" s="174"/>
      <c r="E94" s="174"/>
      <c r="F94" s="174"/>
      <c r="G94" s="174"/>
      <c r="H94" s="174"/>
      <c r="I94" s="174"/>
      <c r="J94" s="194" t="s">
        <v>230</v>
      </c>
      <c r="K94" s="174"/>
      <c r="L94" s="155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47" s="156" customFormat="1" ht="10.35" customHeight="1">
      <c r="A95" s="154"/>
      <c r="B95" s="91"/>
      <c r="C95" s="154"/>
      <c r="D95" s="154"/>
      <c r="E95" s="154"/>
      <c r="F95" s="154"/>
      <c r="G95" s="154"/>
      <c r="H95" s="154"/>
      <c r="I95" s="154"/>
      <c r="J95" s="154"/>
      <c r="K95" s="154"/>
      <c r="L95" s="155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</row>
    <row r="96" spans="1:47" s="156" customFormat="1" ht="22.95" customHeight="1">
      <c r="A96" s="154"/>
      <c r="B96" s="91"/>
      <c r="C96" s="195" t="s">
        <v>231</v>
      </c>
      <c r="D96" s="154"/>
      <c r="E96" s="154"/>
      <c r="F96" s="154"/>
      <c r="G96" s="154"/>
      <c r="H96" s="154"/>
      <c r="I96" s="154"/>
      <c r="J96" s="169">
        <f>J122</f>
        <v>0</v>
      </c>
      <c r="K96" s="154"/>
      <c r="L96" s="155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U96" s="145" t="s">
        <v>232</v>
      </c>
    </row>
    <row r="97" spans="1:31" s="196" customFormat="1" ht="24.9" customHeight="1">
      <c r="B97" s="197"/>
      <c r="D97" s="198" t="s">
        <v>3817</v>
      </c>
      <c r="E97" s="199"/>
      <c r="F97" s="199"/>
      <c r="G97" s="199"/>
      <c r="H97" s="199"/>
      <c r="I97" s="199"/>
      <c r="J97" s="200">
        <f>J123</f>
        <v>0</v>
      </c>
      <c r="L97" s="197"/>
    </row>
    <row r="98" spans="1:31" s="201" customFormat="1" ht="19.95" customHeight="1">
      <c r="B98" s="202"/>
      <c r="D98" s="203" t="s">
        <v>3818</v>
      </c>
      <c r="E98" s="204"/>
      <c r="F98" s="204"/>
      <c r="G98" s="204"/>
      <c r="H98" s="204"/>
      <c r="I98" s="204"/>
      <c r="J98" s="205">
        <f>J124</f>
        <v>0</v>
      </c>
      <c r="L98" s="202"/>
    </row>
    <row r="99" spans="1:31" s="201" customFormat="1" ht="19.95" customHeight="1">
      <c r="B99" s="202"/>
      <c r="D99" s="203" t="s">
        <v>3819</v>
      </c>
      <c r="E99" s="204"/>
      <c r="F99" s="204"/>
      <c r="G99" s="204"/>
      <c r="H99" s="204"/>
      <c r="I99" s="204"/>
      <c r="J99" s="205">
        <f>J139</f>
        <v>0</v>
      </c>
      <c r="L99" s="202"/>
    </row>
    <row r="100" spans="1:31" s="201" customFormat="1" ht="19.95" customHeight="1">
      <c r="B100" s="202"/>
      <c r="D100" s="203" t="s">
        <v>3820</v>
      </c>
      <c r="E100" s="204"/>
      <c r="F100" s="204"/>
      <c r="G100" s="204"/>
      <c r="H100" s="204"/>
      <c r="I100" s="204"/>
      <c r="J100" s="205">
        <f>J147</f>
        <v>0</v>
      </c>
      <c r="L100" s="202"/>
    </row>
    <row r="101" spans="1:31" s="201" customFormat="1" ht="19.95" customHeight="1">
      <c r="B101" s="202"/>
      <c r="D101" s="203" t="s">
        <v>3821</v>
      </c>
      <c r="E101" s="204"/>
      <c r="F101" s="204"/>
      <c r="G101" s="204"/>
      <c r="H101" s="204"/>
      <c r="I101" s="204"/>
      <c r="J101" s="205">
        <f>J160</f>
        <v>0</v>
      </c>
      <c r="L101" s="202"/>
    </row>
    <row r="102" spans="1:31" s="201" customFormat="1" ht="19.95" customHeight="1">
      <c r="B102" s="202"/>
      <c r="D102" s="203" t="s">
        <v>3822</v>
      </c>
      <c r="E102" s="204"/>
      <c r="F102" s="204"/>
      <c r="G102" s="204"/>
      <c r="H102" s="204"/>
      <c r="I102" s="204"/>
      <c r="J102" s="205">
        <f>J165</f>
        <v>0</v>
      </c>
      <c r="L102" s="202"/>
    </row>
    <row r="103" spans="1:31" s="156" customFormat="1" ht="21.75" customHeight="1">
      <c r="A103" s="154"/>
      <c r="B103" s="91"/>
      <c r="C103" s="154"/>
      <c r="D103" s="154"/>
      <c r="E103" s="154"/>
      <c r="F103" s="154"/>
      <c r="G103" s="154"/>
      <c r="H103" s="154"/>
      <c r="I103" s="154"/>
      <c r="J103" s="154"/>
      <c r="K103" s="154"/>
      <c r="L103" s="155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</row>
    <row r="104" spans="1:31" s="156" customFormat="1" ht="6.9" customHeight="1">
      <c r="A104" s="154"/>
      <c r="B104" s="188"/>
      <c r="C104" s="189"/>
      <c r="D104" s="189"/>
      <c r="E104" s="189"/>
      <c r="F104" s="189"/>
      <c r="G104" s="189"/>
      <c r="H104" s="189"/>
      <c r="I104" s="189"/>
      <c r="J104" s="189"/>
      <c r="K104" s="189"/>
      <c r="L104" s="155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</row>
    <row r="108" spans="1:31" s="156" customFormat="1" ht="6.9" customHeight="1">
      <c r="A108" s="154"/>
      <c r="B108" s="190"/>
      <c r="C108" s="191"/>
      <c r="D108" s="191"/>
      <c r="E108" s="191"/>
      <c r="F108" s="191"/>
      <c r="G108" s="191"/>
      <c r="H108" s="191"/>
      <c r="I108" s="191"/>
      <c r="J108" s="191"/>
      <c r="K108" s="191"/>
      <c r="L108" s="155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</row>
    <row r="109" spans="1:31" s="156" customFormat="1" ht="24.9" customHeight="1">
      <c r="A109" s="154"/>
      <c r="B109" s="91"/>
      <c r="C109" s="149" t="s">
        <v>245</v>
      </c>
      <c r="D109" s="154"/>
      <c r="E109" s="154"/>
      <c r="F109" s="154"/>
      <c r="G109" s="154"/>
      <c r="H109" s="154"/>
      <c r="I109" s="154"/>
      <c r="J109" s="154"/>
      <c r="K109" s="154"/>
      <c r="L109" s="155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</row>
    <row r="110" spans="1:31" s="156" customFormat="1" ht="6.9" customHeight="1">
      <c r="A110" s="154"/>
      <c r="B110" s="91"/>
      <c r="C110" s="154"/>
      <c r="D110" s="154"/>
      <c r="E110" s="154"/>
      <c r="F110" s="154"/>
      <c r="G110" s="154"/>
      <c r="H110" s="154"/>
      <c r="I110" s="154"/>
      <c r="J110" s="154"/>
      <c r="K110" s="154"/>
      <c r="L110" s="155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</row>
    <row r="111" spans="1:31" s="156" customFormat="1" ht="12" customHeight="1">
      <c r="A111" s="154"/>
      <c r="B111" s="91"/>
      <c r="C111" s="151" t="s">
        <v>14</v>
      </c>
      <c r="D111" s="154"/>
      <c r="E111" s="154"/>
      <c r="F111" s="154"/>
      <c r="G111" s="154"/>
      <c r="H111" s="154"/>
      <c r="I111" s="154"/>
      <c r="J111" s="154"/>
      <c r="K111" s="154"/>
      <c r="L111" s="155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</row>
    <row r="112" spans="1:31" s="156" customFormat="1" ht="16.5" customHeight="1">
      <c r="A112" s="154"/>
      <c r="B112" s="91"/>
      <c r="C112" s="154"/>
      <c r="D112" s="154"/>
      <c r="E112" s="152" t="str">
        <f>E7</f>
        <v>MĚSTSKÁ PLÁŽ AREÁLU KAMENCOVÉHO JEZERA</v>
      </c>
      <c r="F112" s="153"/>
      <c r="G112" s="153"/>
      <c r="H112" s="153"/>
      <c r="I112" s="154"/>
      <c r="J112" s="154"/>
      <c r="K112" s="154"/>
      <c r="L112" s="155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</row>
    <row r="113" spans="1:65" s="156" customFormat="1" ht="12" customHeight="1">
      <c r="A113" s="154"/>
      <c r="B113" s="91"/>
      <c r="C113" s="151" t="s">
        <v>204</v>
      </c>
      <c r="D113" s="154"/>
      <c r="E113" s="154"/>
      <c r="F113" s="154"/>
      <c r="G113" s="154"/>
      <c r="H113" s="154"/>
      <c r="I113" s="154"/>
      <c r="J113" s="154"/>
      <c r="K113" s="154"/>
      <c r="L113" s="155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156" customFormat="1" ht="16.5" customHeight="1">
      <c r="A114" s="154"/>
      <c r="B114" s="91"/>
      <c r="C114" s="154"/>
      <c r="D114" s="154"/>
      <c r="E114" s="157" t="str">
        <f>E9</f>
        <v>VON - VEDLEJŠÍ A OSTATNÍ NÁKLADY</v>
      </c>
      <c r="F114" s="158"/>
      <c r="G114" s="158"/>
      <c r="H114" s="158"/>
      <c r="I114" s="154"/>
      <c r="J114" s="154"/>
      <c r="K114" s="154"/>
      <c r="L114" s="155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</row>
    <row r="115" spans="1:65" s="156" customFormat="1" ht="6.9" customHeight="1">
      <c r="A115" s="154"/>
      <c r="B115" s="91"/>
      <c r="C115" s="154"/>
      <c r="D115" s="154"/>
      <c r="E115" s="154"/>
      <c r="F115" s="154"/>
      <c r="G115" s="154"/>
      <c r="H115" s="154"/>
      <c r="I115" s="154"/>
      <c r="J115" s="154"/>
      <c r="K115" s="154"/>
      <c r="L115" s="155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</row>
    <row r="116" spans="1:65" s="156" customFormat="1" ht="12" customHeight="1">
      <c r="A116" s="154"/>
      <c r="B116" s="91"/>
      <c r="C116" s="151" t="s">
        <v>18</v>
      </c>
      <c r="D116" s="154"/>
      <c r="E116" s="154"/>
      <c r="F116" s="159" t="str">
        <f>F12</f>
        <v>CHOMUTOV</v>
      </c>
      <c r="G116" s="154"/>
      <c r="H116" s="154"/>
      <c r="I116" s="151" t="s">
        <v>20</v>
      </c>
      <c r="J116" s="160" t="str">
        <f>IF(J12="","",J12)</f>
        <v>25. 1. 2021</v>
      </c>
      <c r="K116" s="154"/>
      <c r="L116" s="155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</row>
    <row r="117" spans="1:65" s="156" customFormat="1" ht="6.9" customHeight="1">
      <c r="A117" s="154"/>
      <c r="B117" s="91"/>
      <c r="C117" s="154"/>
      <c r="D117" s="154"/>
      <c r="E117" s="154"/>
      <c r="F117" s="154"/>
      <c r="G117" s="154"/>
      <c r="H117" s="154"/>
      <c r="I117" s="154"/>
      <c r="J117" s="154"/>
      <c r="K117" s="154"/>
      <c r="L117" s="155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</row>
    <row r="118" spans="1:65" s="156" customFormat="1" ht="25.65" customHeight="1">
      <c r="A118" s="154"/>
      <c r="B118" s="91"/>
      <c r="C118" s="151" t="s">
        <v>22</v>
      </c>
      <c r="D118" s="154"/>
      <c r="E118" s="154"/>
      <c r="F118" s="159" t="str">
        <f>E15</f>
        <v>Statutární město Chomutov,Zborovská 4602,Chomutov</v>
      </c>
      <c r="G118" s="154"/>
      <c r="H118" s="154"/>
      <c r="I118" s="151" t="s">
        <v>30</v>
      </c>
      <c r="J118" s="192" t="str">
        <f>E21</f>
        <v>Ing. Mgr. Lucie Radilová, DiS</v>
      </c>
      <c r="K118" s="154"/>
      <c r="L118" s="155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</row>
    <row r="119" spans="1:65" s="156" customFormat="1" ht="15.15" customHeight="1">
      <c r="A119" s="154"/>
      <c r="B119" s="91"/>
      <c r="C119" s="151" t="s">
        <v>28</v>
      </c>
      <c r="D119" s="154"/>
      <c r="E119" s="154"/>
      <c r="F119" s="159" t="str">
        <f>IF(E18="","",E18)</f>
        <v xml:space="preserve"> </v>
      </c>
      <c r="G119" s="154"/>
      <c r="H119" s="154"/>
      <c r="I119" s="151" t="s">
        <v>35</v>
      </c>
      <c r="J119" s="192" t="str">
        <f>E24</f>
        <v>Obrtelová Miluše</v>
      </c>
      <c r="K119" s="154"/>
      <c r="L119" s="155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</row>
    <row r="120" spans="1:65" s="156" customFormat="1" ht="10.35" customHeight="1">
      <c r="A120" s="154"/>
      <c r="B120" s="91"/>
      <c r="C120" s="154"/>
      <c r="D120" s="154"/>
      <c r="E120" s="154"/>
      <c r="F120" s="154"/>
      <c r="G120" s="154"/>
      <c r="H120" s="154"/>
      <c r="I120" s="154"/>
      <c r="J120" s="154"/>
      <c r="K120" s="154"/>
      <c r="L120" s="155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</row>
    <row r="121" spans="1:65" s="215" customFormat="1" ht="29.25" customHeight="1">
      <c r="A121" s="206"/>
      <c r="B121" s="207"/>
      <c r="C121" s="208" t="s">
        <v>246</v>
      </c>
      <c r="D121" s="209" t="s">
        <v>66</v>
      </c>
      <c r="E121" s="209" t="s">
        <v>62</v>
      </c>
      <c r="F121" s="209" t="s">
        <v>63</v>
      </c>
      <c r="G121" s="209" t="s">
        <v>247</v>
      </c>
      <c r="H121" s="209" t="s">
        <v>248</v>
      </c>
      <c r="I121" s="209" t="s">
        <v>249</v>
      </c>
      <c r="J121" s="209" t="s">
        <v>230</v>
      </c>
      <c r="K121" s="210" t="s">
        <v>250</v>
      </c>
      <c r="L121" s="211"/>
      <c r="M121" s="212" t="s">
        <v>1</v>
      </c>
      <c r="N121" s="213" t="s">
        <v>45</v>
      </c>
      <c r="O121" s="213" t="s">
        <v>251</v>
      </c>
      <c r="P121" s="213" t="s">
        <v>252</v>
      </c>
      <c r="Q121" s="213" t="s">
        <v>253</v>
      </c>
      <c r="R121" s="213" t="s">
        <v>254</v>
      </c>
      <c r="S121" s="213" t="s">
        <v>255</v>
      </c>
      <c r="T121" s="214" t="s">
        <v>256</v>
      </c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</row>
    <row r="122" spans="1:65" s="156" customFormat="1" ht="22.95" customHeight="1">
      <c r="A122" s="154"/>
      <c r="B122" s="91"/>
      <c r="C122" s="216" t="s">
        <v>257</v>
      </c>
      <c r="D122" s="154"/>
      <c r="E122" s="154"/>
      <c r="F122" s="154"/>
      <c r="G122" s="154"/>
      <c r="H122" s="154"/>
      <c r="I122" s="154"/>
      <c r="J122" s="217">
        <f>BK122</f>
        <v>0</v>
      </c>
      <c r="K122" s="154"/>
      <c r="L122" s="91"/>
      <c r="M122" s="218"/>
      <c r="N122" s="219"/>
      <c r="O122" s="167"/>
      <c r="P122" s="220">
        <f>P123</f>
        <v>455.35</v>
      </c>
      <c r="Q122" s="167"/>
      <c r="R122" s="220">
        <f>R123</f>
        <v>2.75</v>
      </c>
      <c r="S122" s="167"/>
      <c r="T122" s="221">
        <f>T123</f>
        <v>0</v>
      </c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T122" s="145" t="s">
        <v>80</v>
      </c>
      <c r="AU122" s="145" t="s">
        <v>232</v>
      </c>
      <c r="BK122" s="222">
        <f>BK123</f>
        <v>0</v>
      </c>
    </row>
    <row r="123" spans="1:65" s="223" customFormat="1" ht="25.95" customHeight="1">
      <c r="B123" s="224"/>
      <c r="D123" s="225" t="s">
        <v>80</v>
      </c>
      <c r="E123" s="226" t="s">
        <v>3823</v>
      </c>
      <c r="F123" s="226" t="s">
        <v>3824</v>
      </c>
      <c r="J123" s="227">
        <f>BK123</f>
        <v>0</v>
      </c>
      <c r="L123" s="224"/>
      <c r="M123" s="228"/>
      <c r="N123" s="229"/>
      <c r="O123" s="229"/>
      <c r="P123" s="230">
        <f>P124+P139+P147+P160+P165</f>
        <v>455.35</v>
      </c>
      <c r="Q123" s="229"/>
      <c r="R123" s="230">
        <f>R124+R139+R147+R160+R165</f>
        <v>2.75</v>
      </c>
      <c r="S123" s="229"/>
      <c r="T123" s="231">
        <f>T124+T139+T147+T160+T165</f>
        <v>0</v>
      </c>
      <c r="AR123" s="225" t="s">
        <v>296</v>
      </c>
      <c r="AT123" s="232" t="s">
        <v>80</v>
      </c>
      <c r="AU123" s="232" t="s">
        <v>81</v>
      </c>
      <c r="AY123" s="225" t="s">
        <v>260</v>
      </c>
      <c r="BK123" s="233">
        <f>BK124+BK139+BK147+BK160+BK165</f>
        <v>0</v>
      </c>
    </row>
    <row r="124" spans="1:65" s="223" customFormat="1" ht="22.95" customHeight="1">
      <c r="B124" s="224"/>
      <c r="D124" s="225" t="s">
        <v>80</v>
      </c>
      <c r="E124" s="234" t="s">
        <v>3825</v>
      </c>
      <c r="F124" s="234" t="s">
        <v>3826</v>
      </c>
      <c r="J124" s="235">
        <f>BK124</f>
        <v>0</v>
      </c>
      <c r="L124" s="224"/>
      <c r="M124" s="228"/>
      <c r="N124" s="229"/>
      <c r="O124" s="229"/>
      <c r="P124" s="230">
        <f>SUM(P125:P138)</f>
        <v>0</v>
      </c>
      <c r="Q124" s="229"/>
      <c r="R124" s="230">
        <f>SUM(R125:R138)</f>
        <v>0</v>
      </c>
      <c r="S124" s="229"/>
      <c r="T124" s="231">
        <f>SUM(T125:T138)</f>
        <v>0</v>
      </c>
      <c r="AR124" s="225" t="s">
        <v>296</v>
      </c>
      <c r="AT124" s="232" t="s">
        <v>80</v>
      </c>
      <c r="AU124" s="232" t="s">
        <v>88</v>
      </c>
      <c r="AY124" s="225" t="s">
        <v>260</v>
      </c>
      <c r="BK124" s="233">
        <f>SUM(BK125:BK138)</f>
        <v>0</v>
      </c>
    </row>
    <row r="125" spans="1:65" s="156" customFormat="1" ht="16.5" customHeight="1">
      <c r="A125" s="154"/>
      <c r="B125" s="91"/>
      <c r="C125" s="267" t="s">
        <v>88</v>
      </c>
      <c r="D125" s="267" t="s">
        <v>262</v>
      </c>
      <c r="E125" s="268" t="s">
        <v>3827</v>
      </c>
      <c r="F125" s="269" t="s">
        <v>3828</v>
      </c>
      <c r="G125" s="270" t="s">
        <v>1052</v>
      </c>
      <c r="H125" s="271">
        <v>1</v>
      </c>
      <c r="I125" s="93">
        <v>0</v>
      </c>
      <c r="J125" s="93">
        <f>ROUND(I125*H125,2)</f>
        <v>0</v>
      </c>
      <c r="K125" s="92" t="s">
        <v>266</v>
      </c>
      <c r="L125" s="91"/>
      <c r="M125" s="236" t="s">
        <v>1</v>
      </c>
      <c r="N125" s="237" t="s">
        <v>46</v>
      </c>
      <c r="O125" s="238">
        <v>0</v>
      </c>
      <c r="P125" s="238">
        <f>O125*H125</f>
        <v>0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R125" s="240" t="s">
        <v>3829</v>
      </c>
      <c r="AT125" s="240" t="s">
        <v>262</v>
      </c>
      <c r="AU125" s="240" t="s">
        <v>91</v>
      </c>
      <c r="AY125" s="145" t="s">
        <v>260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45" t="s">
        <v>88</v>
      </c>
      <c r="BK125" s="241">
        <f>ROUND(I125*H125,2)</f>
        <v>0</v>
      </c>
      <c r="BL125" s="145" t="s">
        <v>3829</v>
      </c>
      <c r="BM125" s="240" t="s">
        <v>3830</v>
      </c>
    </row>
    <row r="126" spans="1:65" s="242" customFormat="1">
      <c r="B126" s="243"/>
      <c r="C126" s="272"/>
      <c r="D126" s="273" t="s">
        <v>269</v>
      </c>
      <c r="E126" s="274" t="s">
        <v>1</v>
      </c>
      <c r="F126" s="275" t="s">
        <v>3831</v>
      </c>
      <c r="G126" s="272"/>
      <c r="H126" s="274" t="s">
        <v>1</v>
      </c>
      <c r="L126" s="243"/>
      <c r="M126" s="245"/>
      <c r="N126" s="246"/>
      <c r="O126" s="246"/>
      <c r="P126" s="246"/>
      <c r="Q126" s="246"/>
      <c r="R126" s="246"/>
      <c r="S126" s="246"/>
      <c r="T126" s="247"/>
      <c r="AT126" s="244" t="s">
        <v>269</v>
      </c>
      <c r="AU126" s="244" t="s">
        <v>91</v>
      </c>
      <c r="AV126" s="242" t="s">
        <v>88</v>
      </c>
      <c r="AW126" s="242" t="s">
        <v>34</v>
      </c>
      <c r="AX126" s="242" t="s">
        <v>81</v>
      </c>
      <c r="AY126" s="244" t="s">
        <v>260</v>
      </c>
    </row>
    <row r="127" spans="1:65" s="242" customFormat="1">
      <c r="B127" s="243"/>
      <c r="C127" s="272"/>
      <c r="D127" s="273" t="s">
        <v>269</v>
      </c>
      <c r="E127" s="274" t="s">
        <v>1</v>
      </c>
      <c r="F127" s="275" t="s">
        <v>3832</v>
      </c>
      <c r="G127" s="272"/>
      <c r="H127" s="274" t="s">
        <v>1</v>
      </c>
      <c r="L127" s="243"/>
      <c r="M127" s="245"/>
      <c r="N127" s="246"/>
      <c r="O127" s="246"/>
      <c r="P127" s="246"/>
      <c r="Q127" s="246"/>
      <c r="R127" s="246"/>
      <c r="S127" s="246"/>
      <c r="T127" s="247"/>
      <c r="AT127" s="244" t="s">
        <v>269</v>
      </c>
      <c r="AU127" s="244" t="s">
        <v>91</v>
      </c>
      <c r="AV127" s="242" t="s">
        <v>88</v>
      </c>
      <c r="AW127" s="242" t="s">
        <v>34</v>
      </c>
      <c r="AX127" s="242" t="s">
        <v>81</v>
      </c>
      <c r="AY127" s="244" t="s">
        <v>260</v>
      </c>
    </row>
    <row r="128" spans="1:65" s="248" customFormat="1">
      <c r="B128" s="249"/>
      <c r="C128" s="276"/>
      <c r="D128" s="273" t="s">
        <v>269</v>
      </c>
      <c r="E128" s="277" t="s">
        <v>1</v>
      </c>
      <c r="F128" s="278" t="s">
        <v>3833</v>
      </c>
      <c r="G128" s="276"/>
      <c r="H128" s="279">
        <v>1</v>
      </c>
      <c r="L128" s="249"/>
      <c r="M128" s="251"/>
      <c r="N128" s="252"/>
      <c r="O128" s="252"/>
      <c r="P128" s="252"/>
      <c r="Q128" s="252"/>
      <c r="R128" s="252"/>
      <c r="S128" s="252"/>
      <c r="T128" s="253"/>
      <c r="AT128" s="250" t="s">
        <v>269</v>
      </c>
      <c r="AU128" s="250" t="s">
        <v>91</v>
      </c>
      <c r="AV128" s="248" t="s">
        <v>91</v>
      </c>
      <c r="AW128" s="248" t="s">
        <v>34</v>
      </c>
      <c r="AX128" s="248" t="s">
        <v>88</v>
      </c>
      <c r="AY128" s="250" t="s">
        <v>260</v>
      </c>
    </row>
    <row r="129" spans="1:65" s="156" customFormat="1" ht="16.5" customHeight="1">
      <c r="A129" s="154"/>
      <c r="B129" s="91"/>
      <c r="C129" s="267" t="s">
        <v>91</v>
      </c>
      <c r="D129" s="267" t="s">
        <v>262</v>
      </c>
      <c r="E129" s="268" t="s">
        <v>3834</v>
      </c>
      <c r="F129" s="269" t="s">
        <v>3835</v>
      </c>
      <c r="G129" s="270" t="s">
        <v>1052</v>
      </c>
      <c r="H129" s="271">
        <v>1</v>
      </c>
      <c r="I129" s="93">
        <v>0</v>
      </c>
      <c r="J129" s="93">
        <f>ROUND(I129*H129,2)</f>
        <v>0</v>
      </c>
      <c r="K129" s="92" t="s">
        <v>292</v>
      </c>
      <c r="L129" s="91"/>
      <c r="M129" s="236" t="s">
        <v>1</v>
      </c>
      <c r="N129" s="237" t="s">
        <v>46</v>
      </c>
      <c r="O129" s="238">
        <v>0</v>
      </c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R129" s="240" t="s">
        <v>3829</v>
      </c>
      <c r="AT129" s="240" t="s">
        <v>262</v>
      </c>
      <c r="AU129" s="240" t="s">
        <v>91</v>
      </c>
      <c r="AY129" s="145" t="s">
        <v>260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45" t="s">
        <v>88</v>
      </c>
      <c r="BK129" s="241">
        <f>ROUND(I129*H129,2)</f>
        <v>0</v>
      </c>
      <c r="BL129" s="145" t="s">
        <v>3829</v>
      </c>
      <c r="BM129" s="240" t="s">
        <v>3836</v>
      </c>
    </row>
    <row r="130" spans="1:65" s="156" customFormat="1" ht="48">
      <c r="A130" s="154"/>
      <c r="B130" s="91"/>
      <c r="C130" s="280"/>
      <c r="D130" s="273" t="s">
        <v>430</v>
      </c>
      <c r="E130" s="280"/>
      <c r="F130" s="281" t="s">
        <v>3837</v>
      </c>
      <c r="G130" s="280"/>
      <c r="H130" s="280"/>
      <c r="I130" s="154"/>
      <c r="J130" s="154"/>
      <c r="K130" s="154"/>
      <c r="L130" s="91"/>
      <c r="M130" s="254"/>
      <c r="N130" s="255"/>
      <c r="O130" s="256"/>
      <c r="P130" s="256"/>
      <c r="Q130" s="256"/>
      <c r="R130" s="256"/>
      <c r="S130" s="256"/>
      <c r="T130" s="257"/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T130" s="145" t="s">
        <v>430</v>
      </c>
      <c r="AU130" s="145" t="s">
        <v>91</v>
      </c>
    </row>
    <row r="131" spans="1:65" s="248" customFormat="1">
      <c r="B131" s="249"/>
      <c r="C131" s="276"/>
      <c r="D131" s="273" t="s">
        <v>269</v>
      </c>
      <c r="E131" s="277" t="s">
        <v>1</v>
      </c>
      <c r="F131" s="278" t="s">
        <v>3838</v>
      </c>
      <c r="G131" s="276"/>
      <c r="H131" s="279">
        <v>1</v>
      </c>
      <c r="L131" s="249"/>
      <c r="M131" s="251"/>
      <c r="N131" s="252"/>
      <c r="O131" s="252"/>
      <c r="P131" s="252"/>
      <c r="Q131" s="252"/>
      <c r="R131" s="252"/>
      <c r="S131" s="252"/>
      <c r="T131" s="253"/>
      <c r="AT131" s="250" t="s">
        <v>269</v>
      </c>
      <c r="AU131" s="250" t="s">
        <v>91</v>
      </c>
      <c r="AV131" s="248" t="s">
        <v>91</v>
      </c>
      <c r="AW131" s="248" t="s">
        <v>34</v>
      </c>
      <c r="AX131" s="248" t="s">
        <v>88</v>
      </c>
      <c r="AY131" s="250" t="s">
        <v>260</v>
      </c>
    </row>
    <row r="132" spans="1:65" s="156" customFormat="1" ht="21.75" customHeight="1">
      <c r="A132" s="154"/>
      <c r="B132" s="91"/>
      <c r="C132" s="267" t="s">
        <v>277</v>
      </c>
      <c r="D132" s="267" t="s">
        <v>262</v>
      </c>
      <c r="E132" s="268" t="s">
        <v>3839</v>
      </c>
      <c r="F132" s="269" t="s">
        <v>3840</v>
      </c>
      <c r="G132" s="270" t="s">
        <v>1052</v>
      </c>
      <c r="H132" s="271">
        <v>1</v>
      </c>
      <c r="I132" s="93">
        <v>0</v>
      </c>
      <c r="J132" s="93">
        <f>ROUND(I132*H132,2)</f>
        <v>0</v>
      </c>
      <c r="K132" s="92" t="s">
        <v>292</v>
      </c>
      <c r="L132" s="91"/>
      <c r="M132" s="236" t="s">
        <v>1</v>
      </c>
      <c r="N132" s="237" t="s">
        <v>46</v>
      </c>
      <c r="O132" s="238">
        <v>0</v>
      </c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R132" s="240" t="s">
        <v>3829</v>
      </c>
      <c r="AT132" s="240" t="s">
        <v>262</v>
      </c>
      <c r="AU132" s="240" t="s">
        <v>91</v>
      </c>
      <c r="AY132" s="145" t="s">
        <v>260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45" t="s">
        <v>88</v>
      </c>
      <c r="BK132" s="241">
        <f>ROUND(I132*H132,2)</f>
        <v>0</v>
      </c>
      <c r="BL132" s="145" t="s">
        <v>3829</v>
      </c>
      <c r="BM132" s="240" t="s">
        <v>3841</v>
      </c>
    </row>
    <row r="133" spans="1:65" s="156" customFormat="1" ht="48">
      <c r="A133" s="154"/>
      <c r="B133" s="91"/>
      <c r="C133" s="280"/>
      <c r="D133" s="273" t="s">
        <v>430</v>
      </c>
      <c r="E133" s="280"/>
      <c r="F133" s="281" t="s">
        <v>3837</v>
      </c>
      <c r="G133" s="280"/>
      <c r="H133" s="280"/>
      <c r="I133" s="154"/>
      <c r="J133" s="154"/>
      <c r="K133" s="154"/>
      <c r="L133" s="91"/>
      <c r="M133" s="254"/>
      <c r="N133" s="255"/>
      <c r="O133" s="256"/>
      <c r="P133" s="256"/>
      <c r="Q133" s="256"/>
      <c r="R133" s="256"/>
      <c r="S133" s="256"/>
      <c r="T133" s="257"/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T133" s="145" t="s">
        <v>430</v>
      </c>
      <c r="AU133" s="145" t="s">
        <v>91</v>
      </c>
    </row>
    <row r="134" spans="1:65" s="248" customFormat="1">
      <c r="B134" s="249"/>
      <c r="C134" s="276"/>
      <c r="D134" s="273" t="s">
        <v>269</v>
      </c>
      <c r="E134" s="277" t="s">
        <v>1</v>
      </c>
      <c r="F134" s="278" t="s">
        <v>3842</v>
      </c>
      <c r="G134" s="276"/>
      <c r="H134" s="279">
        <v>1</v>
      </c>
      <c r="L134" s="249"/>
      <c r="M134" s="251"/>
      <c r="N134" s="252"/>
      <c r="O134" s="252"/>
      <c r="P134" s="252"/>
      <c r="Q134" s="252"/>
      <c r="R134" s="252"/>
      <c r="S134" s="252"/>
      <c r="T134" s="253"/>
      <c r="AT134" s="250" t="s">
        <v>269</v>
      </c>
      <c r="AU134" s="250" t="s">
        <v>91</v>
      </c>
      <c r="AV134" s="248" t="s">
        <v>91</v>
      </c>
      <c r="AW134" s="248" t="s">
        <v>34</v>
      </c>
      <c r="AX134" s="248" t="s">
        <v>88</v>
      </c>
      <c r="AY134" s="250" t="s">
        <v>260</v>
      </c>
    </row>
    <row r="135" spans="1:65" s="156" customFormat="1" ht="16.5" customHeight="1">
      <c r="A135" s="154"/>
      <c r="B135" s="91"/>
      <c r="C135" s="267" t="s">
        <v>267</v>
      </c>
      <c r="D135" s="267" t="s">
        <v>262</v>
      </c>
      <c r="E135" s="268" t="s">
        <v>3843</v>
      </c>
      <c r="F135" s="269" t="s">
        <v>3844</v>
      </c>
      <c r="G135" s="270" t="s">
        <v>1052</v>
      </c>
      <c r="H135" s="271">
        <v>1</v>
      </c>
      <c r="I135" s="93">
        <v>0</v>
      </c>
      <c r="J135" s="93">
        <f>ROUND(I135*H135,2)</f>
        <v>0</v>
      </c>
      <c r="K135" s="92" t="s">
        <v>292</v>
      </c>
      <c r="L135" s="91"/>
      <c r="M135" s="236" t="s">
        <v>1</v>
      </c>
      <c r="N135" s="237" t="s">
        <v>46</v>
      </c>
      <c r="O135" s="238">
        <v>0</v>
      </c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R135" s="240" t="s">
        <v>3829</v>
      </c>
      <c r="AT135" s="240" t="s">
        <v>262</v>
      </c>
      <c r="AU135" s="240" t="s">
        <v>91</v>
      </c>
      <c r="AY135" s="145" t="s">
        <v>260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45" t="s">
        <v>88</v>
      </c>
      <c r="BK135" s="241">
        <f>ROUND(I135*H135,2)</f>
        <v>0</v>
      </c>
      <c r="BL135" s="145" t="s">
        <v>3829</v>
      </c>
      <c r="BM135" s="240" t="s">
        <v>3845</v>
      </c>
    </row>
    <row r="136" spans="1:65" s="156" customFormat="1" ht="48">
      <c r="A136" s="154"/>
      <c r="B136" s="91"/>
      <c r="C136" s="280"/>
      <c r="D136" s="273" t="s">
        <v>430</v>
      </c>
      <c r="E136" s="280"/>
      <c r="F136" s="281" t="s">
        <v>3837</v>
      </c>
      <c r="G136" s="280"/>
      <c r="H136" s="280"/>
      <c r="I136" s="154"/>
      <c r="J136" s="154"/>
      <c r="K136" s="154"/>
      <c r="L136" s="91"/>
      <c r="M136" s="254"/>
      <c r="N136" s="255"/>
      <c r="O136" s="256"/>
      <c r="P136" s="256"/>
      <c r="Q136" s="256"/>
      <c r="R136" s="256"/>
      <c r="S136" s="256"/>
      <c r="T136" s="257"/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T136" s="145" t="s">
        <v>430</v>
      </c>
      <c r="AU136" s="145" t="s">
        <v>91</v>
      </c>
    </row>
    <row r="137" spans="1:65" s="248" customFormat="1">
      <c r="B137" s="249"/>
      <c r="C137" s="276"/>
      <c r="D137" s="273" t="s">
        <v>269</v>
      </c>
      <c r="E137" s="277" t="s">
        <v>1</v>
      </c>
      <c r="F137" s="278" t="s">
        <v>3846</v>
      </c>
      <c r="G137" s="276"/>
      <c r="H137" s="279">
        <v>1</v>
      </c>
      <c r="L137" s="249"/>
      <c r="M137" s="251"/>
      <c r="N137" s="252"/>
      <c r="O137" s="252"/>
      <c r="P137" s="252"/>
      <c r="Q137" s="252"/>
      <c r="R137" s="252"/>
      <c r="S137" s="252"/>
      <c r="T137" s="253"/>
      <c r="AT137" s="250" t="s">
        <v>269</v>
      </c>
      <c r="AU137" s="250" t="s">
        <v>91</v>
      </c>
      <c r="AV137" s="248" t="s">
        <v>91</v>
      </c>
      <c r="AW137" s="248" t="s">
        <v>34</v>
      </c>
      <c r="AX137" s="248" t="s">
        <v>88</v>
      </c>
      <c r="AY137" s="250" t="s">
        <v>260</v>
      </c>
    </row>
    <row r="138" spans="1:65" s="156" customFormat="1" ht="16.5" customHeight="1">
      <c r="A138" s="154"/>
      <c r="B138" s="91"/>
      <c r="C138" s="267" t="s">
        <v>296</v>
      </c>
      <c r="D138" s="267" t="s">
        <v>262</v>
      </c>
      <c r="E138" s="268" t="s">
        <v>3847</v>
      </c>
      <c r="F138" s="269" t="s">
        <v>3848</v>
      </c>
      <c r="G138" s="270" t="s">
        <v>1052</v>
      </c>
      <c r="H138" s="271">
        <v>1</v>
      </c>
      <c r="I138" s="93">
        <v>0</v>
      </c>
      <c r="J138" s="93">
        <f>ROUND(I138*H138,2)</f>
        <v>0</v>
      </c>
      <c r="K138" s="92" t="s">
        <v>266</v>
      </c>
      <c r="L138" s="91"/>
      <c r="M138" s="236" t="s">
        <v>1</v>
      </c>
      <c r="N138" s="237" t="s">
        <v>46</v>
      </c>
      <c r="O138" s="238">
        <v>0</v>
      </c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R138" s="240" t="s">
        <v>3829</v>
      </c>
      <c r="AT138" s="240" t="s">
        <v>262</v>
      </c>
      <c r="AU138" s="240" t="s">
        <v>91</v>
      </c>
      <c r="AY138" s="145" t="s">
        <v>260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45" t="s">
        <v>88</v>
      </c>
      <c r="BK138" s="241">
        <f>ROUND(I138*H138,2)</f>
        <v>0</v>
      </c>
      <c r="BL138" s="145" t="s">
        <v>3829</v>
      </c>
      <c r="BM138" s="240" t="s">
        <v>3849</v>
      </c>
    </row>
    <row r="139" spans="1:65" s="223" customFormat="1" ht="22.95" customHeight="1">
      <c r="B139" s="224"/>
      <c r="C139" s="282"/>
      <c r="D139" s="283" t="s">
        <v>80</v>
      </c>
      <c r="E139" s="284" t="s">
        <v>3850</v>
      </c>
      <c r="F139" s="284" t="s">
        <v>3851</v>
      </c>
      <c r="G139" s="282"/>
      <c r="H139" s="282"/>
      <c r="J139" s="235">
        <f>BK139</f>
        <v>0</v>
      </c>
      <c r="L139" s="224"/>
      <c r="M139" s="228"/>
      <c r="N139" s="229"/>
      <c r="O139" s="229"/>
      <c r="P139" s="230">
        <f>SUM(P140:P146)</f>
        <v>0</v>
      </c>
      <c r="Q139" s="229"/>
      <c r="R139" s="230">
        <f>SUM(R140:R146)</f>
        <v>0</v>
      </c>
      <c r="S139" s="229"/>
      <c r="T139" s="231">
        <f>SUM(T140:T146)</f>
        <v>0</v>
      </c>
      <c r="AR139" s="225" t="s">
        <v>296</v>
      </c>
      <c r="AT139" s="232" t="s">
        <v>80</v>
      </c>
      <c r="AU139" s="232" t="s">
        <v>88</v>
      </c>
      <c r="AY139" s="225" t="s">
        <v>260</v>
      </c>
      <c r="BK139" s="233">
        <f>SUM(BK140:BK146)</f>
        <v>0</v>
      </c>
    </row>
    <row r="140" spans="1:65" s="156" customFormat="1" ht="33" customHeight="1">
      <c r="A140" s="154"/>
      <c r="B140" s="91"/>
      <c r="C140" s="267" t="s">
        <v>305</v>
      </c>
      <c r="D140" s="267" t="s">
        <v>262</v>
      </c>
      <c r="E140" s="268" t="s">
        <v>3852</v>
      </c>
      <c r="F140" s="269" t="s">
        <v>3853</v>
      </c>
      <c r="G140" s="270" t="s">
        <v>1052</v>
      </c>
      <c r="H140" s="271">
        <v>1</v>
      </c>
      <c r="I140" s="93">
        <v>0</v>
      </c>
      <c r="J140" s="93">
        <f>ROUND(I140*H140,2)</f>
        <v>0</v>
      </c>
      <c r="K140" s="92" t="s">
        <v>292</v>
      </c>
      <c r="L140" s="91"/>
      <c r="M140" s="236" t="s">
        <v>1</v>
      </c>
      <c r="N140" s="237" t="s">
        <v>46</v>
      </c>
      <c r="O140" s="238">
        <v>0</v>
      </c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R140" s="240" t="s">
        <v>3829</v>
      </c>
      <c r="AT140" s="240" t="s">
        <v>262</v>
      </c>
      <c r="AU140" s="240" t="s">
        <v>91</v>
      </c>
      <c r="AY140" s="145" t="s">
        <v>260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45" t="s">
        <v>88</v>
      </c>
      <c r="BK140" s="241">
        <f>ROUND(I140*H140,2)</f>
        <v>0</v>
      </c>
      <c r="BL140" s="145" t="s">
        <v>3829</v>
      </c>
      <c r="BM140" s="240" t="s">
        <v>3854</v>
      </c>
    </row>
    <row r="141" spans="1:65" s="242" customFormat="1">
      <c r="B141" s="243"/>
      <c r="C141" s="272"/>
      <c r="D141" s="273" t="s">
        <v>269</v>
      </c>
      <c r="E141" s="274" t="s">
        <v>1</v>
      </c>
      <c r="F141" s="275" t="s">
        <v>3855</v>
      </c>
      <c r="G141" s="272"/>
      <c r="H141" s="274" t="s">
        <v>1</v>
      </c>
      <c r="L141" s="243"/>
      <c r="M141" s="245"/>
      <c r="N141" s="246"/>
      <c r="O141" s="246"/>
      <c r="P141" s="246"/>
      <c r="Q141" s="246"/>
      <c r="R141" s="246"/>
      <c r="S141" s="246"/>
      <c r="T141" s="247"/>
      <c r="AT141" s="244" t="s">
        <v>269</v>
      </c>
      <c r="AU141" s="244" t="s">
        <v>91</v>
      </c>
      <c r="AV141" s="242" t="s">
        <v>88</v>
      </c>
      <c r="AW141" s="242" t="s">
        <v>34</v>
      </c>
      <c r="AX141" s="242" t="s">
        <v>81</v>
      </c>
      <c r="AY141" s="244" t="s">
        <v>260</v>
      </c>
    </row>
    <row r="142" spans="1:65" s="242" customFormat="1">
      <c r="B142" s="243"/>
      <c r="C142" s="272"/>
      <c r="D142" s="273" t="s">
        <v>269</v>
      </c>
      <c r="E142" s="274" t="s">
        <v>1</v>
      </c>
      <c r="F142" s="275" t="s">
        <v>3856</v>
      </c>
      <c r="G142" s="272"/>
      <c r="H142" s="274" t="s">
        <v>1</v>
      </c>
      <c r="L142" s="243"/>
      <c r="M142" s="245"/>
      <c r="N142" s="246"/>
      <c r="O142" s="246"/>
      <c r="P142" s="246"/>
      <c r="Q142" s="246"/>
      <c r="R142" s="246"/>
      <c r="S142" s="246"/>
      <c r="T142" s="247"/>
      <c r="AT142" s="244" t="s">
        <v>269</v>
      </c>
      <c r="AU142" s="244" t="s">
        <v>91</v>
      </c>
      <c r="AV142" s="242" t="s">
        <v>88</v>
      </c>
      <c r="AW142" s="242" t="s">
        <v>34</v>
      </c>
      <c r="AX142" s="242" t="s">
        <v>81</v>
      </c>
      <c r="AY142" s="244" t="s">
        <v>260</v>
      </c>
    </row>
    <row r="143" spans="1:65" s="242" customFormat="1">
      <c r="B143" s="243"/>
      <c r="C143" s="272"/>
      <c r="D143" s="273" t="s">
        <v>269</v>
      </c>
      <c r="E143" s="274" t="s">
        <v>1</v>
      </c>
      <c r="F143" s="275" t="s">
        <v>3857</v>
      </c>
      <c r="G143" s="272"/>
      <c r="H143" s="274" t="s">
        <v>1</v>
      </c>
      <c r="L143" s="243"/>
      <c r="M143" s="245"/>
      <c r="N143" s="246"/>
      <c r="O143" s="246"/>
      <c r="P143" s="246"/>
      <c r="Q143" s="246"/>
      <c r="R143" s="246"/>
      <c r="S143" s="246"/>
      <c r="T143" s="247"/>
      <c r="AT143" s="244" t="s">
        <v>269</v>
      </c>
      <c r="AU143" s="244" t="s">
        <v>91</v>
      </c>
      <c r="AV143" s="242" t="s">
        <v>88</v>
      </c>
      <c r="AW143" s="242" t="s">
        <v>34</v>
      </c>
      <c r="AX143" s="242" t="s">
        <v>81</v>
      </c>
      <c r="AY143" s="244" t="s">
        <v>260</v>
      </c>
    </row>
    <row r="144" spans="1:65" s="242" customFormat="1">
      <c r="B144" s="243"/>
      <c r="C144" s="272"/>
      <c r="D144" s="273" t="s">
        <v>269</v>
      </c>
      <c r="E144" s="274" t="s">
        <v>1</v>
      </c>
      <c r="F144" s="275" t="s">
        <v>3858</v>
      </c>
      <c r="G144" s="272"/>
      <c r="H144" s="274" t="s">
        <v>1</v>
      </c>
      <c r="L144" s="243"/>
      <c r="M144" s="245"/>
      <c r="N144" s="246"/>
      <c r="O144" s="246"/>
      <c r="P144" s="246"/>
      <c r="Q144" s="246"/>
      <c r="R144" s="246"/>
      <c r="S144" s="246"/>
      <c r="T144" s="247"/>
      <c r="AT144" s="244" t="s">
        <v>269</v>
      </c>
      <c r="AU144" s="244" t="s">
        <v>91</v>
      </c>
      <c r="AV144" s="242" t="s">
        <v>88</v>
      </c>
      <c r="AW144" s="242" t="s">
        <v>34</v>
      </c>
      <c r="AX144" s="242" t="s">
        <v>81</v>
      </c>
      <c r="AY144" s="244" t="s">
        <v>260</v>
      </c>
    </row>
    <row r="145" spans="1:65" s="242" customFormat="1">
      <c r="B145" s="243"/>
      <c r="C145" s="272"/>
      <c r="D145" s="273" t="s">
        <v>269</v>
      </c>
      <c r="E145" s="274" t="s">
        <v>1</v>
      </c>
      <c r="F145" s="275" t="s">
        <v>3859</v>
      </c>
      <c r="G145" s="272"/>
      <c r="H145" s="274" t="s">
        <v>1</v>
      </c>
      <c r="L145" s="243"/>
      <c r="M145" s="245"/>
      <c r="N145" s="246"/>
      <c r="O145" s="246"/>
      <c r="P145" s="246"/>
      <c r="Q145" s="246"/>
      <c r="R145" s="246"/>
      <c r="S145" s="246"/>
      <c r="T145" s="247"/>
      <c r="AT145" s="244" t="s">
        <v>269</v>
      </c>
      <c r="AU145" s="244" t="s">
        <v>91</v>
      </c>
      <c r="AV145" s="242" t="s">
        <v>88</v>
      </c>
      <c r="AW145" s="242" t="s">
        <v>34</v>
      </c>
      <c r="AX145" s="242" t="s">
        <v>81</v>
      </c>
      <c r="AY145" s="244" t="s">
        <v>260</v>
      </c>
    </row>
    <row r="146" spans="1:65" s="248" customFormat="1">
      <c r="B146" s="249"/>
      <c r="C146" s="276"/>
      <c r="D146" s="273" t="s">
        <v>269</v>
      </c>
      <c r="E146" s="277" t="s">
        <v>1</v>
      </c>
      <c r="F146" s="278" t="s">
        <v>3860</v>
      </c>
      <c r="G146" s="276"/>
      <c r="H146" s="279">
        <v>1</v>
      </c>
      <c r="L146" s="249"/>
      <c r="M146" s="251"/>
      <c r="N146" s="252"/>
      <c r="O146" s="252"/>
      <c r="P146" s="252"/>
      <c r="Q146" s="252"/>
      <c r="R146" s="252"/>
      <c r="S146" s="252"/>
      <c r="T146" s="253"/>
      <c r="AT146" s="250" t="s">
        <v>269</v>
      </c>
      <c r="AU146" s="250" t="s">
        <v>91</v>
      </c>
      <c r="AV146" s="248" t="s">
        <v>91</v>
      </c>
      <c r="AW146" s="248" t="s">
        <v>34</v>
      </c>
      <c r="AX146" s="248" t="s">
        <v>88</v>
      </c>
      <c r="AY146" s="250" t="s">
        <v>260</v>
      </c>
    </row>
    <row r="147" spans="1:65" s="223" customFormat="1" ht="22.95" customHeight="1">
      <c r="B147" s="224"/>
      <c r="C147" s="282"/>
      <c r="D147" s="283" t="s">
        <v>80</v>
      </c>
      <c r="E147" s="284" t="s">
        <v>3861</v>
      </c>
      <c r="F147" s="284" t="s">
        <v>3862</v>
      </c>
      <c r="G147" s="282"/>
      <c r="H147" s="282"/>
      <c r="J147" s="235">
        <f>BK147</f>
        <v>0</v>
      </c>
      <c r="L147" s="224"/>
      <c r="M147" s="228"/>
      <c r="N147" s="229"/>
      <c r="O147" s="229"/>
      <c r="P147" s="230">
        <f>SUM(P148:P159)</f>
        <v>455.35</v>
      </c>
      <c r="Q147" s="229"/>
      <c r="R147" s="230">
        <f>SUM(R148:R159)</f>
        <v>2.75</v>
      </c>
      <c r="S147" s="229"/>
      <c r="T147" s="231">
        <f>SUM(T148:T159)</f>
        <v>0</v>
      </c>
      <c r="AR147" s="225" t="s">
        <v>296</v>
      </c>
      <c r="AT147" s="232" t="s">
        <v>80</v>
      </c>
      <c r="AU147" s="232" t="s">
        <v>88</v>
      </c>
      <c r="AY147" s="225" t="s">
        <v>260</v>
      </c>
      <c r="BK147" s="233">
        <f>SUM(BK148:BK159)</f>
        <v>0</v>
      </c>
    </row>
    <row r="148" spans="1:65" s="156" customFormat="1" ht="16.5" customHeight="1">
      <c r="A148" s="154"/>
      <c r="B148" s="91"/>
      <c r="C148" s="267" t="s">
        <v>313</v>
      </c>
      <c r="D148" s="267" t="s">
        <v>262</v>
      </c>
      <c r="E148" s="268" t="s">
        <v>3863</v>
      </c>
      <c r="F148" s="269" t="s">
        <v>3862</v>
      </c>
      <c r="G148" s="270" t="s">
        <v>1052</v>
      </c>
      <c r="H148" s="271">
        <v>1</v>
      </c>
      <c r="I148" s="93">
        <v>0</v>
      </c>
      <c r="J148" s="93">
        <f>ROUND(I148*H148,2)</f>
        <v>0</v>
      </c>
      <c r="K148" s="92" t="s">
        <v>266</v>
      </c>
      <c r="L148" s="91"/>
      <c r="M148" s="236" t="s">
        <v>1</v>
      </c>
      <c r="N148" s="237" t="s">
        <v>46</v>
      </c>
      <c r="O148" s="238">
        <v>0</v>
      </c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R148" s="240" t="s">
        <v>3829</v>
      </c>
      <c r="AT148" s="240" t="s">
        <v>262</v>
      </c>
      <c r="AU148" s="240" t="s">
        <v>91</v>
      </c>
      <c r="AY148" s="145" t="s">
        <v>260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45" t="s">
        <v>88</v>
      </c>
      <c r="BK148" s="241">
        <f>ROUND(I148*H148,2)</f>
        <v>0</v>
      </c>
      <c r="BL148" s="145" t="s">
        <v>3829</v>
      </c>
      <c r="BM148" s="240" t="s">
        <v>3864</v>
      </c>
    </row>
    <row r="149" spans="1:65" s="242" customFormat="1">
      <c r="B149" s="243"/>
      <c r="C149" s="272"/>
      <c r="D149" s="273" t="s">
        <v>269</v>
      </c>
      <c r="E149" s="274" t="s">
        <v>1</v>
      </c>
      <c r="F149" s="275" t="s">
        <v>2239</v>
      </c>
      <c r="G149" s="272"/>
      <c r="H149" s="274" t="s">
        <v>1</v>
      </c>
      <c r="L149" s="243"/>
      <c r="M149" s="245"/>
      <c r="N149" s="246"/>
      <c r="O149" s="246"/>
      <c r="P149" s="246"/>
      <c r="Q149" s="246"/>
      <c r="R149" s="246"/>
      <c r="S149" s="246"/>
      <c r="T149" s="247"/>
      <c r="AT149" s="244" t="s">
        <v>269</v>
      </c>
      <c r="AU149" s="244" t="s">
        <v>91</v>
      </c>
      <c r="AV149" s="242" t="s">
        <v>88</v>
      </c>
      <c r="AW149" s="242" t="s">
        <v>34</v>
      </c>
      <c r="AX149" s="242" t="s">
        <v>81</v>
      </c>
      <c r="AY149" s="244" t="s">
        <v>260</v>
      </c>
    </row>
    <row r="150" spans="1:65" s="242" customFormat="1">
      <c r="B150" s="243"/>
      <c r="C150" s="272"/>
      <c r="D150" s="273" t="s">
        <v>269</v>
      </c>
      <c r="E150" s="274" t="s">
        <v>1</v>
      </c>
      <c r="F150" s="275" t="s">
        <v>3865</v>
      </c>
      <c r="G150" s="272"/>
      <c r="H150" s="274" t="s">
        <v>1</v>
      </c>
      <c r="L150" s="243"/>
      <c r="M150" s="245"/>
      <c r="N150" s="246"/>
      <c r="O150" s="246"/>
      <c r="P150" s="246"/>
      <c r="Q150" s="246"/>
      <c r="R150" s="246"/>
      <c r="S150" s="246"/>
      <c r="T150" s="247"/>
      <c r="AT150" s="244" t="s">
        <v>269</v>
      </c>
      <c r="AU150" s="244" t="s">
        <v>91</v>
      </c>
      <c r="AV150" s="242" t="s">
        <v>88</v>
      </c>
      <c r="AW150" s="242" t="s">
        <v>34</v>
      </c>
      <c r="AX150" s="242" t="s">
        <v>81</v>
      </c>
      <c r="AY150" s="244" t="s">
        <v>260</v>
      </c>
    </row>
    <row r="151" spans="1:65" s="242" customFormat="1">
      <c r="B151" s="243"/>
      <c r="C151" s="272"/>
      <c r="D151" s="273" t="s">
        <v>269</v>
      </c>
      <c r="E151" s="274" t="s">
        <v>1</v>
      </c>
      <c r="F151" s="275" t="s">
        <v>3866</v>
      </c>
      <c r="G151" s="272"/>
      <c r="H151" s="274" t="s">
        <v>1</v>
      </c>
      <c r="L151" s="243"/>
      <c r="M151" s="245"/>
      <c r="N151" s="246"/>
      <c r="O151" s="246"/>
      <c r="P151" s="246"/>
      <c r="Q151" s="246"/>
      <c r="R151" s="246"/>
      <c r="S151" s="246"/>
      <c r="T151" s="247"/>
      <c r="AT151" s="244" t="s">
        <v>269</v>
      </c>
      <c r="AU151" s="244" t="s">
        <v>91</v>
      </c>
      <c r="AV151" s="242" t="s">
        <v>88</v>
      </c>
      <c r="AW151" s="242" t="s">
        <v>34</v>
      </c>
      <c r="AX151" s="242" t="s">
        <v>81</v>
      </c>
      <c r="AY151" s="244" t="s">
        <v>260</v>
      </c>
    </row>
    <row r="152" spans="1:65" s="242" customFormat="1">
      <c r="B152" s="243"/>
      <c r="C152" s="272"/>
      <c r="D152" s="273" t="s">
        <v>269</v>
      </c>
      <c r="E152" s="274" t="s">
        <v>1</v>
      </c>
      <c r="F152" s="275" t="s">
        <v>3867</v>
      </c>
      <c r="G152" s="272"/>
      <c r="H152" s="274" t="s">
        <v>1</v>
      </c>
      <c r="L152" s="243"/>
      <c r="M152" s="245"/>
      <c r="N152" s="246"/>
      <c r="O152" s="246"/>
      <c r="P152" s="246"/>
      <c r="Q152" s="246"/>
      <c r="R152" s="246"/>
      <c r="S152" s="246"/>
      <c r="T152" s="247"/>
      <c r="AT152" s="244" t="s">
        <v>269</v>
      </c>
      <c r="AU152" s="244" t="s">
        <v>91</v>
      </c>
      <c r="AV152" s="242" t="s">
        <v>88</v>
      </c>
      <c r="AW152" s="242" t="s">
        <v>34</v>
      </c>
      <c r="AX152" s="242" t="s">
        <v>81</v>
      </c>
      <c r="AY152" s="244" t="s">
        <v>260</v>
      </c>
    </row>
    <row r="153" spans="1:65" s="248" customFormat="1">
      <c r="B153" s="249"/>
      <c r="C153" s="276"/>
      <c r="D153" s="273" t="s">
        <v>269</v>
      </c>
      <c r="E153" s="277" t="s">
        <v>1</v>
      </c>
      <c r="F153" s="278" t="s">
        <v>3868</v>
      </c>
      <c r="G153" s="276"/>
      <c r="H153" s="279">
        <v>1</v>
      </c>
      <c r="L153" s="249"/>
      <c r="M153" s="251"/>
      <c r="N153" s="252"/>
      <c r="O153" s="252"/>
      <c r="P153" s="252"/>
      <c r="Q153" s="252"/>
      <c r="R153" s="252"/>
      <c r="S153" s="252"/>
      <c r="T153" s="253"/>
      <c r="AT153" s="250" t="s">
        <v>269</v>
      </c>
      <c r="AU153" s="250" t="s">
        <v>91</v>
      </c>
      <c r="AV153" s="248" t="s">
        <v>91</v>
      </c>
      <c r="AW153" s="248" t="s">
        <v>34</v>
      </c>
      <c r="AX153" s="248" t="s">
        <v>81</v>
      </c>
      <c r="AY153" s="250" t="s">
        <v>260</v>
      </c>
    </row>
    <row r="154" spans="1:65" s="258" customFormat="1">
      <c r="B154" s="259"/>
      <c r="C154" s="285"/>
      <c r="D154" s="273" t="s">
        <v>269</v>
      </c>
      <c r="E154" s="286" t="s">
        <v>1</v>
      </c>
      <c r="F154" s="287" t="s">
        <v>279</v>
      </c>
      <c r="G154" s="285"/>
      <c r="H154" s="288">
        <v>1</v>
      </c>
      <c r="L154" s="259"/>
      <c r="M154" s="261"/>
      <c r="N154" s="262"/>
      <c r="O154" s="262"/>
      <c r="P154" s="262"/>
      <c r="Q154" s="262"/>
      <c r="R154" s="262"/>
      <c r="S154" s="262"/>
      <c r="T154" s="263"/>
      <c r="AT154" s="260" t="s">
        <v>269</v>
      </c>
      <c r="AU154" s="260" t="s">
        <v>91</v>
      </c>
      <c r="AV154" s="258" t="s">
        <v>267</v>
      </c>
      <c r="AW154" s="258" t="s">
        <v>34</v>
      </c>
      <c r="AX154" s="258" t="s">
        <v>88</v>
      </c>
      <c r="AY154" s="260" t="s">
        <v>260</v>
      </c>
    </row>
    <row r="155" spans="1:65" s="156" customFormat="1" ht="16.5" customHeight="1">
      <c r="A155" s="154"/>
      <c r="B155" s="91"/>
      <c r="C155" s="267" t="s">
        <v>322</v>
      </c>
      <c r="D155" s="267" t="s">
        <v>262</v>
      </c>
      <c r="E155" s="268" t="s">
        <v>3869</v>
      </c>
      <c r="F155" s="269" t="s">
        <v>3870</v>
      </c>
      <c r="G155" s="270" t="s">
        <v>299</v>
      </c>
      <c r="H155" s="271">
        <v>600</v>
      </c>
      <c r="I155" s="93">
        <v>0</v>
      </c>
      <c r="J155" s="93">
        <f>ROUND(I155*H155,2)</f>
        <v>0</v>
      </c>
      <c r="K155" s="92" t="s">
        <v>266</v>
      </c>
      <c r="L155" s="91"/>
      <c r="M155" s="236" t="s">
        <v>1</v>
      </c>
      <c r="N155" s="237" t="s">
        <v>46</v>
      </c>
      <c r="O155" s="238">
        <v>0.186</v>
      </c>
      <c r="P155" s="238">
        <f>O155*H155</f>
        <v>111.6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R155" s="240" t="s">
        <v>3829</v>
      </c>
      <c r="AT155" s="240" t="s">
        <v>262</v>
      </c>
      <c r="AU155" s="240" t="s">
        <v>91</v>
      </c>
      <c r="AY155" s="145" t="s">
        <v>260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45" t="s">
        <v>88</v>
      </c>
      <c r="BK155" s="241">
        <f>ROUND(I155*H155,2)</f>
        <v>0</v>
      </c>
      <c r="BL155" s="145" t="s">
        <v>3829</v>
      </c>
      <c r="BM155" s="240" t="s">
        <v>3871</v>
      </c>
    </row>
    <row r="156" spans="1:65" s="248" customFormat="1">
      <c r="B156" s="249"/>
      <c r="C156" s="276"/>
      <c r="D156" s="273" t="s">
        <v>269</v>
      </c>
      <c r="E156" s="277" t="s">
        <v>1</v>
      </c>
      <c r="F156" s="278" t="s">
        <v>3872</v>
      </c>
      <c r="G156" s="276"/>
      <c r="H156" s="279">
        <v>600</v>
      </c>
      <c r="L156" s="249"/>
      <c r="M156" s="251"/>
      <c r="N156" s="252"/>
      <c r="O156" s="252"/>
      <c r="P156" s="252"/>
      <c r="Q156" s="252"/>
      <c r="R156" s="252"/>
      <c r="S156" s="252"/>
      <c r="T156" s="253"/>
      <c r="AT156" s="250" t="s">
        <v>269</v>
      </c>
      <c r="AU156" s="250" t="s">
        <v>91</v>
      </c>
      <c r="AV156" s="248" t="s">
        <v>91</v>
      </c>
      <c r="AW156" s="248" t="s">
        <v>34</v>
      </c>
      <c r="AX156" s="248" t="s">
        <v>88</v>
      </c>
      <c r="AY156" s="250" t="s">
        <v>260</v>
      </c>
    </row>
    <row r="157" spans="1:65" s="156" customFormat="1" ht="16.5" customHeight="1">
      <c r="A157" s="154"/>
      <c r="B157" s="91"/>
      <c r="C157" s="267" t="s">
        <v>334</v>
      </c>
      <c r="D157" s="267" t="s">
        <v>262</v>
      </c>
      <c r="E157" s="268" t="s">
        <v>3873</v>
      </c>
      <c r="F157" s="269" t="s">
        <v>3874</v>
      </c>
      <c r="G157" s="270" t="s">
        <v>299</v>
      </c>
      <c r="H157" s="271">
        <v>2750</v>
      </c>
      <c r="I157" s="93">
        <v>0</v>
      </c>
      <c r="J157" s="93">
        <f>ROUND(I157*H157,2)</f>
        <v>0</v>
      </c>
      <c r="K157" s="92" t="s">
        <v>292</v>
      </c>
      <c r="L157" s="91"/>
      <c r="M157" s="236" t="s">
        <v>1</v>
      </c>
      <c r="N157" s="237" t="s">
        <v>46</v>
      </c>
      <c r="O157" s="238">
        <v>0.125</v>
      </c>
      <c r="P157" s="238">
        <f>O157*H157</f>
        <v>343.75</v>
      </c>
      <c r="Q157" s="238">
        <v>1E-3</v>
      </c>
      <c r="R157" s="238">
        <f>Q157*H157</f>
        <v>2.75</v>
      </c>
      <c r="S157" s="238">
        <v>0</v>
      </c>
      <c r="T157" s="239">
        <f>S157*H157</f>
        <v>0</v>
      </c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R157" s="240" t="s">
        <v>3829</v>
      </c>
      <c r="AT157" s="240" t="s">
        <v>262</v>
      </c>
      <c r="AU157" s="240" t="s">
        <v>91</v>
      </c>
      <c r="AY157" s="145" t="s">
        <v>260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45" t="s">
        <v>88</v>
      </c>
      <c r="BK157" s="241">
        <f>ROUND(I157*H157,2)</f>
        <v>0</v>
      </c>
      <c r="BL157" s="145" t="s">
        <v>3829</v>
      </c>
      <c r="BM157" s="240" t="s">
        <v>3875</v>
      </c>
    </row>
    <row r="158" spans="1:65" s="242" customFormat="1">
      <c r="B158" s="243"/>
      <c r="C158" s="272"/>
      <c r="D158" s="273" t="s">
        <v>269</v>
      </c>
      <c r="E158" s="274" t="s">
        <v>1</v>
      </c>
      <c r="F158" s="275" t="s">
        <v>3876</v>
      </c>
      <c r="G158" s="272"/>
      <c r="H158" s="274" t="s">
        <v>1</v>
      </c>
      <c r="L158" s="243"/>
      <c r="M158" s="245"/>
      <c r="N158" s="246"/>
      <c r="O158" s="246"/>
      <c r="P158" s="246"/>
      <c r="Q158" s="246"/>
      <c r="R158" s="246"/>
      <c r="S158" s="246"/>
      <c r="T158" s="247"/>
      <c r="AT158" s="244" t="s">
        <v>269</v>
      </c>
      <c r="AU158" s="244" t="s">
        <v>91</v>
      </c>
      <c r="AV158" s="242" t="s">
        <v>88</v>
      </c>
      <c r="AW158" s="242" t="s">
        <v>34</v>
      </c>
      <c r="AX158" s="242" t="s">
        <v>81</v>
      </c>
      <c r="AY158" s="244" t="s">
        <v>260</v>
      </c>
    </row>
    <row r="159" spans="1:65" s="248" customFormat="1">
      <c r="B159" s="249"/>
      <c r="C159" s="276"/>
      <c r="D159" s="273" t="s">
        <v>269</v>
      </c>
      <c r="E159" s="277" t="s">
        <v>1</v>
      </c>
      <c r="F159" s="278" t="s">
        <v>3877</v>
      </c>
      <c r="G159" s="276"/>
      <c r="H159" s="279">
        <v>2750</v>
      </c>
      <c r="L159" s="249"/>
      <c r="M159" s="251"/>
      <c r="N159" s="252"/>
      <c r="O159" s="252"/>
      <c r="P159" s="252"/>
      <c r="Q159" s="252"/>
      <c r="R159" s="252"/>
      <c r="S159" s="252"/>
      <c r="T159" s="253"/>
      <c r="AT159" s="250" t="s">
        <v>269</v>
      </c>
      <c r="AU159" s="250" t="s">
        <v>91</v>
      </c>
      <c r="AV159" s="248" t="s">
        <v>91</v>
      </c>
      <c r="AW159" s="248" t="s">
        <v>34</v>
      </c>
      <c r="AX159" s="248" t="s">
        <v>88</v>
      </c>
      <c r="AY159" s="250" t="s">
        <v>260</v>
      </c>
    </row>
    <row r="160" spans="1:65" s="223" customFormat="1" ht="22.95" customHeight="1">
      <c r="B160" s="224"/>
      <c r="C160" s="282"/>
      <c r="D160" s="283" t="s">
        <v>80</v>
      </c>
      <c r="E160" s="284" t="s">
        <v>3878</v>
      </c>
      <c r="F160" s="284" t="s">
        <v>3879</v>
      </c>
      <c r="G160" s="282"/>
      <c r="H160" s="282"/>
      <c r="J160" s="235">
        <f>BK160</f>
        <v>0</v>
      </c>
      <c r="L160" s="224"/>
      <c r="M160" s="228"/>
      <c r="N160" s="229"/>
      <c r="O160" s="229"/>
      <c r="P160" s="230">
        <f>SUM(P161:P164)</f>
        <v>0</v>
      </c>
      <c r="Q160" s="229"/>
      <c r="R160" s="230">
        <f>SUM(R161:R164)</f>
        <v>0</v>
      </c>
      <c r="S160" s="229"/>
      <c r="T160" s="231">
        <f>SUM(T161:T164)</f>
        <v>0</v>
      </c>
      <c r="AR160" s="225" t="s">
        <v>296</v>
      </c>
      <c r="AT160" s="232" t="s">
        <v>80</v>
      </c>
      <c r="AU160" s="232" t="s">
        <v>88</v>
      </c>
      <c r="AY160" s="225" t="s">
        <v>260</v>
      </c>
      <c r="BK160" s="233">
        <f>SUM(BK161:BK164)</f>
        <v>0</v>
      </c>
    </row>
    <row r="161" spans="1:65" s="156" customFormat="1" ht="16.5" customHeight="1">
      <c r="A161" s="154"/>
      <c r="B161" s="91"/>
      <c r="C161" s="267" t="s">
        <v>349</v>
      </c>
      <c r="D161" s="267" t="s">
        <v>262</v>
      </c>
      <c r="E161" s="268" t="s">
        <v>3880</v>
      </c>
      <c r="F161" s="269" t="s">
        <v>3881</v>
      </c>
      <c r="G161" s="270" t="s">
        <v>1052</v>
      </c>
      <c r="H161" s="271">
        <v>1</v>
      </c>
      <c r="I161" s="93">
        <v>0</v>
      </c>
      <c r="J161" s="93">
        <f>ROUND(I161*H161,2)</f>
        <v>0</v>
      </c>
      <c r="K161" s="92" t="s">
        <v>292</v>
      </c>
      <c r="L161" s="91"/>
      <c r="M161" s="236" t="s">
        <v>1</v>
      </c>
      <c r="N161" s="237" t="s">
        <v>46</v>
      </c>
      <c r="O161" s="238">
        <v>0</v>
      </c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R161" s="240" t="s">
        <v>3829</v>
      </c>
      <c r="AT161" s="240" t="s">
        <v>262</v>
      </c>
      <c r="AU161" s="240" t="s">
        <v>91</v>
      </c>
      <c r="AY161" s="145" t="s">
        <v>260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45" t="s">
        <v>88</v>
      </c>
      <c r="BK161" s="241">
        <f>ROUND(I161*H161,2)</f>
        <v>0</v>
      </c>
      <c r="BL161" s="145" t="s">
        <v>3829</v>
      </c>
      <c r="BM161" s="240" t="s">
        <v>3882</v>
      </c>
    </row>
    <row r="162" spans="1:65" s="156" customFormat="1" ht="22.8">
      <c r="A162" s="154"/>
      <c r="B162" s="91"/>
      <c r="C162" s="267" t="s">
        <v>357</v>
      </c>
      <c r="D162" s="267" t="s">
        <v>262</v>
      </c>
      <c r="E162" s="268" t="s">
        <v>3883</v>
      </c>
      <c r="F162" s="269" t="s">
        <v>3884</v>
      </c>
      <c r="G162" s="270" t="s">
        <v>1052</v>
      </c>
      <c r="H162" s="271">
        <v>1</v>
      </c>
      <c r="I162" s="93">
        <v>0</v>
      </c>
      <c r="J162" s="93">
        <f>ROUND(I162*H162,2)</f>
        <v>0</v>
      </c>
      <c r="K162" s="92" t="s">
        <v>292</v>
      </c>
      <c r="L162" s="91"/>
      <c r="M162" s="236" t="s">
        <v>1</v>
      </c>
      <c r="N162" s="237" t="s">
        <v>46</v>
      </c>
      <c r="O162" s="238">
        <v>0</v>
      </c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R162" s="240" t="s">
        <v>3829</v>
      </c>
      <c r="AT162" s="240" t="s">
        <v>262</v>
      </c>
      <c r="AU162" s="240" t="s">
        <v>91</v>
      </c>
      <c r="AY162" s="145" t="s">
        <v>260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45" t="s">
        <v>88</v>
      </c>
      <c r="BK162" s="241">
        <f>ROUND(I162*H162,2)</f>
        <v>0</v>
      </c>
      <c r="BL162" s="145" t="s">
        <v>3829</v>
      </c>
      <c r="BM162" s="240" t="s">
        <v>3885</v>
      </c>
    </row>
    <row r="163" spans="1:65" s="248" customFormat="1">
      <c r="B163" s="249"/>
      <c r="C163" s="276"/>
      <c r="D163" s="273" t="s">
        <v>269</v>
      </c>
      <c r="E163" s="277" t="s">
        <v>1</v>
      </c>
      <c r="F163" s="278" t="s">
        <v>3886</v>
      </c>
      <c r="G163" s="276"/>
      <c r="H163" s="279">
        <v>1</v>
      </c>
      <c r="L163" s="249"/>
      <c r="M163" s="251"/>
      <c r="N163" s="252"/>
      <c r="O163" s="252"/>
      <c r="P163" s="252"/>
      <c r="Q163" s="252"/>
      <c r="R163" s="252"/>
      <c r="S163" s="252"/>
      <c r="T163" s="253"/>
      <c r="AT163" s="250" t="s">
        <v>269</v>
      </c>
      <c r="AU163" s="250" t="s">
        <v>91</v>
      </c>
      <c r="AV163" s="248" t="s">
        <v>91</v>
      </c>
      <c r="AW163" s="248" t="s">
        <v>34</v>
      </c>
      <c r="AX163" s="248" t="s">
        <v>88</v>
      </c>
      <c r="AY163" s="250" t="s">
        <v>260</v>
      </c>
    </row>
    <row r="164" spans="1:65" s="156" customFormat="1" ht="16.5" customHeight="1">
      <c r="A164" s="154"/>
      <c r="B164" s="91"/>
      <c r="C164" s="267" t="s">
        <v>365</v>
      </c>
      <c r="D164" s="267" t="s">
        <v>262</v>
      </c>
      <c r="E164" s="268" t="s">
        <v>3887</v>
      </c>
      <c r="F164" s="269" t="s">
        <v>3888</v>
      </c>
      <c r="G164" s="270" t="s">
        <v>1052</v>
      </c>
      <c r="H164" s="271">
        <v>1</v>
      </c>
      <c r="I164" s="93">
        <v>0</v>
      </c>
      <c r="J164" s="93">
        <f>ROUND(I164*H164,2)</f>
        <v>0</v>
      </c>
      <c r="K164" s="92" t="s">
        <v>266</v>
      </c>
      <c r="L164" s="91"/>
      <c r="M164" s="236" t="s">
        <v>1</v>
      </c>
      <c r="N164" s="237" t="s">
        <v>46</v>
      </c>
      <c r="O164" s="238">
        <v>0</v>
      </c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R164" s="240" t="s">
        <v>3829</v>
      </c>
      <c r="AT164" s="240" t="s">
        <v>262</v>
      </c>
      <c r="AU164" s="240" t="s">
        <v>91</v>
      </c>
      <c r="AY164" s="145" t="s">
        <v>260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45" t="s">
        <v>88</v>
      </c>
      <c r="BK164" s="241">
        <f>ROUND(I164*H164,2)</f>
        <v>0</v>
      </c>
      <c r="BL164" s="145" t="s">
        <v>3829</v>
      </c>
      <c r="BM164" s="240" t="s">
        <v>3889</v>
      </c>
    </row>
    <row r="165" spans="1:65" s="223" customFormat="1" ht="22.95" customHeight="1">
      <c r="B165" s="224"/>
      <c r="C165" s="282"/>
      <c r="D165" s="283" t="s">
        <v>80</v>
      </c>
      <c r="E165" s="284" t="s">
        <v>3890</v>
      </c>
      <c r="F165" s="284" t="s">
        <v>3891</v>
      </c>
      <c r="G165" s="282"/>
      <c r="H165" s="282"/>
      <c r="J165" s="235">
        <f>BK165</f>
        <v>0</v>
      </c>
      <c r="L165" s="224"/>
      <c r="M165" s="228"/>
      <c r="N165" s="229"/>
      <c r="O165" s="229"/>
      <c r="P165" s="230">
        <f>SUM(P166:P170)</f>
        <v>0</v>
      </c>
      <c r="Q165" s="229"/>
      <c r="R165" s="230">
        <f>SUM(R166:R170)</f>
        <v>0</v>
      </c>
      <c r="S165" s="229"/>
      <c r="T165" s="231">
        <f>SUM(T166:T170)</f>
        <v>0</v>
      </c>
      <c r="AR165" s="225" t="s">
        <v>296</v>
      </c>
      <c r="AT165" s="232" t="s">
        <v>80</v>
      </c>
      <c r="AU165" s="232" t="s">
        <v>88</v>
      </c>
      <c r="AY165" s="225" t="s">
        <v>260</v>
      </c>
      <c r="BK165" s="233">
        <f>SUM(BK166:BK170)</f>
        <v>0</v>
      </c>
    </row>
    <row r="166" spans="1:65" s="156" customFormat="1" ht="16.5" customHeight="1">
      <c r="A166" s="154"/>
      <c r="B166" s="91"/>
      <c r="C166" s="267" t="s">
        <v>370</v>
      </c>
      <c r="D166" s="267" t="s">
        <v>262</v>
      </c>
      <c r="E166" s="268" t="s">
        <v>3892</v>
      </c>
      <c r="F166" s="269" t="s">
        <v>3893</v>
      </c>
      <c r="G166" s="270" t="s">
        <v>1052</v>
      </c>
      <c r="H166" s="271">
        <v>1</v>
      </c>
      <c r="I166" s="93">
        <v>0</v>
      </c>
      <c r="J166" s="93">
        <f>ROUND(I166*H166,2)</f>
        <v>0</v>
      </c>
      <c r="K166" s="92" t="s">
        <v>266</v>
      </c>
      <c r="L166" s="91"/>
      <c r="M166" s="236" t="s">
        <v>1</v>
      </c>
      <c r="N166" s="237" t="s">
        <v>46</v>
      </c>
      <c r="O166" s="238">
        <v>0</v>
      </c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R166" s="240" t="s">
        <v>3829</v>
      </c>
      <c r="AT166" s="240" t="s">
        <v>262</v>
      </c>
      <c r="AU166" s="240" t="s">
        <v>91</v>
      </c>
      <c r="AY166" s="145" t="s">
        <v>260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45" t="s">
        <v>88</v>
      </c>
      <c r="BK166" s="241">
        <f>ROUND(I166*H166,2)</f>
        <v>0</v>
      </c>
      <c r="BL166" s="145" t="s">
        <v>3829</v>
      </c>
      <c r="BM166" s="240" t="s">
        <v>3894</v>
      </c>
    </row>
    <row r="167" spans="1:65" s="242" customFormat="1">
      <c r="B167" s="243"/>
      <c r="C167" s="272"/>
      <c r="D167" s="273" t="s">
        <v>269</v>
      </c>
      <c r="E167" s="274" t="s">
        <v>1</v>
      </c>
      <c r="F167" s="275" t="s">
        <v>3895</v>
      </c>
      <c r="G167" s="272"/>
      <c r="H167" s="274" t="s">
        <v>1</v>
      </c>
      <c r="L167" s="243"/>
      <c r="M167" s="245"/>
      <c r="N167" s="246"/>
      <c r="O167" s="246"/>
      <c r="P167" s="246"/>
      <c r="Q167" s="246"/>
      <c r="R167" s="246"/>
      <c r="S167" s="246"/>
      <c r="T167" s="247"/>
      <c r="AT167" s="244" t="s">
        <v>269</v>
      </c>
      <c r="AU167" s="244" t="s">
        <v>91</v>
      </c>
      <c r="AV167" s="242" t="s">
        <v>88</v>
      </c>
      <c r="AW167" s="242" t="s">
        <v>34</v>
      </c>
      <c r="AX167" s="242" t="s">
        <v>81</v>
      </c>
      <c r="AY167" s="244" t="s">
        <v>260</v>
      </c>
    </row>
    <row r="168" spans="1:65" s="242" customFormat="1">
      <c r="B168" s="243"/>
      <c r="C168" s="272"/>
      <c r="D168" s="273" t="s">
        <v>269</v>
      </c>
      <c r="E168" s="274" t="s">
        <v>1</v>
      </c>
      <c r="F168" s="275" t="s">
        <v>3896</v>
      </c>
      <c r="G168" s="272"/>
      <c r="H168" s="274" t="s">
        <v>1</v>
      </c>
      <c r="L168" s="243"/>
      <c r="M168" s="245"/>
      <c r="N168" s="246"/>
      <c r="O168" s="246"/>
      <c r="P168" s="246"/>
      <c r="Q168" s="246"/>
      <c r="R168" s="246"/>
      <c r="S168" s="246"/>
      <c r="T168" s="247"/>
      <c r="AT168" s="244" t="s">
        <v>269</v>
      </c>
      <c r="AU168" s="244" t="s">
        <v>91</v>
      </c>
      <c r="AV168" s="242" t="s">
        <v>88</v>
      </c>
      <c r="AW168" s="242" t="s">
        <v>34</v>
      </c>
      <c r="AX168" s="242" t="s">
        <v>81</v>
      </c>
      <c r="AY168" s="244" t="s">
        <v>260</v>
      </c>
    </row>
    <row r="169" spans="1:65" s="242" customFormat="1">
      <c r="B169" s="243"/>
      <c r="C169" s="272"/>
      <c r="D169" s="273" t="s">
        <v>269</v>
      </c>
      <c r="E169" s="274" t="s">
        <v>1</v>
      </c>
      <c r="F169" s="275" t="s">
        <v>3897</v>
      </c>
      <c r="G169" s="272"/>
      <c r="H169" s="274" t="s">
        <v>1</v>
      </c>
      <c r="L169" s="243"/>
      <c r="M169" s="245"/>
      <c r="N169" s="246"/>
      <c r="O169" s="246"/>
      <c r="P169" s="246"/>
      <c r="Q169" s="246"/>
      <c r="R169" s="246"/>
      <c r="S169" s="246"/>
      <c r="T169" s="247"/>
      <c r="AT169" s="244" t="s">
        <v>269</v>
      </c>
      <c r="AU169" s="244" t="s">
        <v>91</v>
      </c>
      <c r="AV169" s="242" t="s">
        <v>88</v>
      </c>
      <c r="AW169" s="242" t="s">
        <v>34</v>
      </c>
      <c r="AX169" s="242" t="s">
        <v>81</v>
      </c>
      <c r="AY169" s="244" t="s">
        <v>260</v>
      </c>
    </row>
    <row r="170" spans="1:65" s="248" customFormat="1">
      <c r="B170" s="249"/>
      <c r="C170" s="276"/>
      <c r="D170" s="273" t="s">
        <v>269</v>
      </c>
      <c r="E170" s="277" t="s">
        <v>1</v>
      </c>
      <c r="F170" s="278" t="s">
        <v>3898</v>
      </c>
      <c r="G170" s="276"/>
      <c r="H170" s="279">
        <v>1</v>
      </c>
      <c r="L170" s="249"/>
      <c r="M170" s="264"/>
      <c r="N170" s="265"/>
      <c r="O170" s="265"/>
      <c r="P170" s="265"/>
      <c r="Q170" s="265"/>
      <c r="R170" s="265"/>
      <c r="S170" s="265"/>
      <c r="T170" s="266"/>
      <c r="AT170" s="250" t="s">
        <v>269</v>
      </c>
      <c r="AU170" s="250" t="s">
        <v>91</v>
      </c>
      <c r="AV170" s="248" t="s">
        <v>91</v>
      </c>
      <c r="AW170" s="248" t="s">
        <v>34</v>
      </c>
      <c r="AX170" s="248" t="s">
        <v>88</v>
      </c>
      <c r="AY170" s="250" t="s">
        <v>260</v>
      </c>
    </row>
    <row r="171" spans="1:65" s="156" customFormat="1" ht="6.9" customHeight="1">
      <c r="A171" s="154"/>
      <c r="B171" s="188"/>
      <c r="C171" s="289"/>
      <c r="D171" s="289"/>
      <c r="E171" s="289"/>
      <c r="F171" s="289"/>
      <c r="G171" s="289"/>
      <c r="H171" s="289"/>
      <c r="I171" s="189"/>
      <c r="J171" s="189"/>
      <c r="K171" s="189"/>
      <c r="L171" s="91"/>
      <c r="M171" s="154"/>
      <c r="O171" s="154"/>
      <c r="P171" s="154"/>
      <c r="Q171" s="154"/>
      <c r="R171" s="154"/>
      <c r="S171" s="154"/>
      <c r="T171" s="154"/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</row>
  </sheetData>
  <sheetProtection password="C7E4" sheet="1" objects="1" scenarios="1"/>
  <autoFilter ref="C121:K170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4" fitToHeight="400" orientation="landscape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810"/>
  <sheetViews>
    <sheetView showGridLines="0" topLeftCell="A16" workbookViewId="0">
      <selection activeCell="D24" sqref="D24"/>
    </sheetView>
  </sheetViews>
  <sheetFormatPr defaultRowHeight="10.199999999999999"/>
  <cols>
    <col min="1" max="1" width="8.28515625" style="1" customWidth="1"/>
    <col min="2" max="2" width="1.7109375" style="1" customWidth="1"/>
    <col min="3" max="3" width="25" style="1" customWidth="1"/>
    <col min="4" max="4" width="130.85546875" style="1" customWidth="1"/>
    <col min="5" max="5" width="13.28515625" style="1" customWidth="1"/>
    <col min="6" max="6" width="20" style="1" customWidth="1"/>
    <col min="7" max="7" width="1.7109375" style="1" customWidth="1"/>
    <col min="8" max="8" width="8.28515625" style="1" customWidth="1"/>
  </cols>
  <sheetData>
    <row r="1" spans="1:8" s="1" customFormat="1" ht="11.25" customHeight="1"/>
    <row r="2" spans="1:8" s="1" customFormat="1" ht="36.9" customHeight="1"/>
    <row r="3" spans="1:8" s="1" customFormat="1" ht="6.9" customHeight="1">
      <c r="B3" s="12"/>
      <c r="C3" s="13"/>
      <c r="D3" s="13"/>
      <c r="E3" s="13"/>
      <c r="F3" s="13"/>
      <c r="G3" s="13"/>
      <c r="H3" s="14"/>
    </row>
    <row r="4" spans="1:8" s="1" customFormat="1" ht="24.9" customHeight="1">
      <c r="B4" s="14"/>
      <c r="C4" s="15" t="s">
        <v>3899</v>
      </c>
      <c r="H4" s="14"/>
    </row>
    <row r="5" spans="1:8" s="1" customFormat="1" ht="12" customHeight="1">
      <c r="B5" s="14"/>
      <c r="C5" s="17" t="s">
        <v>12</v>
      </c>
      <c r="D5" s="138" t="s">
        <v>13</v>
      </c>
      <c r="E5" s="135"/>
      <c r="F5" s="135"/>
      <c r="H5" s="14"/>
    </row>
    <row r="6" spans="1:8" s="1" customFormat="1" ht="36.9" customHeight="1">
      <c r="B6" s="14"/>
      <c r="C6" s="19" t="s">
        <v>14</v>
      </c>
      <c r="D6" s="137" t="s">
        <v>15</v>
      </c>
      <c r="E6" s="135"/>
      <c r="F6" s="135"/>
      <c r="H6" s="14"/>
    </row>
    <row r="7" spans="1:8" s="1" customFormat="1" ht="16.5" customHeight="1">
      <c r="B7" s="14"/>
      <c r="C7" s="20" t="s">
        <v>20</v>
      </c>
      <c r="D7" s="44" t="str">
        <f>'Rekapitulace stavby'!AN8</f>
        <v>25. 1. 2021</v>
      </c>
      <c r="H7" s="14"/>
    </row>
    <row r="8" spans="1:8" s="2" customFormat="1" ht="10.95" customHeight="1">
      <c r="A8" s="22"/>
      <c r="B8" s="23"/>
      <c r="C8" s="22"/>
      <c r="D8" s="22"/>
      <c r="E8" s="22"/>
      <c r="F8" s="22"/>
      <c r="G8" s="22"/>
      <c r="H8" s="23"/>
    </row>
    <row r="9" spans="1:8" s="9" customFormat="1" ht="29.25" customHeight="1">
      <c r="A9" s="86"/>
      <c r="B9" s="87"/>
      <c r="C9" s="88" t="s">
        <v>62</v>
      </c>
      <c r="D9" s="89" t="s">
        <v>63</v>
      </c>
      <c r="E9" s="89" t="s">
        <v>247</v>
      </c>
      <c r="F9" s="90" t="s">
        <v>3900</v>
      </c>
      <c r="G9" s="86"/>
      <c r="H9" s="87"/>
    </row>
    <row r="10" spans="1:8" s="2" customFormat="1" ht="26.4" customHeight="1">
      <c r="A10" s="22"/>
      <c r="B10" s="23"/>
      <c r="C10" s="96" t="s">
        <v>3901</v>
      </c>
      <c r="D10" s="96" t="s">
        <v>94</v>
      </c>
      <c r="E10" s="22"/>
      <c r="F10" s="22"/>
      <c r="G10" s="22"/>
      <c r="H10" s="23"/>
    </row>
    <row r="11" spans="1:8" s="2" customFormat="1" ht="16.95" customHeight="1">
      <c r="A11" s="22"/>
      <c r="B11" s="23"/>
      <c r="C11" s="97" t="s">
        <v>191</v>
      </c>
      <c r="D11" s="98" t="s">
        <v>1</v>
      </c>
      <c r="E11" s="99" t="s">
        <v>1</v>
      </c>
      <c r="F11" s="100">
        <v>4.62</v>
      </c>
      <c r="G11" s="22"/>
      <c r="H11" s="23"/>
    </row>
    <row r="12" spans="1:8" s="2" customFormat="1" ht="16.95" customHeight="1">
      <c r="A12" s="22"/>
      <c r="B12" s="23"/>
      <c r="C12" s="101" t="s">
        <v>1</v>
      </c>
      <c r="D12" s="101" t="s">
        <v>598</v>
      </c>
      <c r="E12" s="11" t="s">
        <v>1</v>
      </c>
      <c r="F12" s="102">
        <v>0</v>
      </c>
      <c r="G12" s="22"/>
      <c r="H12" s="23"/>
    </row>
    <row r="13" spans="1:8" s="2" customFormat="1" ht="16.95" customHeight="1">
      <c r="A13" s="22"/>
      <c r="B13" s="23"/>
      <c r="C13" s="101" t="s">
        <v>1</v>
      </c>
      <c r="D13" s="101" t="s">
        <v>599</v>
      </c>
      <c r="E13" s="11" t="s">
        <v>1</v>
      </c>
      <c r="F13" s="102">
        <v>0.36</v>
      </c>
      <c r="G13" s="22"/>
      <c r="H13" s="23"/>
    </row>
    <row r="14" spans="1:8" s="2" customFormat="1" ht="16.95" customHeight="1">
      <c r="A14" s="22"/>
      <c r="B14" s="23"/>
      <c r="C14" s="101" t="s">
        <v>1</v>
      </c>
      <c r="D14" s="101" t="s">
        <v>600</v>
      </c>
      <c r="E14" s="11" t="s">
        <v>1</v>
      </c>
      <c r="F14" s="102">
        <v>3.9</v>
      </c>
      <c r="G14" s="22"/>
      <c r="H14" s="23"/>
    </row>
    <row r="15" spans="1:8" s="2" customFormat="1" ht="16.95" customHeight="1">
      <c r="A15" s="22"/>
      <c r="B15" s="23"/>
      <c r="C15" s="101" t="s">
        <v>1</v>
      </c>
      <c r="D15" s="101" t="s">
        <v>601</v>
      </c>
      <c r="E15" s="11" t="s">
        <v>1</v>
      </c>
      <c r="F15" s="102">
        <v>0.21</v>
      </c>
      <c r="G15" s="22"/>
      <c r="H15" s="23"/>
    </row>
    <row r="16" spans="1:8" s="2" customFormat="1" ht="16.95" customHeight="1">
      <c r="A16" s="22"/>
      <c r="B16" s="23"/>
      <c r="C16" s="101" t="s">
        <v>1</v>
      </c>
      <c r="D16" s="101" t="s">
        <v>602</v>
      </c>
      <c r="E16" s="11" t="s">
        <v>1</v>
      </c>
      <c r="F16" s="102">
        <v>0.15</v>
      </c>
      <c r="G16" s="22"/>
      <c r="H16" s="23"/>
    </row>
    <row r="17" spans="1:8" s="2" customFormat="1" ht="16.95" customHeight="1">
      <c r="A17" s="22"/>
      <c r="B17" s="23"/>
      <c r="C17" s="101" t="s">
        <v>191</v>
      </c>
      <c r="D17" s="101" t="s">
        <v>603</v>
      </c>
      <c r="E17" s="11" t="s">
        <v>1</v>
      </c>
      <c r="F17" s="102">
        <v>4.62</v>
      </c>
      <c r="G17" s="22"/>
      <c r="H17" s="23"/>
    </row>
    <row r="18" spans="1:8" s="2" customFormat="1" ht="16.95" customHeight="1">
      <c r="A18" s="22"/>
      <c r="B18" s="23"/>
      <c r="C18" s="103" t="s">
        <v>3902</v>
      </c>
      <c r="D18" s="22"/>
      <c r="E18" s="22"/>
      <c r="F18" s="22"/>
      <c r="G18" s="22"/>
      <c r="H18" s="23"/>
    </row>
    <row r="19" spans="1:8" s="2" customFormat="1" ht="16.95" customHeight="1">
      <c r="A19" s="22"/>
      <c r="B19" s="23"/>
      <c r="C19" s="101" t="s">
        <v>585</v>
      </c>
      <c r="D19" s="101" t="s">
        <v>586</v>
      </c>
      <c r="E19" s="11" t="s">
        <v>380</v>
      </c>
      <c r="F19" s="102">
        <v>8.4</v>
      </c>
      <c r="G19" s="22"/>
      <c r="H19" s="23"/>
    </row>
    <row r="20" spans="1:8" s="2" customFormat="1" ht="16.95" customHeight="1">
      <c r="A20" s="22"/>
      <c r="B20" s="23"/>
      <c r="C20" s="101" t="s">
        <v>510</v>
      </c>
      <c r="D20" s="101" t="s">
        <v>511</v>
      </c>
      <c r="E20" s="11" t="s">
        <v>380</v>
      </c>
      <c r="F20" s="102">
        <v>9.4499999999999993</v>
      </c>
      <c r="G20" s="22"/>
      <c r="H20" s="23"/>
    </row>
    <row r="21" spans="1:8" s="2" customFormat="1" ht="16.95" customHeight="1">
      <c r="A21" s="22"/>
      <c r="B21" s="23"/>
      <c r="C21" s="101" t="s">
        <v>515</v>
      </c>
      <c r="D21" s="101" t="s">
        <v>516</v>
      </c>
      <c r="E21" s="11" t="s">
        <v>380</v>
      </c>
      <c r="F21" s="102">
        <v>37.799999999999997</v>
      </c>
      <c r="G21" s="22"/>
      <c r="H21" s="23"/>
    </row>
    <row r="22" spans="1:8" s="2" customFormat="1" ht="16.95" customHeight="1">
      <c r="A22" s="22"/>
      <c r="B22" s="23"/>
      <c r="C22" s="101" t="s">
        <v>530</v>
      </c>
      <c r="D22" s="101" t="s">
        <v>531</v>
      </c>
      <c r="E22" s="11" t="s">
        <v>380</v>
      </c>
      <c r="F22" s="102">
        <v>9.4499999999999993</v>
      </c>
      <c r="G22" s="22"/>
      <c r="H22" s="23"/>
    </row>
    <row r="23" spans="1:8" s="2" customFormat="1" ht="16.95" customHeight="1">
      <c r="A23" s="22"/>
      <c r="B23" s="23"/>
      <c r="C23" s="101" t="s">
        <v>556</v>
      </c>
      <c r="D23" s="101" t="s">
        <v>557</v>
      </c>
      <c r="E23" s="11" t="s">
        <v>380</v>
      </c>
      <c r="F23" s="102">
        <v>44.524000000000001</v>
      </c>
      <c r="G23" s="22"/>
      <c r="H23" s="23"/>
    </row>
    <row r="24" spans="1:8" s="2" customFormat="1" ht="20.399999999999999">
      <c r="A24" s="22"/>
      <c r="B24" s="23"/>
      <c r="C24" s="101" t="s">
        <v>568</v>
      </c>
      <c r="D24" s="101" t="s">
        <v>569</v>
      </c>
      <c r="E24" s="11" t="s">
        <v>380</v>
      </c>
      <c r="F24" s="102">
        <v>3.2829999999999999</v>
      </c>
      <c r="G24" s="22"/>
      <c r="H24" s="23"/>
    </row>
    <row r="25" spans="1:8" s="2" customFormat="1" ht="16.95" customHeight="1">
      <c r="A25" s="22"/>
      <c r="B25" s="23"/>
      <c r="C25" s="97" t="s">
        <v>193</v>
      </c>
      <c r="D25" s="98" t="s">
        <v>1</v>
      </c>
      <c r="E25" s="99" t="s">
        <v>1</v>
      </c>
      <c r="F25" s="100">
        <v>3.78</v>
      </c>
      <c r="G25" s="22"/>
      <c r="H25" s="23"/>
    </row>
    <row r="26" spans="1:8" s="2" customFormat="1" ht="16.95" customHeight="1">
      <c r="A26" s="22"/>
      <c r="B26" s="23"/>
      <c r="C26" s="101" t="s">
        <v>1</v>
      </c>
      <c r="D26" s="101" t="s">
        <v>594</v>
      </c>
      <c r="E26" s="11" t="s">
        <v>1</v>
      </c>
      <c r="F26" s="102">
        <v>0</v>
      </c>
      <c r="G26" s="22"/>
      <c r="H26" s="23"/>
    </row>
    <row r="27" spans="1:8" s="2" customFormat="1" ht="16.95" customHeight="1">
      <c r="A27" s="22"/>
      <c r="B27" s="23"/>
      <c r="C27" s="101" t="s">
        <v>1</v>
      </c>
      <c r="D27" s="101" t="s">
        <v>595</v>
      </c>
      <c r="E27" s="11" t="s">
        <v>1</v>
      </c>
      <c r="F27" s="102">
        <v>0</v>
      </c>
      <c r="G27" s="22"/>
      <c r="H27" s="23"/>
    </row>
    <row r="28" spans="1:8" s="2" customFormat="1" ht="16.95" customHeight="1">
      <c r="A28" s="22"/>
      <c r="B28" s="23"/>
      <c r="C28" s="101" t="s">
        <v>1</v>
      </c>
      <c r="D28" s="101" t="s">
        <v>596</v>
      </c>
      <c r="E28" s="11" t="s">
        <v>1</v>
      </c>
      <c r="F28" s="102">
        <v>3.78</v>
      </c>
      <c r="G28" s="22"/>
      <c r="H28" s="23"/>
    </row>
    <row r="29" spans="1:8" s="2" customFormat="1" ht="16.95" customHeight="1">
      <c r="A29" s="22"/>
      <c r="B29" s="23"/>
      <c r="C29" s="101" t="s">
        <v>193</v>
      </c>
      <c r="D29" s="101" t="s">
        <v>597</v>
      </c>
      <c r="E29" s="11" t="s">
        <v>1</v>
      </c>
      <c r="F29" s="102">
        <v>3.78</v>
      </c>
      <c r="G29" s="22"/>
      <c r="H29" s="23"/>
    </row>
    <row r="30" spans="1:8" s="2" customFormat="1" ht="16.95" customHeight="1">
      <c r="A30" s="22"/>
      <c r="B30" s="23"/>
      <c r="C30" s="103" t="s">
        <v>3902</v>
      </c>
      <c r="D30" s="22"/>
      <c r="E30" s="22"/>
      <c r="F30" s="22"/>
      <c r="G30" s="22"/>
      <c r="H30" s="23"/>
    </row>
    <row r="31" spans="1:8" s="2" customFormat="1" ht="16.95" customHeight="1">
      <c r="A31" s="22"/>
      <c r="B31" s="23"/>
      <c r="C31" s="101" t="s">
        <v>585</v>
      </c>
      <c r="D31" s="101" t="s">
        <v>586</v>
      </c>
      <c r="E31" s="11" t="s">
        <v>380</v>
      </c>
      <c r="F31" s="102">
        <v>8.4</v>
      </c>
      <c r="G31" s="22"/>
      <c r="H31" s="23"/>
    </row>
    <row r="32" spans="1:8" s="2" customFormat="1" ht="16.95" customHeight="1">
      <c r="A32" s="22"/>
      <c r="B32" s="23"/>
      <c r="C32" s="101" t="s">
        <v>510</v>
      </c>
      <c r="D32" s="101" t="s">
        <v>511</v>
      </c>
      <c r="E32" s="11" t="s">
        <v>380</v>
      </c>
      <c r="F32" s="102">
        <v>9.4499999999999993</v>
      </c>
      <c r="G32" s="22"/>
      <c r="H32" s="23"/>
    </row>
    <row r="33" spans="1:8" s="2" customFormat="1" ht="16.95" customHeight="1">
      <c r="A33" s="22"/>
      <c r="B33" s="23"/>
      <c r="C33" s="101" t="s">
        <v>515</v>
      </c>
      <c r="D33" s="101" t="s">
        <v>516</v>
      </c>
      <c r="E33" s="11" t="s">
        <v>380</v>
      </c>
      <c r="F33" s="102">
        <v>37.799999999999997</v>
      </c>
      <c r="G33" s="22"/>
      <c r="H33" s="23"/>
    </row>
    <row r="34" spans="1:8" s="2" customFormat="1" ht="16.95" customHeight="1">
      <c r="A34" s="22"/>
      <c r="B34" s="23"/>
      <c r="C34" s="101" t="s">
        <v>530</v>
      </c>
      <c r="D34" s="101" t="s">
        <v>531</v>
      </c>
      <c r="E34" s="11" t="s">
        <v>380</v>
      </c>
      <c r="F34" s="102">
        <v>9.4499999999999993</v>
      </c>
      <c r="G34" s="22"/>
      <c r="H34" s="23"/>
    </row>
    <row r="35" spans="1:8" s="2" customFormat="1" ht="20.399999999999999">
      <c r="A35" s="22"/>
      <c r="B35" s="23"/>
      <c r="C35" s="101" t="s">
        <v>534</v>
      </c>
      <c r="D35" s="101" t="s">
        <v>535</v>
      </c>
      <c r="E35" s="11" t="s">
        <v>380</v>
      </c>
      <c r="F35" s="102">
        <v>3.78</v>
      </c>
      <c r="G35" s="22"/>
      <c r="H35" s="23"/>
    </row>
    <row r="36" spans="1:8" s="2" customFormat="1" ht="20.399999999999999">
      <c r="A36" s="22"/>
      <c r="B36" s="23"/>
      <c r="C36" s="101" t="s">
        <v>568</v>
      </c>
      <c r="D36" s="101" t="s">
        <v>569</v>
      </c>
      <c r="E36" s="11" t="s">
        <v>380</v>
      </c>
      <c r="F36" s="102">
        <v>3.2829999999999999</v>
      </c>
      <c r="G36" s="22"/>
      <c r="H36" s="23"/>
    </row>
    <row r="37" spans="1:8" s="2" customFormat="1" ht="16.95" customHeight="1">
      <c r="A37" s="22"/>
      <c r="B37" s="23"/>
      <c r="C37" s="97" t="s">
        <v>196</v>
      </c>
      <c r="D37" s="98" t="s">
        <v>1</v>
      </c>
      <c r="E37" s="99" t="s">
        <v>1</v>
      </c>
      <c r="F37" s="100">
        <v>1.05</v>
      </c>
      <c r="G37" s="22"/>
      <c r="H37" s="23"/>
    </row>
    <row r="38" spans="1:8" s="2" customFormat="1" ht="16.95" customHeight="1">
      <c r="A38" s="22"/>
      <c r="B38" s="23"/>
      <c r="C38" s="101" t="s">
        <v>1</v>
      </c>
      <c r="D38" s="101" t="s">
        <v>547</v>
      </c>
      <c r="E38" s="11" t="s">
        <v>1</v>
      </c>
      <c r="F38" s="102">
        <v>0.6</v>
      </c>
      <c r="G38" s="22"/>
      <c r="H38" s="23"/>
    </row>
    <row r="39" spans="1:8" s="2" customFormat="1" ht="16.95" customHeight="1">
      <c r="A39" s="22"/>
      <c r="B39" s="23"/>
      <c r="C39" s="101" t="s">
        <v>1</v>
      </c>
      <c r="D39" s="101" t="s">
        <v>548</v>
      </c>
      <c r="E39" s="11" t="s">
        <v>1</v>
      </c>
      <c r="F39" s="102">
        <v>0.45</v>
      </c>
      <c r="G39" s="22"/>
      <c r="H39" s="23"/>
    </row>
    <row r="40" spans="1:8" s="2" customFormat="1" ht="16.95" customHeight="1">
      <c r="A40" s="22"/>
      <c r="B40" s="23"/>
      <c r="C40" s="101" t="s">
        <v>196</v>
      </c>
      <c r="D40" s="101" t="s">
        <v>312</v>
      </c>
      <c r="E40" s="11" t="s">
        <v>1</v>
      </c>
      <c r="F40" s="102">
        <v>1.05</v>
      </c>
      <c r="G40" s="22"/>
      <c r="H40" s="23"/>
    </row>
    <row r="41" spans="1:8" s="2" customFormat="1" ht="16.95" customHeight="1">
      <c r="A41" s="22"/>
      <c r="B41" s="23"/>
      <c r="C41" s="103" t="s">
        <v>3902</v>
      </c>
      <c r="D41" s="22"/>
      <c r="E41" s="22"/>
      <c r="F41" s="22"/>
      <c r="G41" s="22"/>
      <c r="H41" s="23"/>
    </row>
    <row r="42" spans="1:8" s="2" customFormat="1" ht="16.95" customHeight="1">
      <c r="A42" s="22"/>
      <c r="B42" s="23"/>
      <c r="C42" s="101" t="s">
        <v>544</v>
      </c>
      <c r="D42" s="101" t="s">
        <v>545</v>
      </c>
      <c r="E42" s="11" t="s">
        <v>380</v>
      </c>
      <c r="F42" s="102">
        <v>1.05</v>
      </c>
      <c r="G42" s="22"/>
      <c r="H42" s="23"/>
    </row>
    <row r="43" spans="1:8" s="2" customFormat="1" ht="16.95" customHeight="1">
      <c r="A43" s="22"/>
      <c r="B43" s="23"/>
      <c r="C43" s="101" t="s">
        <v>510</v>
      </c>
      <c r="D43" s="101" t="s">
        <v>511</v>
      </c>
      <c r="E43" s="11" t="s">
        <v>380</v>
      </c>
      <c r="F43" s="102">
        <v>9.4499999999999993</v>
      </c>
      <c r="G43" s="22"/>
      <c r="H43" s="23"/>
    </row>
    <row r="44" spans="1:8" s="2" customFormat="1" ht="16.95" customHeight="1">
      <c r="A44" s="22"/>
      <c r="B44" s="23"/>
      <c r="C44" s="101" t="s">
        <v>515</v>
      </c>
      <c r="D44" s="101" t="s">
        <v>516</v>
      </c>
      <c r="E44" s="11" t="s">
        <v>380</v>
      </c>
      <c r="F44" s="102">
        <v>37.799999999999997</v>
      </c>
      <c r="G44" s="22"/>
      <c r="H44" s="23"/>
    </row>
    <row r="45" spans="1:8" s="2" customFormat="1" ht="16.95" customHeight="1">
      <c r="A45" s="22"/>
      <c r="B45" s="23"/>
      <c r="C45" s="101" t="s">
        <v>530</v>
      </c>
      <c r="D45" s="101" t="s">
        <v>531</v>
      </c>
      <c r="E45" s="11" t="s">
        <v>380</v>
      </c>
      <c r="F45" s="102">
        <v>9.4499999999999993</v>
      </c>
      <c r="G45" s="22"/>
      <c r="H45" s="23"/>
    </row>
    <row r="46" spans="1:8" s="2" customFormat="1" ht="20.399999999999999">
      <c r="A46" s="22"/>
      <c r="B46" s="23"/>
      <c r="C46" s="101" t="s">
        <v>568</v>
      </c>
      <c r="D46" s="101" t="s">
        <v>569</v>
      </c>
      <c r="E46" s="11" t="s">
        <v>380</v>
      </c>
      <c r="F46" s="102">
        <v>3.2829999999999999</v>
      </c>
      <c r="G46" s="22"/>
      <c r="H46" s="23"/>
    </row>
    <row r="47" spans="1:8" s="2" customFormat="1" ht="16.95" customHeight="1">
      <c r="A47" s="22"/>
      <c r="B47" s="23"/>
      <c r="C47" s="97" t="s">
        <v>348</v>
      </c>
      <c r="D47" s="98" t="s">
        <v>1</v>
      </c>
      <c r="E47" s="99" t="s">
        <v>1</v>
      </c>
      <c r="F47" s="100">
        <v>26.236000000000001</v>
      </c>
      <c r="G47" s="22"/>
      <c r="H47" s="23"/>
    </row>
    <row r="48" spans="1:8" s="2" customFormat="1" ht="16.95" customHeight="1">
      <c r="A48" s="22"/>
      <c r="B48" s="23"/>
      <c r="C48" s="101" t="s">
        <v>1</v>
      </c>
      <c r="D48" s="101" t="s">
        <v>338</v>
      </c>
      <c r="E48" s="11" t="s">
        <v>1</v>
      </c>
      <c r="F48" s="102">
        <v>0</v>
      </c>
      <c r="G48" s="22"/>
      <c r="H48" s="23"/>
    </row>
    <row r="49" spans="1:8" s="2" customFormat="1" ht="16.95" customHeight="1">
      <c r="A49" s="22"/>
      <c r="B49" s="23"/>
      <c r="C49" s="101" t="s">
        <v>1</v>
      </c>
      <c r="D49" s="101" t="s">
        <v>339</v>
      </c>
      <c r="E49" s="11" t="s">
        <v>1</v>
      </c>
      <c r="F49" s="102">
        <v>0</v>
      </c>
      <c r="G49" s="22"/>
      <c r="H49" s="23"/>
    </row>
    <row r="50" spans="1:8" s="2" customFormat="1" ht="16.95" customHeight="1">
      <c r="A50" s="22"/>
      <c r="B50" s="23"/>
      <c r="C50" s="101" t="s">
        <v>1</v>
      </c>
      <c r="D50" s="101" t="s">
        <v>340</v>
      </c>
      <c r="E50" s="11" t="s">
        <v>1</v>
      </c>
      <c r="F50" s="102">
        <v>0</v>
      </c>
      <c r="G50" s="22"/>
      <c r="H50" s="23"/>
    </row>
    <row r="51" spans="1:8" s="2" customFormat="1" ht="16.95" customHeight="1">
      <c r="A51" s="22"/>
      <c r="B51" s="23"/>
      <c r="C51" s="101" t="s">
        <v>1</v>
      </c>
      <c r="D51" s="101" t="s">
        <v>341</v>
      </c>
      <c r="E51" s="11" t="s">
        <v>1</v>
      </c>
      <c r="F51" s="102">
        <v>0</v>
      </c>
      <c r="G51" s="22"/>
      <c r="H51" s="23"/>
    </row>
    <row r="52" spans="1:8" s="2" customFormat="1" ht="16.95" customHeight="1">
      <c r="A52" s="22"/>
      <c r="B52" s="23"/>
      <c r="C52" s="101" t="s">
        <v>1</v>
      </c>
      <c r="D52" s="101" t="s">
        <v>342</v>
      </c>
      <c r="E52" s="11" t="s">
        <v>1</v>
      </c>
      <c r="F52" s="102">
        <v>7.5</v>
      </c>
      <c r="G52" s="22"/>
      <c r="H52" s="23"/>
    </row>
    <row r="53" spans="1:8" s="2" customFormat="1" ht="16.95" customHeight="1">
      <c r="A53" s="22"/>
      <c r="B53" s="23"/>
      <c r="C53" s="101" t="s">
        <v>1</v>
      </c>
      <c r="D53" s="101" t="s">
        <v>343</v>
      </c>
      <c r="E53" s="11" t="s">
        <v>1</v>
      </c>
      <c r="F53" s="102">
        <v>4.8</v>
      </c>
      <c r="G53" s="22"/>
      <c r="H53" s="23"/>
    </row>
    <row r="54" spans="1:8" s="2" customFormat="1" ht="16.95" customHeight="1">
      <c r="A54" s="22"/>
      <c r="B54" s="23"/>
      <c r="C54" s="101" t="s">
        <v>1</v>
      </c>
      <c r="D54" s="101" t="s">
        <v>344</v>
      </c>
      <c r="E54" s="11" t="s">
        <v>1</v>
      </c>
      <c r="F54" s="102">
        <v>9.5630000000000006</v>
      </c>
      <c r="G54" s="22"/>
      <c r="H54" s="23"/>
    </row>
    <row r="55" spans="1:8" s="2" customFormat="1" ht="16.95" customHeight="1">
      <c r="A55" s="22"/>
      <c r="B55" s="23"/>
      <c r="C55" s="101" t="s">
        <v>1</v>
      </c>
      <c r="D55" s="101" t="s">
        <v>346</v>
      </c>
      <c r="E55" s="11" t="s">
        <v>1</v>
      </c>
      <c r="F55" s="102">
        <v>0</v>
      </c>
      <c r="G55" s="22"/>
      <c r="H55" s="23"/>
    </row>
    <row r="56" spans="1:8" s="2" customFormat="1" ht="16.95" customHeight="1">
      <c r="A56" s="22"/>
      <c r="B56" s="23"/>
      <c r="C56" s="101" t="s">
        <v>1</v>
      </c>
      <c r="D56" s="101" t="s">
        <v>347</v>
      </c>
      <c r="E56" s="11" t="s">
        <v>1</v>
      </c>
      <c r="F56" s="102">
        <v>4.3730000000000002</v>
      </c>
      <c r="G56" s="22"/>
      <c r="H56" s="23"/>
    </row>
    <row r="57" spans="1:8" s="2" customFormat="1" ht="16.95" customHeight="1">
      <c r="A57" s="22"/>
      <c r="B57" s="23"/>
      <c r="C57" s="101" t="s">
        <v>348</v>
      </c>
      <c r="D57" s="101" t="s">
        <v>279</v>
      </c>
      <c r="E57" s="11" t="s">
        <v>1</v>
      </c>
      <c r="F57" s="102">
        <v>26.236000000000001</v>
      </c>
      <c r="G57" s="22"/>
      <c r="H57" s="23"/>
    </row>
    <row r="58" spans="1:8" s="2" customFormat="1" ht="16.95" customHeight="1">
      <c r="A58" s="22"/>
      <c r="B58" s="23"/>
      <c r="C58" s="97" t="s">
        <v>467</v>
      </c>
      <c r="D58" s="98" t="s">
        <v>1</v>
      </c>
      <c r="E58" s="99" t="s">
        <v>1</v>
      </c>
      <c r="F58" s="100">
        <v>60</v>
      </c>
      <c r="G58" s="22"/>
      <c r="H58" s="23"/>
    </row>
    <row r="59" spans="1:8" s="2" customFormat="1" ht="16.95" customHeight="1">
      <c r="A59" s="22"/>
      <c r="B59" s="23"/>
      <c r="C59" s="101" t="s">
        <v>1</v>
      </c>
      <c r="D59" s="101" t="s">
        <v>464</v>
      </c>
      <c r="E59" s="11" t="s">
        <v>1</v>
      </c>
      <c r="F59" s="102">
        <v>0</v>
      </c>
      <c r="G59" s="22"/>
      <c r="H59" s="23"/>
    </row>
    <row r="60" spans="1:8" s="2" customFormat="1" ht="16.95" customHeight="1">
      <c r="A60" s="22"/>
      <c r="B60" s="23"/>
      <c r="C60" s="101" t="s">
        <v>1</v>
      </c>
      <c r="D60" s="101" t="s">
        <v>465</v>
      </c>
      <c r="E60" s="11" t="s">
        <v>1</v>
      </c>
      <c r="F60" s="102">
        <v>0</v>
      </c>
      <c r="G60" s="22"/>
      <c r="H60" s="23"/>
    </row>
    <row r="61" spans="1:8" s="2" customFormat="1" ht="16.95" customHeight="1">
      <c r="A61" s="22"/>
      <c r="B61" s="23"/>
      <c r="C61" s="101" t="s">
        <v>1</v>
      </c>
      <c r="D61" s="101" t="s">
        <v>466</v>
      </c>
      <c r="E61" s="11" t="s">
        <v>1</v>
      </c>
      <c r="F61" s="102">
        <v>60</v>
      </c>
      <c r="G61" s="22"/>
      <c r="H61" s="23"/>
    </row>
    <row r="62" spans="1:8" s="2" customFormat="1" ht="16.95" customHeight="1">
      <c r="A62" s="22"/>
      <c r="B62" s="23"/>
      <c r="C62" s="101" t="s">
        <v>467</v>
      </c>
      <c r="D62" s="101" t="s">
        <v>312</v>
      </c>
      <c r="E62" s="11" t="s">
        <v>1</v>
      </c>
      <c r="F62" s="102">
        <v>60</v>
      </c>
      <c r="G62" s="22"/>
      <c r="H62" s="23"/>
    </row>
    <row r="63" spans="1:8" s="2" customFormat="1" ht="16.95" customHeight="1">
      <c r="A63" s="22"/>
      <c r="B63" s="23"/>
      <c r="C63" s="97" t="s">
        <v>198</v>
      </c>
      <c r="D63" s="98" t="s">
        <v>1</v>
      </c>
      <c r="E63" s="99" t="s">
        <v>1</v>
      </c>
      <c r="F63" s="100">
        <v>396.2</v>
      </c>
      <c r="G63" s="22"/>
      <c r="H63" s="23"/>
    </row>
    <row r="64" spans="1:8" s="2" customFormat="1" ht="16.95" customHeight="1">
      <c r="A64" s="22"/>
      <c r="B64" s="23"/>
      <c r="C64" s="101" t="s">
        <v>1</v>
      </c>
      <c r="D64" s="101" t="s">
        <v>361</v>
      </c>
      <c r="E64" s="11" t="s">
        <v>1</v>
      </c>
      <c r="F64" s="102">
        <v>0</v>
      </c>
      <c r="G64" s="22"/>
      <c r="H64" s="23"/>
    </row>
    <row r="65" spans="1:8" s="2" customFormat="1" ht="16.95" customHeight="1">
      <c r="A65" s="22"/>
      <c r="B65" s="23"/>
      <c r="C65" s="101" t="s">
        <v>1</v>
      </c>
      <c r="D65" s="101" t="s">
        <v>205</v>
      </c>
      <c r="E65" s="11" t="s">
        <v>1</v>
      </c>
      <c r="F65" s="102">
        <v>315</v>
      </c>
      <c r="G65" s="22"/>
      <c r="H65" s="23"/>
    </row>
    <row r="66" spans="1:8" s="2" customFormat="1" ht="16.95" customHeight="1">
      <c r="A66" s="22"/>
      <c r="B66" s="23"/>
      <c r="C66" s="101" t="s">
        <v>1</v>
      </c>
      <c r="D66" s="101" t="s">
        <v>208</v>
      </c>
      <c r="E66" s="11" t="s">
        <v>1</v>
      </c>
      <c r="F66" s="102">
        <v>112.7</v>
      </c>
      <c r="G66" s="22"/>
      <c r="H66" s="23"/>
    </row>
    <row r="67" spans="1:8" s="2" customFormat="1" ht="16.95" customHeight="1">
      <c r="A67" s="22"/>
      <c r="B67" s="23"/>
      <c r="C67" s="101" t="s">
        <v>1</v>
      </c>
      <c r="D67" s="101" t="s">
        <v>362</v>
      </c>
      <c r="E67" s="11" t="s">
        <v>1</v>
      </c>
      <c r="F67" s="102">
        <v>0</v>
      </c>
      <c r="G67" s="22"/>
      <c r="H67" s="23"/>
    </row>
    <row r="68" spans="1:8" s="2" customFormat="1" ht="16.95" customHeight="1">
      <c r="A68" s="22"/>
      <c r="B68" s="23"/>
      <c r="C68" s="101" t="s">
        <v>1</v>
      </c>
      <c r="D68" s="101" t="s">
        <v>363</v>
      </c>
      <c r="E68" s="11" t="s">
        <v>1</v>
      </c>
      <c r="F68" s="102">
        <v>0</v>
      </c>
      <c r="G68" s="22"/>
      <c r="H68" s="23"/>
    </row>
    <row r="69" spans="1:8" s="2" customFormat="1" ht="16.95" customHeight="1">
      <c r="A69" s="22"/>
      <c r="B69" s="23"/>
      <c r="C69" s="101" t="s">
        <v>1</v>
      </c>
      <c r="D69" s="101" t="s">
        <v>364</v>
      </c>
      <c r="E69" s="11" t="s">
        <v>1</v>
      </c>
      <c r="F69" s="102">
        <v>-31.5</v>
      </c>
      <c r="G69" s="22"/>
      <c r="H69" s="23"/>
    </row>
    <row r="70" spans="1:8" s="2" customFormat="1" ht="16.95" customHeight="1">
      <c r="A70" s="22"/>
      <c r="B70" s="23"/>
      <c r="C70" s="101" t="s">
        <v>198</v>
      </c>
      <c r="D70" s="101" t="s">
        <v>279</v>
      </c>
      <c r="E70" s="11" t="s">
        <v>1</v>
      </c>
      <c r="F70" s="102">
        <v>396.2</v>
      </c>
      <c r="G70" s="22"/>
      <c r="H70" s="23"/>
    </row>
    <row r="71" spans="1:8" s="2" customFormat="1" ht="16.95" customHeight="1">
      <c r="A71" s="22"/>
      <c r="B71" s="23"/>
      <c r="C71" s="103" t="s">
        <v>3902</v>
      </c>
      <c r="D71" s="22"/>
      <c r="E71" s="22"/>
      <c r="F71" s="22"/>
      <c r="G71" s="22"/>
      <c r="H71" s="23"/>
    </row>
    <row r="72" spans="1:8" s="2" customFormat="1" ht="16.95" customHeight="1">
      <c r="A72" s="22"/>
      <c r="B72" s="23"/>
      <c r="C72" s="101" t="s">
        <v>358</v>
      </c>
      <c r="D72" s="101" t="s">
        <v>359</v>
      </c>
      <c r="E72" s="11" t="s">
        <v>308</v>
      </c>
      <c r="F72" s="102">
        <v>396.2</v>
      </c>
      <c r="G72" s="22"/>
      <c r="H72" s="23"/>
    </row>
    <row r="73" spans="1:8" s="2" customFormat="1" ht="16.95" customHeight="1">
      <c r="A73" s="22"/>
      <c r="B73" s="23"/>
      <c r="C73" s="101" t="s">
        <v>378</v>
      </c>
      <c r="D73" s="101" t="s">
        <v>379</v>
      </c>
      <c r="E73" s="11" t="s">
        <v>380</v>
      </c>
      <c r="F73" s="102">
        <v>1125.1400000000001</v>
      </c>
      <c r="G73" s="22"/>
      <c r="H73" s="23"/>
    </row>
    <row r="74" spans="1:8" s="2" customFormat="1" ht="16.95" customHeight="1">
      <c r="A74" s="22"/>
      <c r="B74" s="23"/>
      <c r="C74" s="101" t="s">
        <v>386</v>
      </c>
      <c r="D74" s="101" t="s">
        <v>387</v>
      </c>
      <c r="E74" s="11" t="s">
        <v>308</v>
      </c>
      <c r="F74" s="102">
        <v>629.6</v>
      </c>
      <c r="G74" s="22"/>
      <c r="H74" s="23"/>
    </row>
    <row r="75" spans="1:8" s="2" customFormat="1" ht="16.95" customHeight="1">
      <c r="A75" s="22"/>
      <c r="B75" s="23"/>
      <c r="C75" s="97" t="s">
        <v>200</v>
      </c>
      <c r="D75" s="98" t="s">
        <v>1</v>
      </c>
      <c r="E75" s="99" t="s">
        <v>1</v>
      </c>
      <c r="F75" s="100">
        <v>233.4</v>
      </c>
      <c r="G75" s="22"/>
      <c r="H75" s="23"/>
    </row>
    <row r="76" spans="1:8" s="2" customFormat="1" ht="16.95" customHeight="1">
      <c r="A76" s="22"/>
      <c r="B76" s="23"/>
      <c r="C76" s="101" t="s">
        <v>1</v>
      </c>
      <c r="D76" s="101" t="s">
        <v>369</v>
      </c>
      <c r="E76" s="11" t="s">
        <v>1</v>
      </c>
      <c r="F76" s="102">
        <v>0</v>
      </c>
      <c r="G76" s="22"/>
      <c r="H76" s="23"/>
    </row>
    <row r="77" spans="1:8" s="2" customFormat="1" ht="16.95" customHeight="1">
      <c r="A77" s="22"/>
      <c r="B77" s="23"/>
      <c r="C77" s="101" t="s">
        <v>1</v>
      </c>
      <c r="D77" s="101" t="s">
        <v>211</v>
      </c>
      <c r="E77" s="11" t="s">
        <v>1</v>
      </c>
      <c r="F77" s="102">
        <v>233.4</v>
      </c>
      <c r="G77" s="22"/>
      <c r="H77" s="23"/>
    </row>
    <row r="78" spans="1:8" s="2" customFormat="1" ht="16.95" customHeight="1">
      <c r="A78" s="22"/>
      <c r="B78" s="23"/>
      <c r="C78" s="101" t="s">
        <v>200</v>
      </c>
      <c r="D78" s="101" t="s">
        <v>279</v>
      </c>
      <c r="E78" s="11" t="s">
        <v>1</v>
      </c>
      <c r="F78" s="102">
        <v>233.4</v>
      </c>
      <c r="G78" s="22"/>
      <c r="H78" s="23"/>
    </row>
    <row r="79" spans="1:8" s="2" customFormat="1" ht="16.95" customHeight="1">
      <c r="A79" s="22"/>
      <c r="B79" s="23"/>
      <c r="C79" s="103" t="s">
        <v>3902</v>
      </c>
      <c r="D79" s="22"/>
      <c r="E79" s="22"/>
      <c r="F79" s="22"/>
      <c r="G79" s="22"/>
      <c r="H79" s="23"/>
    </row>
    <row r="80" spans="1:8" s="2" customFormat="1" ht="16.95" customHeight="1">
      <c r="A80" s="22"/>
      <c r="B80" s="23"/>
      <c r="C80" s="101" t="s">
        <v>366</v>
      </c>
      <c r="D80" s="101" t="s">
        <v>367</v>
      </c>
      <c r="E80" s="11" t="s">
        <v>308</v>
      </c>
      <c r="F80" s="102">
        <v>233.4</v>
      </c>
      <c r="G80" s="22"/>
      <c r="H80" s="23"/>
    </row>
    <row r="81" spans="1:8" s="2" customFormat="1" ht="16.95" customHeight="1">
      <c r="A81" s="22"/>
      <c r="B81" s="23"/>
      <c r="C81" s="101" t="s">
        <v>378</v>
      </c>
      <c r="D81" s="101" t="s">
        <v>379</v>
      </c>
      <c r="E81" s="11" t="s">
        <v>380</v>
      </c>
      <c r="F81" s="102">
        <v>1125.1400000000001</v>
      </c>
      <c r="G81" s="22"/>
      <c r="H81" s="23"/>
    </row>
    <row r="82" spans="1:8" s="2" customFormat="1" ht="16.95" customHeight="1">
      <c r="A82" s="22"/>
      <c r="B82" s="23"/>
      <c r="C82" s="101" t="s">
        <v>386</v>
      </c>
      <c r="D82" s="101" t="s">
        <v>387</v>
      </c>
      <c r="E82" s="11" t="s">
        <v>308</v>
      </c>
      <c r="F82" s="102">
        <v>629.6</v>
      </c>
      <c r="G82" s="22"/>
      <c r="H82" s="23"/>
    </row>
    <row r="83" spans="1:8" s="2" customFormat="1" ht="16.95" customHeight="1">
      <c r="A83" s="22"/>
      <c r="B83" s="23"/>
      <c r="C83" s="97" t="s">
        <v>202</v>
      </c>
      <c r="D83" s="98" t="s">
        <v>1</v>
      </c>
      <c r="E83" s="99" t="s">
        <v>1</v>
      </c>
      <c r="F83" s="100">
        <v>21.863</v>
      </c>
      <c r="G83" s="22"/>
      <c r="H83" s="23"/>
    </row>
    <row r="84" spans="1:8" s="2" customFormat="1" ht="16.95" customHeight="1">
      <c r="A84" s="22"/>
      <c r="B84" s="23"/>
      <c r="C84" s="101" t="s">
        <v>1</v>
      </c>
      <c r="D84" s="101" t="s">
        <v>339</v>
      </c>
      <c r="E84" s="11" t="s">
        <v>1</v>
      </c>
      <c r="F84" s="102">
        <v>0</v>
      </c>
      <c r="G84" s="22"/>
      <c r="H84" s="23"/>
    </row>
    <row r="85" spans="1:8" s="2" customFormat="1" ht="16.95" customHeight="1">
      <c r="A85" s="22"/>
      <c r="B85" s="23"/>
      <c r="C85" s="101" t="s">
        <v>1</v>
      </c>
      <c r="D85" s="101" t="s">
        <v>340</v>
      </c>
      <c r="E85" s="11" t="s">
        <v>1</v>
      </c>
      <c r="F85" s="102">
        <v>0</v>
      </c>
      <c r="G85" s="22"/>
      <c r="H85" s="23"/>
    </row>
    <row r="86" spans="1:8" s="2" customFormat="1" ht="16.95" customHeight="1">
      <c r="A86" s="22"/>
      <c r="B86" s="23"/>
      <c r="C86" s="101" t="s">
        <v>1</v>
      </c>
      <c r="D86" s="101" t="s">
        <v>341</v>
      </c>
      <c r="E86" s="11" t="s">
        <v>1</v>
      </c>
      <c r="F86" s="102">
        <v>0</v>
      </c>
      <c r="G86" s="22"/>
      <c r="H86" s="23"/>
    </row>
    <row r="87" spans="1:8" s="2" customFormat="1" ht="16.95" customHeight="1">
      <c r="A87" s="22"/>
      <c r="B87" s="23"/>
      <c r="C87" s="101" t="s">
        <v>1</v>
      </c>
      <c r="D87" s="101" t="s">
        <v>342</v>
      </c>
      <c r="E87" s="11" t="s">
        <v>1</v>
      </c>
      <c r="F87" s="102">
        <v>7.5</v>
      </c>
      <c r="G87" s="22"/>
      <c r="H87" s="23"/>
    </row>
    <row r="88" spans="1:8" s="2" customFormat="1" ht="16.95" customHeight="1">
      <c r="A88" s="22"/>
      <c r="B88" s="23"/>
      <c r="C88" s="101" t="s">
        <v>1</v>
      </c>
      <c r="D88" s="101" t="s">
        <v>343</v>
      </c>
      <c r="E88" s="11" t="s">
        <v>1</v>
      </c>
      <c r="F88" s="102">
        <v>4.8</v>
      </c>
      <c r="G88" s="22"/>
      <c r="H88" s="23"/>
    </row>
    <row r="89" spans="1:8" s="2" customFormat="1" ht="16.95" customHeight="1">
      <c r="A89" s="22"/>
      <c r="B89" s="23"/>
      <c r="C89" s="101" t="s">
        <v>1</v>
      </c>
      <c r="D89" s="101" t="s">
        <v>344</v>
      </c>
      <c r="E89" s="11" t="s">
        <v>1</v>
      </c>
      <c r="F89" s="102">
        <v>9.5630000000000006</v>
      </c>
      <c r="G89" s="22"/>
      <c r="H89" s="23"/>
    </row>
    <row r="90" spans="1:8" s="2" customFormat="1" ht="16.95" customHeight="1">
      <c r="A90" s="22"/>
      <c r="B90" s="23"/>
      <c r="C90" s="101" t="s">
        <v>202</v>
      </c>
      <c r="D90" s="101" t="s">
        <v>345</v>
      </c>
      <c r="E90" s="11" t="s">
        <v>1</v>
      </c>
      <c r="F90" s="102">
        <v>21.863</v>
      </c>
      <c r="G90" s="22"/>
      <c r="H90" s="23"/>
    </row>
    <row r="91" spans="1:8" s="2" customFormat="1" ht="16.95" customHeight="1">
      <c r="A91" s="22"/>
      <c r="B91" s="23"/>
      <c r="C91" s="103" t="s">
        <v>3902</v>
      </c>
      <c r="D91" s="22"/>
      <c r="E91" s="22"/>
      <c r="F91" s="22"/>
      <c r="G91" s="22"/>
      <c r="H91" s="23"/>
    </row>
    <row r="92" spans="1:8" s="2" customFormat="1" ht="16.95" customHeight="1">
      <c r="A92" s="22"/>
      <c r="B92" s="23"/>
      <c r="C92" s="101" t="s">
        <v>335</v>
      </c>
      <c r="D92" s="101" t="s">
        <v>336</v>
      </c>
      <c r="E92" s="11" t="s">
        <v>308</v>
      </c>
      <c r="F92" s="102">
        <v>26.236000000000001</v>
      </c>
      <c r="G92" s="22"/>
      <c r="H92" s="23"/>
    </row>
    <row r="93" spans="1:8" s="2" customFormat="1" ht="16.95" customHeight="1">
      <c r="A93" s="22"/>
      <c r="B93" s="23"/>
      <c r="C93" s="97" t="s">
        <v>3903</v>
      </c>
      <c r="D93" s="98" t="s">
        <v>1</v>
      </c>
      <c r="E93" s="99" t="s">
        <v>1</v>
      </c>
      <c r="F93" s="100">
        <v>8.6310000000000002</v>
      </c>
      <c r="G93" s="22"/>
      <c r="H93" s="23"/>
    </row>
    <row r="94" spans="1:8" s="2" customFormat="1" ht="16.95" customHeight="1">
      <c r="A94" s="22"/>
      <c r="B94" s="23"/>
      <c r="C94" s="97" t="s">
        <v>205</v>
      </c>
      <c r="D94" s="98" t="s">
        <v>1</v>
      </c>
      <c r="E94" s="99" t="s">
        <v>1</v>
      </c>
      <c r="F94" s="100">
        <v>315</v>
      </c>
      <c r="G94" s="22"/>
      <c r="H94" s="23"/>
    </row>
    <row r="95" spans="1:8" s="2" customFormat="1" ht="16.95" customHeight="1">
      <c r="A95" s="22"/>
      <c r="B95" s="23"/>
      <c r="C95" s="101" t="s">
        <v>1</v>
      </c>
      <c r="D95" s="101" t="s">
        <v>310</v>
      </c>
      <c r="E95" s="11" t="s">
        <v>1</v>
      </c>
      <c r="F95" s="102">
        <v>0</v>
      </c>
      <c r="G95" s="22"/>
      <c r="H95" s="23"/>
    </row>
    <row r="96" spans="1:8" s="2" customFormat="1" ht="16.95" customHeight="1">
      <c r="A96" s="22"/>
      <c r="B96" s="23"/>
      <c r="C96" s="101" t="s">
        <v>1</v>
      </c>
      <c r="D96" s="101" t="s">
        <v>311</v>
      </c>
      <c r="E96" s="11" t="s">
        <v>1</v>
      </c>
      <c r="F96" s="102">
        <v>315</v>
      </c>
      <c r="G96" s="22"/>
      <c r="H96" s="23"/>
    </row>
    <row r="97" spans="1:8" s="2" customFormat="1" ht="16.95" customHeight="1">
      <c r="A97" s="22"/>
      <c r="B97" s="23"/>
      <c r="C97" s="101" t="s">
        <v>205</v>
      </c>
      <c r="D97" s="101" t="s">
        <v>312</v>
      </c>
      <c r="E97" s="11" t="s">
        <v>1</v>
      </c>
      <c r="F97" s="102">
        <v>315</v>
      </c>
      <c r="G97" s="22"/>
      <c r="H97" s="23"/>
    </row>
    <row r="98" spans="1:8" s="2" customFormat="1" ht="16.95" customHeight="1">
      <c r="A98" s="22"/>
      <c r="B98" s="23"/>
      <c r="C98" s="103" t="s">
        <v>3902</v>
      </c>
      <c r="D98" s="22"/>
      <c r="E98" s="22"/>
      <c r="F98" s="22"/>
      <c r="G98" s="22"/>
      <c r="H98" s="23"/>
    </row>
    <row r="99" spans="1:8" s="2" customFormat="1" ht="16.95" customHeight="1">
      <c r="A99" s="22"/>
      <c r="B99" s="23"/>
      <c r="C99" s="101" t="s">
        <v>306</v>
      </c>
      <c r="D99" s="101" t="s">
        <v>307</v>
      </c>
      <c r="E99" s="11" t="s">
        <v>308</v>
      </c>
      <c r="F99" s="102">
        <v>315</v>
      </c>
      <c r="G99" s="22"/>
      <c r="H99" s="23"/>
    </row>
    <row r="100" spans="1:8" s="2" customFormat="1" ht="16.95" customHeight="1">
      <c r="A100" s="22"/>
      <c r="B100" s="23"/>
      <c r="C100" s="101" t="s">
        <v>350</v>
      </c>
      <c r="D100" s="101" t="s">
        <v>351</v>
      </c>
      <c r="E100" s="11" t="s">
        <v>308</v>
      </c>
      <c r="F100" s="102">
        <v>315</v>
      </c>
      <c r="G100" s="22"/>
      <c r="H100" s="23"/>
    </row>
    <row r="101" spans="1:8" s="2" customFormat="1" ht="16.95" customHeight="1">
      <c r="A101" s="22"/>
      <c r="B101" s="23"/>
      <c r="C101" s="101" t="s">
        <v>358</v>
      </c>
      <c r="D101" s="101" t="s">
        <v>359</v>
      </c>
      <c r="E101" s="11" t="s">
        <v>308</v>
      </c>
      <c r="F101" s="102">
        <v>396.2</v>
      </c>
      <c r="G101" s="22"/>
      <c r="H101" s="23"/>
    </row>
    <row r="102" spans="1:8" s="2" customFormat="1" ht="16.95" customHeight="1">
      <c r="A102" s="22"/>
      <c r="B102" s="23"/>
      <c r="C102" s="101" t="s">
        <v>371</v>
      </c>
      <c r="D102" s="101" t="s">
        <v>372</v>
      </c>
      <c r="E102" s="11" t="s">
        <v>308</v>
      </c>
      <c r="F102" s="102">
        <v>283.5</v>
      </c>
      <c r="G102" s="22"/>
      <c r="H102" s="23"/>
    </row>
    <row r="103" spans="1:8" s="2" customFormat="1" ht="16.95" customHeight="1">
      <c r="A103" s="22"/>
      <c r="B103" s="23"/>
      <c r="C103" s="101" t="s">
        <v>390</v>
      </c>
      <c r="D103" s="101" t="s">
        <v>391</v>
      </c>
      <c r="E103" s="11" t="s">
        <v>308</v>
      </c>
      <c r="F103" s="102">
        <v>315</v>
      </c>
      <c r="G103" s="22"/>
      <c r="H103" s="23"/>
    </row>
    <row r="104" spans="1:8" s="2" customFormat="1" ht="16.95" customHeight="1">
      <c r="A104" s="22"/>
      <c r="B104" s="23"/>
      <c r="C104" s="97" t="s">
        <v>208</v>
      </c>
      <c r="D104" s="98" t="s">
        <v>1</v>
      </c>
      <c r="E104" s="99" t="s">
        <v>1</v>
      </c>
      <c r="F104" s="100">
        <v>112.7</v>
      </c>
      <c r="G104" s="22"/>
      <c r="H104" s="23"/>
    </row>
    <row r="105" spans="1:8" s="2" customFormat="1" ht="16.95" customHeight="1">
      <c r="A105" s="22"/>
      <c r="B105" s="23"/>
      <c r="C105" s="101" t="s">
        <v>1</v>
      </c>
      <c r="D105" s="101" t="s">
        <v>317</v>
      </c>
      <c r="E105" s="11" t="s">
        <v>1</v>
      </c>
      <c r="F105" s="102">
        <v>0</v>
      </c>
      <c r="G105" s="22"/>
      <c r="H105" s="23"/>
    </row>
    <row r="106" spans="1:8" s="2" customFormat="1" ht="16.95" customHeight="1">
      <c r="A106" s="22"/>
      <c r="B106" s="23"/>
      <c r="C106" s="101" t="s">
        <v>1</v>
      </c>
      <c r="D106" s="101" t="s">
        <v>318</v>
      </c>
      <c r="E106" s="11" t="s">
        <v>1</v>
      </c>
      <c r="F106" s="102">
        <v>108.7</v>
      </c>
      <c r="G106" s="22"/>
      <c r="H106" s="23"/>
    </row>
    <row r="107" spans="1:8" s="2" customFormat="1" ht="16.95" customHeight="1">
      <c r="A107" s="22"/>
      <c r="B107" s="23"/>
      <c r="C107" s="101" t="s">
        <v>1</v>
      </c>
      <c r="D107" s="101" t="s">
        <v>319</v>
      </c>
      <c r="E107" s="11" t="s">
        <v>1</v>
      </c>
      <c r="F107" s="102">
        <v>0</v>
      </c>
      <c r="G107" s="22"/>
      <c r="H107" s="23"/>
    </row>
    <row r="108" spans="1:8" s="2" customFormat="1" ht="16.95" customHeight="1">
      <c r="A108" s="22"/>
      <c r="B108" s="23"/>
      <c r="C108" s="101" t="s">
        <v>1</v>
      </c>
      <c r="D108" s="101" t="s">
        <v>320</v>
      </c>
      <c r="E108" s="11" t="s">
        <v>1</v>
      </c>
      <c r="F108" s="102">
        <v>4</v>
      </c>
      <c r="G108" s="22"/>
      <c r="H108" s="23"/>
    </row>
    <row r="109" spans="1:8" s="2" customFormat="1" ht="16.95" customHeight="1">
      <c r="A109" s="22"/>
      <c r="B109" s="23"/>
      <c r="C109" s="101" t="s">
        <v>208</v>
      </c>
      <c r="D109" s="101" t="s">
        <v>321</v>
      </c>
      <c r="E109" s="11" t="s">
        <v>1</v>
      </c>
      <c r="F109" s="102">
        <v>112.7</v>
      </c>
      <c r="G109" s="22"/>
      <c r="H109" s="23"/>
    </row>
    <row r="110" spans="1:8" s="2" customFormat="1" ht="16.95" customHeight="1">
      <c r="A110" s="22"/>
      <c r="B110" s="23"/>
      <c r="C110" s="103" t="s">
        <v>3902</v>
      </c>
      <c r="D110" s="22"/>
      <c r="E110" s="22"/>
      <c r="F110" s="22"/>
      <c r="G110" s="22"/>
      <c r="H110" s="23"/>
    </row>
    <row r="111" spans="1:8" s="2" customFormat="1" ht="16.95" customHeight="1">
      <c r="A111" s="22"/>
      <c r="B111" s="23"/>
      <c r="C111" s="101" t="s">
        <v>314</v>
      </c>
      <c r="D111" s="101" t="s">
        <v>315</v>
      </c>
      <c r="E111" s="11" t="s">
        <v>308</v>
      </c>
      <c r="F111" s="102">
        <v>112.7</v>
      </c>
      <c r="G111" s="22"/>
      <c r="H111" s="23"/>
    </row>
    <row r="112" spans="1:8" s="2" customFormat="1" ht="16.95" customHeight="1">
      <c r="A112" s="22"/>
      <c r="B112" s="23"/>
      <c r="C112" s="101" t="s">
        <v>358</v>
      </c>
      <c r="D112" s="101" t="s">
        <v>359</v>
      </c>
      <c r="E112" s="11" t="s">
        <v>308</v>
      </c>
      <c r="F112" s="102">
        <v>396.2</v>
      </c>
      <c r="G112" s="22"/>
      <c r="H112" s="23"/>
    </row>
    <row r="113" spans="1:8" s="2" customFormat="1" ht="16.95" customHeight="1">
      <c r="A113" s="22"/>
      <c r="B113" s="23"/>
      <c r="C113" s="97" t="s">
        <v>211</v>
      </c>
      <c r="D113" s="98" t="s">
        <v>1</v>
      </c>
      <c r="E113" s="99" t="s">
        <v>1</v>
      </c>
      <c r="F113" s="100">
        <v>233.4</v>
      </c>
      <c r="G113" s="22"/>
      <c r="H113" s="23"/>
    </row>
    <row r="114" spans="1:8" s="2" customFormat="1" ht="16.95" customHeight="1">
      <c r="A114" s="22"/>
      <c r="B114" s="23"/>
      <c r="C114" s="101" t="s">
        <v>1</v>
      </c>
      <c r="D114" s="101" t="s">
        <v>326</v>
      </c>
      <c r="E114" s="11" t="s">
        <v>1</v>
      </c>
      <c r="F114" s="102">
        <v>0</v>
      </c>
      <c r="G114" s="22"/>
      <c r="H114" s="23"/>
    </row>
    <row r="115" spans="1:8" s="2" customFormat="1" ht="16.95" customHeight="1">
      <c r="A115" s="22"/>
      <c r="B115" s="23"/>
      <c r="C115" s="101" t="s">
        <v>1</v>
      </c>
      <c r="D115" s="101" t="s">
        <v>327</v>
      </c>
      <c r="E115" s="11" t="s">
        <v>1</v>
      </c>
      <c r="F115" s="102">
        <v>217.4</v>
      </c>
      <c r="G115" s="22"/>
      <c r="H115" s="23"/>
    </row>
    <row r="116" spans="1:8" s="2" customFormat="1" ht="16.95" customHeight="1">
      <c r="A116" s="22"/>
      <c r="B116" s="23"/>
      <c r="C116" s="101" t="s">
        <v>1</v>
      </c>
      <c r="D116" s="101" t="s">
        <v>328</v>
      </c>
      <c r="E116" s="11" t="s">
        <v>1</v>
      </c>
      <c r="F116" s="102">
        <v>0</v>
      </c>
      <c r="G116" s="22"/>
      <c r="H116" s="23"/>
    </row>
    <row r="117" spans="1:8" s="2" customFormat="1" ht="16.95" customHeight="1">
      <c r="A117" s="22"/>
      <c r="B117" s="23"/>
      <c r="C117" s="101" t="s">
        <v>1</v>
      </c>
      <c r="D117" s="101" t="s">
        <v>329</v>
      </c>
      <c r="E117" s="11" t="s">
        <v>1</v>
      </c>
      <c r="F117" s="102">
        <v>0</v>
      </c>
      <c r="G117" s="22"/>
      <c r="H117" s="23"/>
    </row>
    <row r="118" spans="1:8" s="2" customFormat="1" ht="16.95" customHeight="1">
      <c r="A118" s="22"/>
      <c r="B118" s="23"/>
      <c r="C118" s="101" t="s">
        <v>1</v>
      </c>
      <c r="D118" s="101" t="s">
        <v>330</v>
      </c>
      <c r="E118" s="11" t="s">
        <v>1</v>
      </c>
      <c r="F118" s="102">
        <v>6</v>
      </c>
      <c r="G118" s="22"/>
      <c r="H118" s="23"/>
    </row>
    <row r="119" spans="1:8" s="2" customFormat="1" ht="16.95" customHeight="1">
      <c r="A119" s="22"/>
      <c r="B119" s="23"/>
      <c r="C119" s="101" t="s">
        <v>1</v>
      </c>
      <c r="D119" s="101" t="s">
        <v>331</v>
      </c>
      <c r="E119" s="11" t="s">
        <v>1</v>
      </c>
      <c r="F119" s="102">
        <v>0</v>
      </c>
      <c r="G119" s="22"/>
      <c r="H119" s="23"/>
    </row>
    <row r="120" spans="1:8" s="2" customFormat="1" ht="16.95" customHeight="1">
      <c r="A120" s="22"/>
      <c r="B120" s="23"/>
      <c r="C120" s="101" t="s">
        <v>1</v>
      </c>
      <c r="D120" s="101" t="s">
        <v>332</v>
      </c>
      <c r="E120" s="11" t="s">
        <v>1</v>
      </c>
      <c r="F120" s="102">
        <v>10</v>
      </c>
      <c r="G120" s="22"/>
      <c r="H120" s="23"/>
    </row>
    <row r="121" spans="1:8" s="2" customFormat="1" ht="16.95" customHeight="1">
      <c r="A121" s="22"/>
      <c r="B121" s="23"/>
      <c r="C121" s="101" t="s">
        <v>211</v>
      </c>
      <c r="D121" s="101" t="s">
        <v>333</v>
      </c>
      <c r="E121" s="11" t="s">
        <v>1</v>
      </c>
      <c r="F121" s="102">
        <v>233.4</v>
      </c>
      <c r="G121" s="22"/>
      <c r="H121" s="23"/>
    </row>
    <row r="122" spans="1:8" s="2" customFormat="1" ht="16.95" customHeight="1">
      <c r="A122" s="22"/>
      <c r="B122" s="23"/>
      <c r="C122" s="103" t="s">
        <v>3902</v>
      </c>
      <c r="D122" s="22"/>
      <c r="E122" s="22"/>
      <c r="F122" s="22"/>
      <c r="G122" s="22"/>
      <c r="H122" s="23"/>
    </row>
    <row r="123" spans="1:8" s="2" customFormat="1" ht="16.95" customHeight="1">
      <c r="A123" s="22"/>
      <c r="B123" s="23"/>
      <c r="C123" s="101" t="s">
        <v>323</v>
      </c>
      <c r="D123" s="101" t="s">
        <v>324</v>
      </c>
      <c r="E123" s="11" t="s">
        <v>308</v>
      </c>
      <c r="F123" s="102">
        <v>233.4</v>
      </c>
      <c r="G123" s="22"/>
      <c r="H123" s="23"/>
    </row>
    <row r="124" spans="1:8" s="2" customFormat="1" ht="16.95" customHeight="1">
      <c r="A124" s="22"/>
      <c r="B124" s="23"/>
      <c r="C124" s="101" t="s">
        <v>366</v>
      </c>
      <c r="D124" s="101" t="s">
        <v>367</v>
      </c>
      <c r="E124" s="11" t="s">
        <v>308</v>
      </c>
      <c r="F124" s="102">
        <v>233.4</v>
      </c>
      <c r="G124" s="22"/>
      <c r="H124" s="23"/>
    </row>
    <row r="125" spans="1:8" s="2" customFormat="1" ht="16.95" customHeight="1">
      <c r="A125" s="22"/>
      <c r="B125" s="23"/>
      <c r="C125" s="97" t="s">
        <v>213</v>
      </c>
      <c r="D125" s="98" t="s">
        <v>1</v>
      </c>
      <c r="E125" s="99" t="s">
        <v>1</v>
      </c>
      <c r="F125" s="100">
        <v>3.2830000000000101</v>
      </c>
      <c r="G125" s="22"/>
      <c r="H125" s="23"/>
    </row>
    <row r="126" spans="1:8" s="2" customFormat="1" ht="16.95" customHeight="1">
      <c r="A126" s="22"/>
      <c r="B126" s="23"/>
      <c r="C126" s="101" t="s">
        <v>1</v>
      </c>
      <c r="D126" s="101" t="s">
        <v>571</v>
      </c>
      <c r="E126" s="11" t="s">
        <v>1</v>
      </c>
      <c r="F126" s="102">
        <v>63.744</v>
      </c>
      <c r="G126" s="22"/>
      <c r="H126" s="23"/>
    </row>
    <row r="127" spans="1:8" s="2" customFormat="1" ht="16.95" customHeight="1">
      <c r="A127" s="22"/>
      <c r="B127" s="23"/>
      <c r="C127" s="101" t="s">
        <v>1</v>
      </c>
      <c r="D127" s="101" t="s">
        <v>572</v>
      </c>
      <c r="E127" s="11" t="s">
        <v>1</v>
      </c>
      <c r="F127" s="102">
        <v>0</v>
      </c>
      <c r="G127" s="22"/>
      <c r="H127" s="23"/>
    </row>
    <row r="128" spans="1:8" s="2" customFormat="1" ht="16.95" customHeight="1">
      <c r="A128" s="22"/>
      <c r="B128" s="23"/>
      <c r="C128" s="101" t="s">
        <v>1</v>
      </c>
      <c r="D128" s="101" t="s">
        <v>573</v>
      </c>
      <c r="E128" s="11" t="s">
        <v>1</v>
      </c>
      <c r="F128" s="102">
        <v>-3.3</v>
      </c>
      <c r="G128" s="22"/>
      <c r="H128" s="23"/>
    </row>
    <row r="129" spans="1:8" s="2" customFormat="1" ht="16.95" customHeight="1">
      <c r="A129" s="22"/>
      <c r="B129" s="23"/>
      <c r="C129" s="101" t="s">
        <v>1</v>
      </c>
      <c r="D129" s="101" t="s">
        <v>574</v>
      </c>
      <c r="E129" s="11" t="s">
        <v>1</v>
      </c>
      <c r="F129" s="102">
        <v>-1.05</v>
      </c>
      <c r="G129" s="22"/>
      <c r="H129" s="23"/>
    </row>
    <row r="130" spans="1:8" s="2" customFormat="1" ht="16.95" customHeight="1">
      <c r="A130" s="22"/>
      <c r="B130" s="23"/>
      <c r="C130" s="101" t="s">
        <v>1</v>
      </c>
      <c r="D130" s="101" t="s">
        <v>575</v>
      </c>
      <c r="E130" s="11" t="s">
        <v>1</v>
      </c>
      <c r="F130" s="102">
        <v>-3.1869999999999998</v>
      </c>
      <c r="G130" s="22"/>
      <c r="H130" s="23"/>
    </row>
    <row r="131" spans="1:8" s="2" customFormat="1" ht="16.95" customHeight="1">
      <c r="A131" s="22"/>
      <c r="B131" s="23"/>
      <c r="C131" s="101" t="s">
        <v>1</v>
      </c>
      <c r="D131" s="101" t="s">
        <v>576</v>
      </c>
      <c r="E131" s="11" t="s">
        <v>1</v>
      </c>
      <c r="F131" s="102">
        <v>-15.763999999999999</v>
      </c>
      <c r="G131" s="22"/>
      <c r="H131" s="23"/>
    </row>
    <row r="132" spans="1:8" s="2" customFormat="1" ht="16.95" customHeight="1">
      <c r="A132" s="22"/>
      <c r="B132" s="23"/>
      <c r="C132" s="101" t="s">
        <v>1</v>
      </c>
      <c r="D132" s="101" t="s">
        <v>577</v>
      </c>
      <c r="E132" s="11" t="s">
        <v>1</v>
      </c>
      <c r="F132" s="102">
        <v>-28.76</v>
      </c>
      <c r="G132" s="22"/>
      <c r="H132" s="23"/>
    </row>
    <row r="133" spans="1:8" s="2" customFormat="1" ht="16.95" customHeight="1">
      <c r="A133" s="22"/>
      <c r="B133" s="23"/>
      <c r="C133" s="101" t="s">
        <v>1</v>
      </c>
      <c r="D133" s="101" t="s">
        <v>579</v>
      </c>
      <c r="E133" s="11" t="s">
        <v>1</v>
      </c>
      <c r="F133" s="102">
        <v>0</v>
      </c>
      <c r="G133" s="22"/>
      <c r="H133" s="23"/>
    </row>
    <row r="134" spans="1:8" s="2" customFormat="1" ht="16.95" customHeight="1">
      <c r="A134" s="22"/>
      <c r="B134" s="23"/>
      <c r="C134" s="101" t="s">
        <v>1</v>
      </c>
      <c r="D134" s="101" t="s">
        <v>580</v>
      </c>
      <c r="E134" s="11" t="s">
        <v>1</v>
      </c>
      <c r="F134" s="102">
        <v>-3.78</v>
      </c>
      <c r="G134" s="22"/>
      <c r="H134" s="23"/>
    </row>
    <row r="135" spans="1:8" s="2" customFormat="1" ht="16.95" customHeight="1">
      <c r="A135" s="22"/>
      <c r="B135" s="23"/>
      <c r="C135" s="101" t="s">
        <v>1</v>
      </c>
      <c r="D135" s="101" t="s">
        <v>581</v>
      </c>
      <c r="E135" s="11" t="s">
        <v>1</v>
      </c>
      <c r="F135" s="102">
        <v>-4.62</v>
      </c>
      <c r="G135" s="22"/>
      <c r="H135" s="23"/>
    </row>
    <row r="136" spans="1:8" s="2" customFormat="1" ht="16.95" customHeight="1">
      <c r="A136" s="22"/>
      <c r="B136" s="23"/>
      <c r="C136" s="101" t="s">
        <v>213</v>
      </c>
      <c r="D136" s="101" t="s">
        <v>583</v>
      </c>
      <c r="E136" s="11" t="s">
        <v>1</v>
      </c>
      <c r="F136" s="102">
        <v>3.2830000000000101</v>
      </c>
      <c r="G136" s="22"/>
      <c r="H136" s="23"/>
    </row>
    <row r="137" spans="1:8" s="2" customFormat="1" ht="16.95" customHeight="1">
      <c r="A137" s="22"/>
      <c r="B137" s="23"/>
      <c r="C137" s="103" t="s">
        <v>3902</v>
      </c>
      <c r="D137" s="22"/>
      <c r="E137" s="22"/>
      <c r="F137" s="22"/>
      <c r="G137" s="22"/>
      <c r="H137" s="23"/>
    </row>
    <row r="138" spans="1:8" s="2" customFormat="1" ht="20.399999999999999">
      <c r="A138" s="22"/>
      <c r="B138" s="23"/>
      <c r="C138" s="101" t="s">
        <v>568</v>
      </c>
      <c r="D138" s="101" t="s">
        <v>569</v>
      </c>
      <c r="E138" s="11" t="s">
        <v>380</v>
      </c>
      <c r="F138" s="102">
        <v>3.2829999999999999</v>
      </c>
      <c r="G138" s="22"/>
      <c r="H138" s="23"/>
    </row>
    <row r="139" spans="1:8" s="2" customFormat="1" ht="16.95" customHeight="1">
      <c r="A139" s="22"/>
      <c r="B139" s="23"/>
      <c r="C139" s="101" t="s">
        <v>487</v>
      </c>
      <c r="D139" s="101" t="s">
        <v>488</v>
      </c>
      <c r="E139" s="11" t="s">
        <v>380</v>
      </c>
      <c r="F139" s="102">
        <v>19.047000000000001</v>
      </c>
      <c r="G139" s="22"/>
      <c r="H139" s="23"/>
    </row>
    <row r="140" spans="1:8" s="2" customFormat="1" ht="16.95" customHeight="1">
      <c r="A140" s="22"/>
      <c r="B140" s="23"/>
      <c r="C140" s="101" t="s">
        <v>491</v>
      </c>
      <c r="D140" s="101" t="s">
        <v>492</v>
      </c>
      <c r="E140" s="11" t="s">
        <v>380</v>
      </c>
      <c r="F140" s="102">
        <v>171.423</v>
      </c>
      <c r="G140" s="22"/>
      <c r="H140" s="23"/>
    </row>
    <row r="141" spans="1:8" s="2" customFormat="1" ht="16.95" customHeight="1">
      <c r="A141" s="22"/>
      <c r="B141" s="23"/>
      <c r="C141" s="101" t="s">
        <v>522</v>
      </c>
      <c r="D141" s="101" t="s">
        <v>523</v>
      </c>
      <c r="E141" s="11" t="s">
        <v>380</v>
      </c>
      <c r="F141" s="102">
        <v>19.047000000000001</v>
      </c>
      <c r="G141" s="22"/>
      <c r="H141" s="23"/>
    </row>
    <row r="142" spans="1:8" s="2" customFormat="1" ht="16.95" customHeight="1">
      <c r="A142" s="22"/>
      <c r="B142" s="23"/>
      <c r="C142" s="97" t="s">
        <v>215</v>
      </c>
      <c r="D142" s="98" t="s">
        <v>1</v>
      </c>
      <c r="E142" s="99" t="s">
        <v>1</v>
      </c>
      <c r="F142" s="100">
        <v>28.76</v>
      </c>
      <c r="G142" s="22"/>
      <c r="H142" s="23"/>
    </row>
    <row r="143" spans="1:8" s="2" customFormat="1" ht="16.95" customHeight="1">
      <c r="A143" s="22"/>
      <c r="B143" s="23"/>
      <c r="C143" s="101" t="s">
        <v>1</v>
      </c>
      <c r="D143" s="101" t="s">
        <v>562</v>
      </c>
      <c r="E143" s="11" t="s">
        <v>1</v>
      </c>
      <c r="F143" s="102">
        <v>0</v>
      </c>
      <c r="G143" s="22"/>
      <c r="H143" s="23"/>
    </row>
    <row r="144" spans="1:8" s="2" customFormat="1" ht="16.95" customHeight="1">
      <c r="A144" s="22"/>
      <c r="B144" s="23"/>
      <c r="C144" s="101" t="s">
        <v>1</v>
      </c>
      <c r="D144" s="101" t="s">
        <v>563</v>
      </c>
      <c r="E144" s="11" t="s">
        <v>1</v>
      </c>
      <c r="F144" s="102">
        <v>0</v>
      </c>
      <c r="G144" s="22"/>
      <c r="H144" s="23"/>
    </row>
    <row r="145" spans="1:8" s="2" customFormat="1" ht="16.95" customHeight="1">
      <c r="A145" s="22"/>
      <c r="B145" s="23"/>
      <c r="C145" s="101" t="s">
        <v>1</v>
      </c>
      <c r="D145" s="101" t="s">
        <v>564</v>
      </c>
      <c r="E145" s="11" t="s">
        <v>1</v>
      </c>
      <c r="F145" s="102">
        <v>0</v>
      </c>
      <c r="G145" s="22"/>
      <c r="H145" s="23"/>
    </row>
    <row r="146" spans="1:8" s="2" customFormat="1" ht="16.95" customHeight="1">
      <c r="A146" s="22"/>
      <c r="B146" s="23"/>
      <c r="C146" s="101" t="s">
        <v>1</v>
      </c>
      <c r="D146" s="101" t="s">
        <v>565</v>
      </c>
      <c r="E146" s="11" t="s">
        <v>1</v>
      </c>
      <c r="F146" s="102">
        <v>9</v>
      </c>
      <c r="G146" s="22"/>
      <c r="H146" s="23"/>
    </row>
    <row r="147" spans="1:8" s="2" customFormat="1" ht="16.95" customHeight="1">
      <c r="A147" s="22"/>
      <c r="B147" s="23"/>
      <c r="C147" s="101" t="s">
        <v>1</v>
      </c>
      <c r="D147" s="101" t="s">
        <v>566</v>
      </c>
      <c r="E147" s="11" t="s">
        <v>1</v>
      </c>
      <c r="F147" s="102">
        <v>19.760000000000002</v>
      </c>
      <c r="G147" s="22"/>
      <c r="H147" s="23"/>
    </row>
    <row r="148" spans="1:8" s="2" customFormat="1" ht="16.95" customHeight="1">
      <c r="A148" s="22"/>
      <c r="B148" s="23"/>
      <c r="C148" s="101" t="s">
        <v>215</v>
      </c>
      <c r="D148" s="101" t="s">
        <v>312</v>
      </c>
      <c r="E148" s="11" t="s">
        <v>1</v>
      </c>
      <c r="F148" s="102">
        <v>28.76</v>
      </c>
      <c r="G148" s="22"/>
      <c r="H148" s="23"/>
    </row>
    <row r="149" spans="1:8" s="2" customFormat="1" ht="16.95" customHeight="1">
      <c r="A149" s="22"/>
      <c r="B149" s="23"/>
      <c r="C149" s="103" t="s">
        <v>3902</v>
      </c>
      <c r="D149" s="22"/>
      <c r="E149" s="22"/>
      <c r="F149" s="22"/>
      <c r="G149" s="22"/>
      <c r="H149" s="23"/>
    </row>
    <row r="150" spans="1:8" s="2" customFormat="1" ht="16.95" customHeight="1">
      <c r="A150" s="22"/>
      <c r="B150" s="23"/>
      <c r="C150" s="101" t="s">
        <v>556</v>
      </c>
      <c r="D150" s="101" t="s">
        <v>557</v>
      </c>
      <c r="E150" s="11" t="s">
        <v>380</v>
      </c>
      <c r="F150" s="102">
        <v>44.524000000000001</v>
      </c>
      <c r="G150" s="22"/>
      <c r="H150" s="23"/>
    </row>
    <row r="151" spans="1:8" s="2" customFormat="1" ht="16.95" customHeight="1">
      <c r="A151" s="22"/>
      <c r="B151" s="23"/>
      <c r="C151" s="101" t="s">
        <v>498</v>
      </c>
      <c r="D151" s="101" t="s">
        <v>499</v>
      </c>
      <c r="E151" s="11" t="s">
        <v>380</v>
      </c>
      <c r="F151" s="102">
        <v>35.247</v>
      </c>
      <c r="G151" s="22"/>
      <c r="H151" s="23"/>
    </row>
    <row r="152" spans="1:8" s="2" customFormat="1" ht="16.95" customHeight="1">
      <c r="A152" s="22"/>
      <c r="B152" s="23"/>
      <c r="C152" s="101" t="s">
        <v>502</v>
      </c>
      <c r="D152" s="101" t="s">
        <v>503</v>
      </c>
      <c r="E152" s="11" t="s">
        <v>380</v>
      </c>
      <c r="F152" s="102">
        <v>301.28800000000001</v>
      </c>
      <c r="G152" s="22"/>
      <c r="H152" s="23"/>
    </row>
    <row r="153" spans="1:8" s="2" customFormat="1" ht="16.95" customHeight="1">
      <c r="A153" s="22"/>
      <c r="B153" s="23"/>
      <c r="C153" s="101" t="s">
        <v>526</v>
      </c>
      <c r="D153" s="101" t="s">
        <v>527</v>
      </c>
      <c r="E153" s="11" t="s">
        <v>380</v>
      </c>
      <c r="F153" s="102">
        <v>35.247</v>
      </c>
      <c r="G153" s="22"/>
      <c r="H153" s="23"/>
    </row>
    <row r="154" spans="1:8" s="2" customFormat="1" ht="20.399999999999999">
      <c r="A154" s="22"/>
      <c r="B154" s="23"/>
      <c r="C154" s="101" t="s">
        <v>568</v>
      </c>
      <c r="D154" s="101" t="s">
        <v>569</v>
      </c>
      <c r="E154" s="11" t="s">
        <v>380</v>
      </c>
      <c r="F154" s="102">
        <v>3.2829999999999999</v>
      </c>
      <c r="G154" s="22"/>
      <c r="H154" s="23"/>
    </row>
    <row r="155" spans="1:8" s="2" customFormat="1" ht="16.95" customHeight="1">
      <c r="A155" s="22"/>
      <c r="B155" s="23"/>
      <c r="C155" s="97" t="s">
        <v>218</v>
      </c>
      <c r="D155" s="98" t="s">
        <v>1</v>
      </c>
      <c r="E155" s="99" t="s">
        <v>1</v>
      </c>
      <c r="F155" s="100">
        <v>3.3</v>
      </c>
      <c r="G155" s="22"/>
      <c r="H155" s="23"/>
    </row>
    <row r="156" spans="1:8" s="2" customFormat="1" ht="16.95" customHeight="1">
      <c r="A156" s="22"/>
      <c r="B156" s="23"/>
      <c r="C156" s="101" t="s">
        <v>1</v>
      </c>
      <c r="D156" s="101" t="s">
        <v>542</v>
      </c>
      <c r="E156" s="11" t="s">
        <v>1</v>
      </c>
      <c r="F156" s="102">
        <v>3.3</v>
      </c>
      <c r="G156" s="22"/>
      <c r="H156" s="23"/>
    </row>
    <row r="157" spans="1:8" s="2" customFormat="1" ht="16.95" customHeight="1">
      <c r="A157" s="22"/>
      <c r="B157" s="23"/>
      <c r="C157" s="101" t="s">
        <v>218</v>
      </c>
      <c r="D157" s="101" t="s">
        <v>312</v>
      </c>
      <c r="E157" s="11" t="s">
        <v>1</v>
      </c>
      <c r="F157" s="102">
        <v>3.3</v>
      </c>
      <c r="G157" s="22"/>
      <c r="H157" s="23"/>
    </row>
    <row r="158" spans="1:8" s="2" customFormat="1" ht="16.95" customHeight="1">
      <c r="A158" s="22"/>
      <c r="B158" s="23"/>
      <c r="C158" s="103" t="s">
        <v>3902</v>
      </c>
      <c r="D158" s="22"/>
      <c r="E158" s="22"/>
      <c r="F158" s="22"/>
      <c r="G158" s="22"/>
      <c r="H158" s="23"/>
    </row>
    <row r="159" spans="1:8" s="2" customFormat="1" ht="16.95" customHeight="1">
      <c r="A159" s="22"/>
      <c r="B159" s="23"/>
      <c r="C159" s="101" t="s">
        <v>539</v>
      </c>
      <c r="D159" s="101" t="s">
        <v>540</v>
      </c>
      <c r="E159" s="11" t="s">
        <v>380</v>
      </c>
      <c r="F159" s="102">
        <v>3.3</v>
      </c>
      <c r="G159" s="22"/>
      <c r="H159" s="23"/>
    </row>
    <row r="160" spans="1:8" s="2" customFormat="1" ht="16.95" customHeight="1">
      <c r="A160" s="22"/>
      <c r="B160" s="23"/>
      <c r="C160" s="101" t="s">
        <v>498</v>
      </c>
      <c r="D160" s="101" t="s">
        <v>499</v>
      </c>
      <c r="E160" s="11" t="s">
        <v>380</v>
      </c>
      <c r="F160" s="102">
        <v>35.247</v>
      </c>
      <c r="G160" s="22"/>
      <c r="H160" s="23"/>
    </row>
    <row r="161" spans="1:8" s="2" customFormat="1" ht="16.95" customHeight="1">
      <c r="A161" s="22"/>
      <c r="B161" s="23"/>
      <c r="C161" s="101" t="s">
        <v>502</v>
      </c>
      <c r="D161" s="101" t="s">
        <v>503</v>
      </c>
      <c r="E161" s="11" t="s">
        <v>380</v>
      </c>
      <c r="F161" s="102">
        <v>301.28800000000001</v>
      </c>
      <c r="G161" s="22"/>
      <c r="H161" s="23"/>
    </row>
    <row r="162" spans="1:8" s="2" customFormat="1" ht="16.95" customHeight="1">
      <c r="A162" s="22"/>
      <c r="B162" s="23"/>
      <c r="C162" s="101" t="s">
        <v>526</v>
      </c>
      <c r="D162" s="101" t="s">
        <v>527</v>
      </c>
      <c r="E162" s="11" t="s">
        <v>380</v>
      </c>
      <c r="F162" s="102">
        <v>35.247</v>
      </c>
      <c r="G162" s="22"/>
      <c r="H162" s="23"/>
    </row>
    <row r="163" spans="1:8" s="2" customFormat="1" ht="20.399999999999999">
      <c r="A163" s="22"/>
      <c r="B163" s="23"/>
      <c r="C163" s="101" t="s">
        <v>568</v>
      </c>
      <c r="D163" s="101" t="s">
        <v>569</v>
      </c>
      <c r="E163" s="11" t="s">
        <v>380</v>
      </c>
      <c r="F163" s="102">
        <v>3.2829999999999999</v>
      </c>
      <c r="G163" s="22"/>
      <c r="H163" s="23"/>
    </row>
    <row r="164" spans="1:8" s="2" customFormat="1" ht="16.95" customHeight="1">
      <c r="A164" s="22"/>
      <c r="B164" s="23"/>
      <c r="C164" s="97" t="s">
        <v>220</v>
      </c>
      <c r="D164" s="98" t="s">
        <v>1</v>
      </c>
      <c r="E164" s="99" t="s">
        <v>1</v>
      </c>
      <c r="F164" s="100">
        <v>3.1869999999999998</v>
      </c>
      <c r="G164" s="22"/>
      <c r="H164" s="23"/>
    </row>
    <row r="165" spans="1:8" s="2" customFormat="1" ht="16.95" customHeight="1">
      <c r="A165" s="22"/>
      <c r="B165" s="23"/>
      <c r="C165" s="101" t="s">
        <v>1</v>
      </c>
      <c r="D165" s="101" t="s">
        <v>553</v>
      </c>
      <c r="E165" s="11" t="s">
        <v>1</v>
      </c>
      <c r="F165" s="102">
        <v>0</v>
      </c>
      <c r="G165" s="22"/>
      <c r="H165" s="23"/>
    </row>
    <row r="166" spans="1:8" s="2" customFormat="1" ht="16.95" customHeight="1">
      <c r="A166" s="22"/>
      <c r="B166" s="23"/>
      <c r="C166" s="101" t="s">
        <v>1</v>
      </c>
      <c r="D166" s="101" t="s">
        <v>554</v>
      </c>
      <c r="E166" s="11" t="s">
        <v>1</v>
      </c>
      <c r="F166" s="102">
        <v>3.1869999999999998</v>
      </c>
      <c r="G166" s="22"/>
      <c r="H166" s="23"/>
    </row>
    <row r="167" spans="1:8" s="2" customFormat="1" ht="16.95" customHeight="1">
      <c r="A167" s="22"/>
      <c r="B167" s="23"/>
      <c r="C167" s="101" t="s">
        <v>220</v>
      </c>
      <c r="D167" s="101" t="s">
        <v>312</v>
      </c>
      <c r="E167" s="11" t="s">
        <v>1</v>
      </c>
      <c r="F167" s="102">
        <v>3.1869999999999998</v>
      </c>
      <c r="G167" s="22"/>
      <c r="H167" s="23"/>
    </row>
    <row r="168" spans="1:8" s="2" customFormat="1" ht="16.95" customHeight="1">
      <c r="A168" s="22"/>
      <c r="B168" s="23"/>
      <c r="C168" s="103" t="s">
        <v>3902</v>
      </c>
      <c r="D168" s="22"/>
      <c r="E168" s="22"/>
      <c r="F168" s="22"/>
      <c r="G168" s="22"/>
      <c r="H168" s="23"/>
    </row>
    <row r="169" spans="1:8" s="2" customFormat="1" ht="16.95" customHeight="1">
      <c r="A169" s="22"/>
      <c r="B169" s="23"/>
      <c r="C169" s="101" t="s">
        <v>550</v>
      </c>
      <c r="D169" s="101" t="s">
        <v>551</v>
      </c>
      <c r="E169" s="11" t="s">
        <v>380</v>
      </c>
      <c r="F169" s="102">
        <v>3.1869999999999998</v>
      </c>
      <c r="G169" s="22"/>
      <c r="H169" s="23"/>
    </row>
    <row r="170" spans="1:8" s="2" customFormat="1" ht="16.95" customHeight="1">
      <c r="A170" s="22"/>
      <c r="B170" s="23"/>
      <c r="C170" s="101" t="s">
        <v>498</v>
      </c>
      <c r="D170" s="101" t="s">
        <v>499</v>
      </c>
      <c r="E170" s="11" t="s">
        <v>380</v>
      </c>
      <c r="F170" s="102">
        <v>35.247</v>
      </c>
      <c r="G170" s="22"/>
      <c r="H170" s="23"/>
    </row>
    <row r="171" spans="1:8" s="2" customFormat="1" ht="16.95" customHeight="1">
      <c r="A171" s="22"/>
      <c r="B171" s="23"/>
      <c r="C171" s="101" t="s">
        <v>502</v>
      </c>
      <c r="D171" s="101" t="s">
        <v>503</v>
      </c>
      <c r="E171" s="11" t="s">
        <v>380</v>
      </c>
      <c r="F171" s="102">
        <v>301.28800000000001</v>
      </c>
      <c r="G171" s="22"/>
      <c r="H171" s="23"/>
    </row>
    <row r="172" spans="1:8" s="2" customFormat="1" ht="16.95" customHeight="1">
      <c r="A172" s="22"/>
      <c r="B172" s="23"/>
      <c r="C172" s="101" t="s">
        <v>526</v>
      </c>
      <c r="D172" s="101" t="s">
        <v>527</v>
      </c>
      <c r="E172" s="11" t="s">
        <v>380</v>
      </c>
      <c r="F172" s="102">
        <v>35.247</v>
      </c>
      <c r="G172" s="22"/>
      <c r="H172" s="23"/>
    </row>
    <row r="173" spans="1:8" s="2" customFormat="1" ht="20.399999999999999">
      <c r="A173" s="22"/>
      <c r="B173" s="23"/>
      <c r="C173" s="101" t="s">
        <v>568</v>
      </c>
      <c r="D173" s="101" t="s">
        <v>569</v>
      </c>
      <c r="E173" s="11" t="s">
        <v>380</v>
      </c>
      <c r="F173" s="102">
        <v>3.2829999999999999</v>
      </c>
      <c r="G173" s="22"/>
      <c r="H173" s="23"/>
    </row>
    <row r="174" spans="1:8" s="2" customFormat="1" ht="16.95" customHeight="1">
      <c r="A174" s="22"/>
      <c r="B174" s="23"/>
      <c r="C174" s="97" t="s">
        <v>226</v>
      </c>
      <c r="D174" s="98" t="s">
        <v>1</v>
      </c>
      <c r="E174" s="99" t="s">
        <v>1</v>
      </c>
      <c r="F174" s="100">
        <v>15.763999999999999</v>
      </c>
      <c r="G174" s="22"/>
      <c r="H174" s="23"/>
    </row>
    <row r="175" spans="1:8" s="2" customFormat="1" ht="16.95" customHeight="1">
      <c r="A175" s="22"/>
      <c r="B175" s="23"/>
      <c r="C175" s="101" t="s">
        <v>1</v>
      </c>
      <c r="D175" s="101" t="s">
        <v>559</v>
      </c>
      <c r="E175" s="11" t="s">
        <v>1</v>
      </c>
      <c r="F175" s="102">
        <v>0</v>
      </c>
      <c r="G175" s="22"/>
      <c r="H175" s="23"/>
    </row>
    <row r="176" spans="1:8" s="2" customFormat="1" ht="16.95" customHeight="1">
      <c r="A176" s="22"/>
      <c r="B176" s="23"/>
      <c r="C176" s="101" t="s">
        <v>1</v>
      </c>
      <c r="D176" s="101" t="s">
        <v>560</v>
      </c>
      <c r="E176" s="11" t="s">
        <v>1</v>
      </c>
      <c r="F176" s="102">
        <v>20.384</v>
      </c>
      <c r="G176" s="22"/>
      <c r="H176" s="23"/>
    </row>
    <row r="177" spans="1:8" s="2" customFormat="1" ht="16.95" customHeight="1">
      <c r="A177" s="22"/>
      <c r="B177" s="23"/>
      <c r="C177" s="101" t="s">
        <v>1</v>
      </c>
      <c r="D177" s="101" t="s">
        <v>561</v>
      </c>
      <c r="E177" s="11" t="s">
        <v>1</v>
      </c>
      <c r="F177" s="102">
        <v>-4.62</v>
      </c>
      <c r="G177" s="22"/>
      <c r="H177" s="23"/>
    </row>
    <row r="178" spans="1:8" s="2" customFormat="1" ht="16.95" customHeight="1">
      <c r="A178" s="22"/>
      <c r="B178" s="23"/>
      <c r="C178" s="101" t="s">
        <v>226</v>
      </c>
      <c r="D178" s="101" t="s">
        <v>312</v>
      </c>
      <c r="E178" s="11" t="s">
        <v>1</v>
      </c>
      <c r="F178" s="102">
        <v>15.763999999999999</v>
      </c>
      <c r="G178" s="22"/>
      <c r="H178" s="23"/>
    </row>
    <row r="179" spans="1:8" s="2" customFormat="1" ht="16.95" customHeight="1">
      <c r="A179" s="22"/>
      <c r="B179" s="23"/>
      <c r="C179" s="103" t="s">
        <v>3902</v>
      </c>
      <c r="D179" s="22"/>
      <c r="E179" s="22"/>
      <c r="F179" s="22"/>
      <c r="G179" s="22"/>
      <c r="H179" s="23"/>
    </row>
    <row r="180" spans="1:8" s="2" customFormat="1" ht="16.95" customHeight="1">
      <c r="A180" s="22"/>
      <c r="B180" s="23"/>
      <c r="C180" s="101" t="s">
        <v>556</v>
      </c>
      <c r="D180" s="101" t="s">
        <v>557</v>
      </c>
      <c r="E180" s="11" t="s">
        <v>380</v>
      </c>
      <c r="F180" s="102">
        <v>44.524000000000001</v>
      </c>
      <c r="G180" s="22"/>
      <c r="H180" s="23"/>
    </row>
    <row r="181" spans="1:8" s="2" customFormat="1" ht="16.95" customHeight="1">
      <c r="A181" s="22"/>
      <c r="B181" s="23"/>
      <c r="C181" s="101" t="s">
        <v>487</v>
      </c>
      <c r="D181" s="101" t="s">
        <v>488</v>
      </c>
      <c r="E181" s="11" t="s">
        <v>380</v>
      </c>
      <c r="F181" s="102">
        <v>19.047000000000001</v>
      </c>
      <c r="G181" s="22"/>
      <c r="H181" s="23"/>
    </row>
    <row r="182" spans="1:8" s="2" customFormat="1" ht="16.95" customHeight="1">
      <c r="A182" s="22"/>
      <c r="B182" s="23"/>
      <c r="C182" s="101" t="s">
        <v>491</v>
      </c>
      <c r="D182" s="101" t="s">
        <v>492</v>
      </c>
      <c r="E182" s="11" t="s">
        <v>380</v>
      </c>
      <c r="F182" s="102">
        <v>171.423</v>
      </c>
      <c r="G182" s="22"/>
      <c r="H182" s="23"/>
    </row>
    <row r="183" spans="1:8" s="2" customFormat="1" ht="16.95" customHeight="1">
      <c r="A183" s="22"/>
      <c r="B183" s="23"/>
      <c r="C183" s="101" t="s">
        <v>522</v>
      </c>
      <c r="D183" s="101" t="s">
        <v>523</v>
      </c>
      <c r="E183" s="11" t="s">
        <v>380</v>
      </c>
      <c r="F183" s="102">
        <v>19.047000000000001</v>
      </c>
      <c r="G183" s="22"/>
      <c r="H183" s="23"/>
    </row>
    <row r="184" spans="1:8" s="2" customFormat="1" ht="20.399999999999999">
      <c r="A184" s="22"/>
      <c r="B184" s="23"/>
      <c r="C184" s="101" t="s">
        <v>568</v>
      </c>
      <c r="D184" s="101" t="s">
        <v>569</v>
      </c>
      <c r="E184" s="11" t="s">
        <v>380</v>
      </c>
      <c r="F184" s="102">
        <v>3.2829999999999999</v>
      </c>
      <c r="G184" s="22"/>
      <c r="H184" s="23"/>
    </row>
    <row r="185" spans="1:8" s="2" customFormat="1" ht="26.4" customHeight="1">
      <c r="A185" s="22"/>
      <c r="B185" s="23"/>
      <c r="C185" s="96" t="s">
        <v>3904</v>
      </c>
      <c r="D185" s="96" t="s">
        <v>98</v>
      </c>
      <c r="E185" s="22"/>
      <c r="F185" s="22"/>
      <c r="G185" s="22"/>
      <c r="H185" s="23"/>
    </row>
    <row r="186" spans="1:8" s="2" customFormat="1" ht="16.95" customHeight="1">
      <c r="A186" s="22"/>
      <c r="B186" s="23"/>
      <c r="C186" s="97" t="s">
        <v>643</v>
      </c>
      <c r="D186" s="98" t="s">
        <v>1</v>
      </c>
      <c r="E186" s="99" t="s">
        <v>1</v>
      </c>
      <c r="F186" s="100">
        <v>2</v>
      </c>
      <c r="G186" s="22"/>
      <c r="H186" s="23"/>
    </row>
    <row r="187" spans="1:8" s="2" customFormat="1" ht="16.95" customHeight="1">
      <c r="A187" s="22"/>
      <c r="B187" s="23"/>
      <c r="C187" s="101" t="s">
        <v>1</v>
      </c>
      <c r="D187" s="101" t="s">
        <v>689</v>
      </c>
      <c r="E187" s="11" t="s">
        <v>1</v>
      </c>
      <c r="F187" s="102">
        <v>2</v>
      </c>
      <c r="G187" s="22"/>
      <c r="H187" s="23"/>
    </row>
    <row r="188" spans="1:8" s="2" customFormat="1" ht="16.95" customHeight="1">
      <c r="A188" s="22"/>
      <c r="B188" s="23"/>
      <c r="C188" s="101" t="s">
        <v>643</v>
      </c>
      <c r="D188" s="101" t="s">
        <v>312</v>
      </c>
      <c r="E188" s="11" t="s">
        <v>1</v>
      </c>
      <c r="F188" s="102">
        <v>2</v>
      </c>
      <c r="G188" s="22"/>
      <c r="H188" s="23"/>
    </row>
    <row r="189" spans="1:8" s="2" customFormat="1" ht="16.95" customHeight="1">
      <c r="A189" s="22"/>
      <c r="B189" s="23"/>
      <c r="C189" s="103" t="s">
        <v>3902</v>
      </c>
      <c r="D189" s="22"/>
      <c r="E189" s="22"/>
      <c r="F189" s="22"/>
      <c r="G189" s="22"/>
      <c r="H189" s="23"/>
    </row>
    <row r="190" spans="1:8" s="2" customFormat="1" ht="16.95" customHeight="1">
      <c r="A190" s="22"/>
      <c r="B190" s="23"/>
      <c r="C190" s="101" t="s">
        <v>686</v>
      </c>
      <c r="D190" s="101" t="s">
        <v>687</v>
      </c>
      <c r="E190" s="11" t="s">
        <v>397</v>
      </c>
      <c r="F190" s="102">
        <v>2</v>
      </c>
      <c r="G190" s="22"/>
      <c r="H190" s="23"/>
    </row>
    <row r="191" spans="1:8" s="2" customFormat="1" ht="20.399999999999999">
      <c r="A191" s="22"/>
      <c r="B191" s="23"/>
      <c r="C191" s="101" t="s">
        <v>699</v>
      </c>
      <c r="D191" s="101" t="s">
        <v>700</v>
      </c>
      <c r="E191" s="11" t="s">
        <v>397</v>
      </c>
      <c r="F191" s="102">
        <v>2</v>
      </c>
      <c r="G191" s="22"/>
      <c r="H191" s="23"/>
    </row>
    <row r="192" spans="1:8" s="2" customFormat="1" ht="16.95" customHeight="1">
      <c r="A192" s="22"/>
      <c r="B192" s="23"/>
      <c r="C192" s="101" t="s">
        <v>751</v>
      </c>
      <c r="D192" s="101" t="s">
        <v>752</v>
      </c>
      <c r="E192" s="11" t="s">
        <v>397</v>
      </c>
      <c r="F192" s="102">
        <v>2</v>
      </c>
      <c r="G192" s="22"/>
      <c r="H192" s="23"/>
    </row>
    <row r="193" spans="1:8" s="2" customFormat="1" ht="16.95" customHeight="1">
      <c r="A193" s="22"/>
      <c r="B193" s="23"/>
      <c r="C193" s="101" t="s">
        <v>769</v>
      </c>
      <c r="D193" s="101" t="s">
        <v>770</v>
      </c>
      <c r="E193" s="11" t="s">
        <v>397</v>
      </c>
      <c r="F193" s="102">
        <v>2</v>
      </c>
      <c r="G193" s="22"/>
      <c r="H193" s="23"/>
    </row>
    <row r="194" spans="1:8" s="2" customFormat="1" ht="16.95" customHeight="1">
      <c r="A194" s="22"/>
      <c r="B194" s="23"/>
      <c r="C194" s="101" t="s">
        <v>798</v>
      </c>
      <c r="D194" s="101" t="s">
        <v>799</v>
      </c>
      <c r="E194" s="11" t="s">
        <v>397</v>
      </c>
      <c r="F194" s="102">
        <v>18</v>
      </c>
      <c r="G194" s="22"/>
      <c r="H194" s="23"/>
    </row>
    <row r="195" spans="1:8" s="2" customFormat="1" ht="16.95" customHeight="1">
      <c r="A195" s="22"/>
      <c r="B195" s="23"/>
      <c r="C195" s="101" t="s">
        <v>814</v>
      </c>
      <c r="D195" s="101" t="s">
        <v>815</v>
      </c>
      <c r="E195" s="11" t="s">
        <v>397</v>
      </c>
      <c r="F195" s="102">
        <v>8</v>
      </c>
      <c r="G195" s="22"/>
      <c r="H195" s="23"/>
    </row>
    <row r="196" spans="1:8" s="2" customFormat="1" ht="16.95" customHeight="1">
      <c r="A196" s="22"/>
      <c r="B196" s="23"/>
      <c r="C196" s="101" t="s">
        <v>827</v>
      </c>
      <c r="D196" s="101" t="s">
        <v>828</v>
      </c>
      <c r="E196" s="11" t="s">
        <v>397</v>
      </c>
      <c r="F196" s="102">
        <v>5</v>
      </c>
      <c r="G196" s="22"/>
      <c r="H196" s="23"/>
    </row>
    <row r="197" spans="1:8" s="2" customFormat="1" ht="16.95" customHeight="1">
      <c r="A197" s="22"/>
      <c r="B197" s="23"/>
      <c r="C197" s="97" t="s">
        <v>644</v>
      </c>
      <c r="D197" s="98" t="s">
        <v>1</v>
      </c>
      <c r="E197" s="99" t="s">
        <v>1</v>
      </c>
      <c r="F197" s="100">
        <v>3</v>
      </c>
      <c r="G197" s="22"/>
      <c r="H197" s="23"/>
    </row>
    <row r="198" spans="1:8" s="2" customFormat="1" ht="16.95" customHeight="1">
      <c r="A198" s="22"/>
      <c r="B198" s="23"/>
      <c r="C198" s="101" t="s">
        <v>1</v>
      </c>
      <c r="D198" s="101" t="s">
        <v>669</v>
      </c>
      <c r="E198" s="11" t="s">
        <v>1</v>
      </c>
      <c r="F198" s="102">
        <v>2</v>
      </c>
      <c r="G198" s="22"/>
      <c r="H198" s="23"/>
    </row>
    <row r="199" spans="1:8" s="2" customFormat="1" ht="16.95" customHeight="1">
      <c r="A199" s="22"/>
      <c r="B199" s="23"/>
      <c r="C199" s="101" t="s">
        <v>1</v>
      </c>
      <c r="D199" s="101" t="s">
        <v>670</v>
      </c>
      <c r="E199" s="11" t="s">
        <v>1</v>
      </c>
      <c r="F199" s="102">
        <v>1</v>
      </c>
      <c r="G199" s="22"/>
      <c r="H199" s="23"/>
    </row>
    <row r="200" spans="1:8" s="2" customFormat="1" ht="16.95" customHeight="1">
      <c r="A200" s="22"/>
      <c r="B200" s="23"/>
      <c r="C200" s="101" t="s">
        <v>644</v>
      </c>
      <c r="D200" s="101" t="s">
        <v>312</v>
      </c>
      <c r="E200" s="11" t="s">
        <v>1</v>
      </c>
      <c r="F200" s="102">
        <v>3</v>
      </c>
      <c r="G200" s="22"/>
      <c r="H200" s="23"/>
    </row>
    <row r="201" spans="1:8" s="2" customFormat="1" ht="16.95" customHeight="1">
      <c r="A201" s="22"/>
      <c r="B201" s="23"/>
      <c r="C201" s="103" t="s">
        <v>3902</v>
      </c>
      <c r="D201" s="22"/>
      <c r="E201" s="22"/>
      <c r="F201" s="22"/>
      <c r="G201" s="22"/>
      <c r="H201" s="23"/>
    </row>
    <row r="202" spans="1:8" s="2" customFormat="1" ht="16.95" customHeight="1">
      <c r="A202" s="22"/>
      <c r="B202" s="23"/>
      <c r="C202" s="101" t="s">
        <v>666</v>
      </c>
      <c r="D202" s="101" t="s">
        <v>667</v>
      </c>
      <c r="E202" s="11" t="s">
        <v>397</v>
      </c>
      <c r="F202" s="102">
        <v>3</v>
      </c>
      <c r="G202" s="22"/>
      <c r="H202" s="23"/>
    </row>
    <row r="203" spans="1:8" s="2" customFormat="1" ht="20.399999999999999">
      <c r="A203" s="22"/>
      <c r="B203" s="23"/>
      <c r="C203" s="101" t="s">
        <v>695</v>
      </c>
      <c r="D203" s="101" t="s">
        <v>696</v>
      </c>
      <c r="E203" s="11" t="s">
        <v>397</v>
      </c>
      <c r="F203" s="102">
        <v>3</v>
      </c>
      <c r="G203" s="22"/>
      <c r="H203" s="23"/>
    </row>
    <row r="204" spans="1:8" s="2" customFormat="1" ht="16.95" customHeight="1">
      <c r="A204" s="22"/>
      <c r="B204" s="23"/>
      <c r="C204" s="101" t="s">
        <v>715</v>
      </c>
      <c r="D204" s="101" t="s">
        <v>716</v>
      </c>
      <c r="E204" s="11" t="s">
        <v>397</v>
      </c>
      <c r="F204" s="102">
        <v>3</v>
      </c>
      <c r="G204" s="22"/>
      <c r="H204" s="23"/>
    </row>
    <row r="205" spans="1:8" s="2" customFormat="1" ht="16.95" customHeight="1">
      <c r="A205" s="22"/>
      <c r="B205" s="23"/>
      <c r="C205" s="101" t="s">
        <v>738</v>
      </c>
      <c r="D205" s="101" t="s">
        <v>739</v>
      </c>
      <c r="E205" s="11" t="s">
        <v>397</v>
      </c>
      <c r="F205" s="102">
        <v>3</v>
      </c>
      <c r="G205" s="22"/>
      <c r="H205" s="23"/>
    </row>
    <row r="206" spans="1:8" s="2" customFormat="1" ht="16.95" customHeight="1">
      <c r="A206" s="22"/>
      <c r="B206" s="23"/>
      <c r="C206" s="101" t="s">
        <v>757</v>
      </c>
      <c r="D206" s="101" t="s">
        <v>758</v>
      </c>
      <c r="E206" s="11" t="s">
        <v>397</v>
      </c>
      <c r="F206" s="102">
        <v>3</v>
      </c>
      <c r="G206" s="22"/>
      <c r="H206" s="23"/>
    </row>
    <row r="207" spans="1:8" s="2" customFormat="1" ht="16.95" customHeight="1">
      <c r="A207" s="22"/>
      <c r="B207" s="23"/>
      <c r="C207" s="101" t="s">
        <v>775</v>
      </c>
      <c r="D207" s="101" t="s">
        <v>776</v>
      </c>
      <c r="E207" s="11" t="s">
        <v>397</v>
      </c>
      <c r="F207" s="102">
        <v>3</v>
      </c>
      <c r="G207" s="22"/>
      <c r="H207" s="23"/>
    </row>
    <row r="208" spans="1:8" s="2" customFormat="1" ht="16.95" customHeight="1">
      <c r="A208" s="22"/>
      <c r="B208" s="23"/>
      <c r="C208" s="101" t="s">
        <v>782</v>
      </c>
      <c r="D208" s="101" t="s">
        <v>783</v>
      </c>
      <c r="E208" s="11" t="s">
        <v>397</v>
      </c>
      <c r="F208" s="102">
        <v>27</v>
      </c>
      <c r="G208" s="22"/>
      <c r="H208" s="23"/>
    </row>
    <row r="209" spans="1:8" s="2" customFormat="1" ht="16.95" customHeight="1">
      <c r="A209" s="22"/>
      <c r="B209" s="23"/>
      <c r="C209" s="101" t="s">
        <v>806</v>
      </c>
      <c r="D209" s="101" t="s">
        <v>807</v>
      </c>
      <c r="E209" s="11" t="s">
        <v>397</v>
      </c>
      <c r="F209" s="102">
        <v>12</v>
      </c>
      <c r="G209" s="22"/>
      <c r="H209" s="23"/>
    </row>
    <row r="210" spans="1:8" s="2" customFormat="1" ht="16.95" customHeight="1">
      <c r="A210" s="22"/>
      <c r="B210" s="23"/>
      <c r="C210" s="101" t="s">
        <v>821</v>
      </c>
      <c r="D210" s="101" t="s">
        <v>822</v>
      </c>
      <c r="E210" s="11" t="s">
        <v>397</v>
      </c>
      <c r="F210" s="102">
        <v>27</v>
      </c>
      <c r="G210" s="22"/>
      <c r="H210" s="23"/>
    </row>
    <row r="211" spans="1:8" s="2" customFormat="1" ht="16.95" customHeight="1">
      <c r="A211" s="22"/>
      <c r="B211" s="23"/>
      <c r="C211" s="101" t="s">
        <v>827</v>
      </c>
      <c r="D211" s="101" t="s">
        <v>828</v>
      </c>
      <c r="E211" s="11" t="s">
        <v>397</v>
      </c>
      <c r="F211" s="102">
        <v>5</v>
      </c>
      <c r="G211" s="22"/>
      <c r="H211" s="23"/>
    </row>
    <row r="212" spans="1:8" s="2" customFormat="1" ht="16.95" customHeight="1">
      <c r="A212" s="22"/>
      <c r="B212" s="23"/>
      <c r="C212" s="97" t="s">
        <v>645</v>
      </c>
      <c r="D212" s="98" t="s">
        <v>1</v>
      </c>
      <c r="E212" s="99" t="s">
        <v>1</v>
      </c>
      <c r="F212" s="100">
        <v>4</v>
      </c>
      <c r="G212" s="22"/>
      <c r="H212" s="23"/>
    </row>
    <row r="213" spans="1:8" s="2" customFormat="1" ht="16.95" customHeight="1">
      <c r="A213" s="22"/>
      <c r="B213" s="23"/>
      <c r="C213" s="101" t="s">
        <v>1</v>
      </c>
      <c r="D213" s="101" t="s">
        <v>674</v>
      </c>
      <c r="E213" s="11" t="s">
        <v>1</v>
      </c>
      <c r="F213" s="102">
        <v>4</v>
      </c>
      <c r="G213" s="22"/>
      <c r="H213" s="23"/>
    </row>
    <row r="214" spans="1:8" s="2" customFormat="1" ht="16.95" customHeight="1">
      <c r="A214" s="22"/>
      <c r="B214" s="23"/>
      <c r="C214" s="101" t="s">
        <v>645</v>
      </c>
      <c r="D214" s="101" t="s">
        <v>312</v>
      </c>
      <c r="E214" s="11" t="s">
        <v>1</v>
      </c>
      <c r="F214" s="102">
        <v>4</v>
      </c>
      <c r="G214" s="22"/>
      <c r="H214" s="23"/>
    </row>
    <row r="215" spans="1:8" s="2" customFormat="1" ht="16.95" customHeight="1">
      <c r="A215" s="22"/>
      <c r="B215" s="23"/>
      <c r="C215" s="103" t="s">
        <v>3902</v>
      </c>
      <c r="D215" s="22"/>
      <c r="E215" s="22"/>
      <c r="F215" s="22"/>
      <c r="G215" s="22"/>
      <c r="H215" s="23"/>
    </row>
    <row r="216" spans="1:8" s="2" customFormat="1" ht="16.95" customHeight="1">
      <c r="A216" s="22"/>
      <c r="B216" s="23"/>
      <c r="C216" s="101" t="s">
        <v>671</v>
      </c>
      <c r="D216" s="101" t="s">
        <v>672</v>
      </c>
      <c r="E216" s="11" t="s">
        <v>397</v>
      </c>
      <c r="F216" s="102">
        <v>4</v>
      </c>
      <c r="G216" s="22"/>
      <c r="H216" s="23"/>
    </row>
    <row r="217" spans="1:8" s="2" customFormat="1" ht="20.399999999999999">
      <c r="A217" s="22"/>
      <c r="B217" s="23"/>
      <c r="C217" s="101" t="s">
        <v>703</v>
      </c>
      <c r="D217" s="101" t="s">
        <v>704</v>
      </c>
      <c r="E217" s="11" t="s">
        <v>397</v>
      </c>
      <c r="F217" s="102">
        <v>10</v>
      </c>
      <c r="G217" s="22"/>
      <c r="H217" s="23"/>
    </row>
    <row r="218" spans="1:8" s="2" customFormat="1" ht="16.95" customHeight="1">
      <c r="A218" s="22"/>
      <c r="B218" s="23"/>
      <c r="C218" s="101" t="s">
        <v>741</v>
      </c>
      <c r="D218" s="101" t="s">
        <v>742</v>
      </c>
      <c r="E218" s="11" t="s">
        <v>397</v>
      </c>
      <c r="F218" s="102">
        <v>4</v>
      </c>
      <c r="G218" s="22"/>
      <c r="H218" s="23"/>
    </row>
    <row r="219" spans="1:8" s="2" customFormat="1" ht="16.95" customHeight="1">
      <c r="A219" s="22"/>
      <c r="B219" s="23"/>
      <c r="C219" s="101" t="s">
        <v>760</v>
      </c>
      <c r="D219" s="101" t="s">
        <v>761</v>
      </c>
      <c r="E219" s="11" t="s">
        <v>397</v>
      </c>
      <c r="F219" s="102">
        <v>4</v>
      </c>
      <c r="G219" s="22"/>
      <c r="H219" s="23"/>
    </row>
    <row r="220" spans="1:8" s="2" customFormat="1" ht="16.95" customHeight="1">
      <c r="A220" s="22"/>
      <c r="B220" s="23"/>
      <c r="C220" s="101" t="s">
        <v>786</v>
      </c>
      <c r="D220" s="101" t="s">
        <v>787</v>
      </c>
      <c r="E220" s="11" t="s">
        <v>397</v>
      </c>
      <c r="F220" s="102">
        <v>36</v>
      </c>
      <c r="G220" s="22"/>
      <c r="H220" s="23"/>
    </row>
    <row r="221" spans="1:8" s="2" customFormat="1" ht="16.95" customHeight="1">
      <c r="A221" s="22"/>
      <c r="B221" s="23"/>
      <c r="C221" s="101" t="s">
        <v>810</v>
      </c>
      <c r="D221" s="101" t="s">
        <v>811</v>
      </c>
      <c r="E221" s="11" t="s">
        <v>397</v>
      </c>
      <c r="F221" s="102">
        <v>16</v>
      </c>
      <c r="G221" s="22"/>
      <c r="H221" s="23"/>
    </row>
    <row r="222" spans="1:8" s="2" customFormat="1" ht="16.95" customHeight="1">
      <c r="A222" s="22"/>
      <c r="B222" s="23"/>
      <c r="C222" s="101" t="s">
        <v>830</v>
      </c>
      <c r="D222" s="101" t="s">
        <v>831</v>
      </c>
      <c r="E222" s="11" t="s">
        <v>397</v>
      </c>
      <c r="F222" s="102">
        <v>4</v>
      </c>
      <c r="G222" s="22"/>
      <c r="H222" s="23"/>
    </row>
    <row r="223" spans="1:8" s="2" customFormat="1" ht="16.95" customHeight="1">
      <c r="A223" s="22"/>
      <c r="B223" s="23"/>
      <c r="C223" s="97" t="s">
        <v>646</v>
      </c>
      <c r="D223" s="98" t="s">
        <v>1</v>
      </c>
      <c r="E223" s="99" t="s">
        <v>1</v>
      </c>
      <c r="F223" s="100">
        <v>1</v>
      </c>
      <c r="G223" s="22"/>
      <c r="H223" s="23"/>
    </row>
    <row r="224" spans="1:8" s="2" customFormat="1" ht="16.95" customHeight="1">
      <c r="A224" s="22"/>
      <c r="B224" s="23"/>
      <c r="C224" s="101" t="s">
        <v>1</v>
      </c>
      <c r="D224" s="101" t="s">
        <v>678</v>
      </c>
      <c r="E224" s="11" t="s">
        <v>1</v>
      </c>
      <c r="F224" s="102">
        <v>1</v>
      </c>
      <c r="G224" s="22"/>
      <c r="H224" s="23"/>
    </row>
    <row r="225" spans="1:8" s="2" customFormat="1" ht="16.95" customHeight="1">
      <c r="A225" s="22"/>
      <c r="B225" s="23"/>
      <c r="C225" s="101" t="s">
        <v>646</v>
      </c>
      <c r="D225" s="101" t="s">
        <v>312</v>
      </c>
      <c r="E225" s="11" t="s">
        <v>1</v>
      </c>
      <c r="F225" s="102">
        <v>1</v>
      </c>
      <c r="G225" s="22"/>
      <c r="H225" s="23"/>
    </row>
    <row r="226" spans="1:8" s="2" customFormat="1" ht="16.95" customHeight="1">
      <c r="A226" s="22"/>
      <c r="B226" s="23"/>
      <c r="C226" s="103" t="s">
        <v>3902</v>
      </c>
      <c r="D226" s="22"/>
      <c r="E226" s="22"/>
      <c r="F226" s="22"/>
      <c r="G226" s="22"/>
      <c r="H226" s="23"/>
    </row>
    <row r="227" spans="1:8" s="2" customFormat="1" ht="16.95" customHeight="1">
      <c r="A227" s="22"/>
      <c r="B227" s="23"/>
      <c r="C227" s="101" t="s">
        <v>675</v>
      </c>
      <c r="D227" s="101" t="s">
        <v>676</v>
      </c>
      <c r="E227" s="11" t="s">
        <v>397</v>
      </c>
      <c r="F227" s="102">
        <v>1</v>
      </c>
      <c r="G227" s="22"/>
      <c r="H227" s="23"/>
    </row>
    <row r="228" spans="1:8" s="2" customFormat="1" ht="20.399999999999999">
      <c r="A228" s="22"/>
      <c r="B228" s="23"/>
      <c r="C228" s="101" t="s">
        <v>703</v>
      </c>
      <c r="D228" s="101" t="s">
        <v>704</v>
      </c>
      <c r="E228" s="11" t="s">
        <v>397</v>
      </c>
      <c r="F228" s="102">
        <v>10</v>
      </c>
      <c r="G228" s="22"/>
      <c r="H228" s="23"/>
    </row>
    <row r="229" spans="1:8" s="2" customFormat="1" ht="16.95" customHeight="1">
      <c r="A229" s="22"/>
      <c r="B229" s="23"/>
      <c r="C229" s="101" t="s">
        <v>744</v>
      </c>
      <c r="D229" s="101" t="s">
        <v>745</v>
      </c>
      <c r="E229" s="11" t="s">
        <v>397</v>
      </c>
      <c r="F229" s="102">
        <v>1</v>
      </c>
      <c r="G229" s="22"/>
      <c r="H229" s="23"/>
    </row>
    <row r="230" spans="1:8" s="2" customFormat="1" ht="16.95" customHeight="1">
      <c r="A230" s="22"/>
      <c r="B230" s="23"/>
      <c r="C230" s="101" t="s">
        <v>763</v>
      </c>
      <c r="D230" s="101" t="s">
        <v>764</v>
      </c>
      <c r="E230" s="11" t="s">
        <v>397</v>
      </c>
      <c r="F230" s="102">
        <v>1</v>
      </c>
      <c r="G230" s="22"/>
      <c r="H230" s="23"/>
    </row>
    <row r="231" spans="1:8" s="2" customFormat="1" ht="16.95" customHeight="1">
      <c r="A231" s="22"/>
      <c r="B231" s="23"/>
      <c r="C231" s="101" t="s">
        <v>790</v>
      </c>
      <c r="D231" s="101" t="s">
        <v>791</v>
      </c>
      <c r="E231" s="11" t="s">
        <v>397</v>
      </c>
      <c r="F231" s="102">
        <v>9</v>
      </c>
      <c r="G231" s="22"/>
      <c r="H231" s="23"/>
    </row>
    <row r="232" spans="1:8" s="2" customFormat="1" ht="16.95" customHeight="1">
      <c r="A232" s="22"/>
      <c r="B232" s="23"/>
      <c r="C232" s="101" t="s">
        <v>833</v>
      </c>
      <c r="D232" s="101" t="s">
        <v>834</v>
      </c>
      <c r="E232" s="11" t="s">
        <v>397</v>
      </c>
      <c r="F232" s="102">
        <v>1</v>
      </c>
      <c r="G232" s="22"/>
      <c r="H232" s="23"/>
    </row>
    <row r="233" spans="1:8" s="2" customFormat="1" ht="16.95" customHeight="1">
      <c r="A233" s="22"/>
      <c r="B233" s="23"/>
      <c r="C233" s="97" t="s">
        <v>647</v>
      </c>
      <c r="D233" s="98" t="s">
        <v>1</v>
      </c>
      <c r="E233" s="99" t="s">
        <v>1</v>
      </c>
      <c r="F233" s="100">
        <v>34.872999999999998</v>
      </c>
      <c r="G233" s="22"/>
      <c r="H233" s="23"/>
    </row>
    <row r="234" spans="1:8" s="2" customFormat="1" ht="16.95" customHeight="1">
      <c r="A234" s="22"/>
      <c r="B234" s="23"/>
      <c r="C234" s="101" t="s">
        <v>1</v>
      </c>
      <c r="D234" s="101" t="s">
        <v>723</v>
      </c>
      <c r="E234" s="11" t="s">
        <v>1</v>
      </c>
      <c r="F234" s="102">
        <v>0</v>
      </c>
      <c r="G234" s="22"/>
      <c r="H234" s="23"/>
    </row>
    <row r="235" spans="1:8" s="2" customFormat="1" ht="16.95" customHeight="1">
      <c r="A235" s="22"/>
      <c r="B235" s="23"/>
      <c r="C235" s="101" t="s">
        <v>1</v>
      </c>
      <c r="D235" s="101" t="s">
        <v>724</v>
      </c>
      <c r="E235" s="11" t="s">
        <v>1</v>
      </c>
      <c r="F235" s="102">
        <v>6.1580000000000004</v>
      </c>
      <c r="G235" s="22"/>
      <c r="H235" s="23"/>
    </row>
    <row r="236" spans="1:8" s="2" customFormat="1" ht="16.95" customHeight="1">
      <c r="A236" s="22"/>
      <c r="B236" s="23"/>
      <c r="C236" s="101" t="s">
        <v>1</v>
      </c>
      <c r="D236" s="101" t="s">
        <v>725</v>
      </c>
      <c r="E236" s="11" t="s">
        <v>1</v>
      </c>
      <c r="F236" s="102">
        <v>0</v>
      </c>
      <c r="G236" s="22"/>
      <c r="H236" s="23"/>
    </row>
    <row r="237" spans="1:8" s="2" customFormat="1" ht="16.95" customHeight="1">
      <c r="A237" s="22"/>
      <c r="B237" s="23"/>
      <c r="C237" s="101" t="s">
        <v>1</v>
      </c>
      <c r="D237" s="101" t="s">
        <v>726</v>
      </c>
      <c r="E237" s="11" t="s">
        <v>1</v>
      </c>
      <c r="F237" s="102">
        <v>2.0110000000000001</v>
      </c>
      <c r="G237" s="22"/>
      <c r="H237" s="23"/>
    </row>
    <row r="238" spans="1:8" s="2" customFormat="1" ht="16.95" customHeight="1">
      <c r="A238" s="22"/>
      <c r="B238" s="23"/>
      <c r="C238" s="101" t="s">
        <v>1</v>
      </c>
      <c r="D238" s="101" t="s">
        <v>727</v>
      </c>
      <c r="E238" s="11" t="s">
        <v>1</v>
      </c>
      <c r="F238" s="102">
        <v>0</v>
      </c>
      <c r="G238" s="22"/>
      <c r="H238" s="23"/>
    </row>
    <row r="239" spans="1:8" s="2" customFormat="1" ht="16.95" customHeight="1">
      <c r="A239" s="22"/>
      <c r="B239" s="23"/>
      <c r="C239" s="101" t="s">
        <v>1</v>
      </c>
      <c r="D239" s="101" t="s">
        <v>728</v>
      </c>
      <c r="E239" s="11" t="s">
        <v>1</v>
      </c>
      <c r="F239" s="102">
        <v>25.132999999999999</v>
      </c>
      <c r="G239" s="22"/>
      <c r="H239" s="23"/>
    </row>
    <row r="240" spans="1:8" s="2" customFormat="1" ht="16.95" customHeight="1">
      <c r="A240" s="22"/>
      <c r="B240" s="23"/>
      <c r="C240" s="101" t="s">
        <v>1</v>
      </c>
      <c r="D240" s="101" t="s">
        <v>729</v>
      </c>
      <c r="E240" s="11" t="s">
        <v>1</v>
      </c>
      <c r="F240" s="102">
        <v>0</v>
      </c>
      <c r="G240" s="22"/>
      <c r="H240" s="23"/>
    </row>
    <row r="241" spans="1:8" s="2" customFormat="1" ht="16.95" customHeight="1">
      <c r="A241" s="22"/>
      <c r="B241" s="23"/>
      <c r="C241" s="101" t="s">
        <v>1</v>
      </c>
      <c r="D241" s="101" t="s">
        <v>730</v>
      </c>
      <c r="E241" s="11" t="s">
        <v>1</v>
      </c>
      <c r="F241" s="102">
        <v>1.571</v>
      </c>
      <c r="G241" s="22"/>
      <c r="H241" s="23"/>
    </row>
    <row r="242" spans="1:8" s="2" customFormat="1" ht="16.95" customHeight="1">
      <c r="A242" s="22"/>
      <c r="B242" s="23"/>
      <c r="C242" s="101" t="s">
        <v>647</v>
      </c>
      <c r="D242" s="101" t="s">
        <v>279</v>
      </c>
      <c r="E242" s="11" t="s">
        <v>1</v>
      </c>
      <c r="F242" s="102">
        <v>34.872999999999998</v>
      </c>
      <c r="G242" s="22"/>
      <c r="H242" s="23"/>
    </row>
    <row r="243" spans="1:8" s="2" customFormat="1" ht="16.95" customHeight="1">
      <c r="A243" s="22"/>
      <c r="B243" s="23"/>
      <c r="C243" s="103" t="s">
        <v>3902</v>
      </c>
      <c r="D243" s="22"/>
      <c r="E243" s="22"/>
      <c r="F243" s="22"/>
      <c r="G243" s="22"/>
      <c r="H243" s="23"/>
    </row>
    <row r="244" spans="1:8" s="2" customFormat="1" ht="16.95" customHeight="1">
      <c r="A244" s="22"/>
      <c r="B244" s="23"/>
      <c r="C244" s="101" t="s">
        <v>720</v>
      </c>
      <c r="D244" s="101" t="s">
        <v>721</v>
      </c>
      <c r="E244" s="11" t="s">
        <v>265</v>
      </c>
      <c r="F244" s="102">
        <v>34.872999999999998</v>
      </c>
      <c r="G244" s="22"/>
      <c r="H244" s="23"/>
    </row>
    <row r="245" spans="1:8" s="2" customFormat="1" ht="16.95" customHeight="1">
      <c r="A245" s="22"/>
      <c r="B245" s="23"/>
      <c r="C245" s="101" t="s">
        <v>731</v>
      </c>
      <c r="D245" s="101" t="s">
        <v>732</v>
      </c>
      <c r="E245" s="11" t="s">
        <v>265</v>
      </c>
      <c r="F245" s="102">
        <v>34.872999999999998</v>
      </c>
      <c r="G245" s="22"/>
      <c r="H245" s="23"/>
    </row>
    <row r="246" spans="1:8" s="2" customFormat="1" ht="16.95" customHeight="1">
      <c r="A246" s="22"/>
      <c r="B246" s="23"/>
      <c r="C246" s="97" t="s">
        <v>649</v>
      </c>
      <c r="D246" s="98" t="s">
        <v>1</v>
      </c>
      <c r="E246" s="99" t="s">
        <v>1</v>
      </c>
      <c r="F246" s="100">
        <v>447.67700000000002</v>
      </c>
      <c r="G246" s="22"/>
      <c r="H246" s="23"/>
    </row>
    <row r="247" spans="1:8" s="2" customFormat="1" ht="16.95" customHeight="1">
      <c r="A247" s="22"/>
      <c r="B247" s="23"/>
      <c r="C247" s="101" t="s">
        <v>1</v>
      </c>
      <c r="D247" s="101" t="s">
        <v>855</v>
      </c>
      <c r="E247" s="11" t="s">
        <v>1</v>
      </c>
      <c r="F247" s="102">
        <v>0</v>
      </c>
      <c r="G247" s="22"/>
      <c r="H247" s="23"/>
    </row>
    <row r="248" spans="1:8" s="2" customFormat="1" ht="16.95" customHeight="1">
      <c r="A248" s="22"/>
      <c r="B248" s="23"/>
      <c r="C248" s="101" t="s">
        <v>1</v>
      </c>
      <c r="D248" s="101" t="s">
        <v>856</v>
      </c>
      <c r="E248" s="11" t="s">
        <v>1</v>
      </c>
      <c r="F248" s="102">
        <v>54.978000000000002</v>
      </c>
      <c r="G248" s="22"/>
      <c r="H248" s="23"/>
    </row>
    <row r="249" spans="1:8" s="2" customFormat="1" ht="16.95" customHeight="1">
      <c r="A249" s="22"/>
      <c r="B249" s="23"/>
      <c r="C249" s="101" t="s">
        <v>1</v>
      </c>
      <c r="D249" s="101" t="s">
        <v>857</v>
      </c>
      <c r="E249" s="11" t="s">
        <v>1</v>
      </c>
      <c r="F249" s="102">
        <v>392.69900000000001</v>
      </c>
      <c r="G249" s="22"/>
      <c r="H249" s="23"/>
    </row>
    <row r="250" spans="1:8" s="2" customFormat="1" ht="16.95" customHeight="1">
      <c r="A250" s="22"/>
      <c r="B250" s="23"/>
      <c r="C250" s="101" t="s">
        <v>649</v>
      </c>
      <c r="D250" s="101" t="s">
        <v>279</v>
      </c>
      <c r="E250" s="11" t="s">
        <v>1</v>
      </c>
      <c r="F250" s="102">
        <v>447.67700000000002</v>
      </c>
      <c r="G250" s="22"/>
      <c r="H250" s="23"/>
    </row>
    <row r="251" spans="1:8" s="2" customFormat="1" ht="16.95" customHeight="1">
      <c r="A251" s="22"/>
      <c r="B251" s="23"/>
      <c r="C251" s="103" t="s">
        <v>3902</v>
      </c>
      <c r="D251" s="22"/>
      <c r="E251" s="22"/>
      <c r="F251" s="22"/>
      <c r="G251" s="22"/>
      <c r="H251" s="23"/>
    </row>
    <row r="252" spans="1:8" s="2" customFormat="1" ht="16.95" customHeight="1">
      <c r="A252" s="22"/>
      <c r="B252" s="23"/>
      <c r="C252" s="101" t="s">
        <v>852</v>
      </c>
      <c r="D252" s="101" t="s">
        <v>853</v>
      </c>
      <c r="E252" s="11" t="s">
        <v>299</v>
      </c>
      <c r="F252" s="102">
        <v>447.67700000000002</v>
      </c>
      <c r="G252" s="22"/>
      <c r="H252" s="23"/>
    </row>
    <row r="253" spans="1:8" s="2" customFormat="1" ht="16.95" customHeight="1">
      <c r="A253" s="22"/>
      <c r="B253" s="23"/>
      <c r="C253" s="101" t="s">
        <v>858</v>
      </c>
      <c r="D253" s="101" t="s">
        <v>859</v>
      </c>
      <c r="E253" s="11" t="s">
        <v>299</v>
      </c>
      <c r="F253" s="102">
        <v>447.67700000000002</v>
      </c>
      <c r="G253" s="22"/>
      <c r="H253" s="23"/>
    </row>
    <row r="254" spans="1:8" s="2" customFormat="1" ht="16.95" customHeight="1">
      <c r="A254" s="22"/>
      <c r="B254" s="23"/>
      <c r="C254" s="97" t="s">
        <v>651</v>
      </c>
      <c r="D254" s="98" t="s">
        <v>1</v>
      </c>
      <c r="E254" s="99" t="s">
        <v>1</v>
      </c>
      <c r="F254" s="100">
        <v>2</v>
      </c>
      <c r="G254" s="22"/>
      <c r="H254" s="23"/>
    </row>
    <row r="255" spans="1:8" s="2" customFormat="1" ht="16.95" customHeight="1">
      <c r="A255" s="22"/>
      <c r="B255" s="23"/>
      <c r="C255" s="101" t="s">
        <v>1</v>
      </c>
      <c r="D255" s="101" t="s">
        <v>682</v>
      </c>
      <c r="E255" s="11" t="s">
        <v>1</v>
      </c>
      <c r="F255" s="102">
        <v>2</v>
      </c>
      <c r="G255" s="22"/>
      <c r="H255" s="23"/>
    </row>
    <row r="256" spans="1:8" s="2" customFormat="1" ht="16.95" customHeight="1">
      <c r="A256" s="22"/>
      <c r="B256" s="23"/>
      <c r="C256" s="101" t="s">
        <v>1</v>
      </c>
      <c r="D256" s="101" t="s">
        <v>683</v>
      </c>
      <c r="E256" s="11" t="s">
        <v>1</v>
      </c>
      <c r="F256" s="102">
        <v>0</v>
      </c>
      <c r="G256" s="22"/>
      <c r="H256" s="23"/>
    </row>
    <row r="257" spans="1:8" s="2" customFormat="1" ht="16.95" customHeight="1">
      <c r="A257" s="22"/>
      <c r="B257" s="23"/>
      <c r="C257" s="101" t="s">
        <v>1</v>
      </c>
      <c r="D257" s="101" t="s">
        <v>684</v>
      </c>
      <c r="E257" s="11" t="s">
        <v>1</v>
      </c>
      <c r="F257" s="102">
        <v>0</v>
      </c>
      <c r="G257" s="22"/>
      <c r="H257" s="23"/>
    </row>
    <row r="258" spans="1:8" s="2" customFormat="1" ht="16.95" customHeight="1">
      <c r="A258" s="22"/>
      <c r="B258" s="23"/>
      <c r="C258" s="101" t="s">
        <v>1</v>
      </c>
      <c r="D258" s="101" t="s">
        <v>685</v>
      </c>
      <c r="E258" s="11" t="s">
        <v>1</v>
      </c>
      <c r="F258" s="102">
        <v>0</v>
      </c>
      <c r="G258" s="22"/>
      <c r="H258" s="23"/>
    </row>
    <row r="259" spans="1:8" s="2" customFormat="1" ht="16.95" customHeight="1">
      <c r="A259" s="22"/>
      <c r="B259" s="23"/>
      <c r="C259" s="101" t="s">
        <v>651</v>
      </c>
      <c r="D259" s="101" t="s">
        <v>312</v>
      </c>
      <c r="E259" s="11" t="s">
        <v>1</v>
      </c>
      <c r="F259" s="102">
        <v>2</v>
      </c>
      <c r="G259" s="22"/>
      <c r="H259" s="23"/>
    </row>
    <row r="260" spans="1:8" s="2" customFormat="1" ht="16.95" customHeight="1">
      <c r="A260" s="22"/>
      <c r="B260" s="23"/>
      <c r="C260" s="103" t="s">
        <v>3902</v>
      </c>
      <c r="D260" s="22"/>
      <c r="E260" s="22"/>
      <c r="F260" s="22"/>
      <c r="G260" s="22"/>
      <c r="H260" s="23"/>
    </row>
    <row r="261" spans="1:8" s="2" customFormat="1" ht="16.95" customHeight="1">
      <c r="A261" s="22"/>
      <c r="B261" s="23"/>
      <c r="C261" s="101" t="s">
        <v>679</v>
      </c>
      <c r="D261" s="101" t="s">
        <v>680</v>
      </c>
      <c r="E261" s="11" t="s">
        <v>397</v>
      </c>
      <c r="F261" s="102">
        <v>2</v>
      </c>
      <c r="G261" s="22"/>
      <c r="H261" s="23"/>
    </row>
    <row r="262" spans="1:8" s="2" customFormat="1" ht="20.399999999999999">
      <c r="A262" s="22"/>
      <c r="B262" s="23"/>
      <c r="C262" s="101" t="s">
        <v>703</v>
      </c>
      <c r="D262" s="101" t="s">
        <v>704</v>
      </c>
      <c r="E262" s="11" t="s">
        <v>397</v>
      </c>
      <c r="F262" s="102">
        <v>10</v>
      </c>
      <c r="G262" s="22"/>
      <c r="H262" s="23"/>
    </row>
    <row r="263" spans="1:8" s="2" customFormat="1" ht="16.95" customHeight="1">
      <c r="A263" s="22"/>
      <c r="B263" s="23"/>
      <c r="C263" s="101" t="s">
        <v>747</v>
      </c>
      <c r="D263" s="101" t="s">
        <v>748</v>
      </c>
      <c r="E263" s="11" t="s">
        <v>397</v>
      </c>
      <c r="F263" s="102">
        <v>2</v>
      </c>
      <c r="G263" s="22"/>
      <c r="H263" s="23"/>
    </row>
    <row r="264" spans="1:8" s="2" customFormat="1" ht="16.95" customHeight="1">
      <c r="A264" s="22"/>
      <c r="B264" s="23"/>
      <c r="C264" s="101" t="s">
        <v>766</v>
      </c>
      <c r="D264" s="101" t="s">
        <v>767</v>
      </c>
      <c r="E264" s="11" t="s">
        <v>397</v>
      </c>
      <c r="F264" s="102">
        <v>2</v>
      </c>
      <c r="G264" s="22"/>
      <c r="H264" s="23"/>
    </row>
    <row r="265" spans="1:8" s="2" customFormat="1" ht="16.95" customHeight="1">
      <c r="A265" s="22"/>
      <c r="B265" s="23"/>
      <c r="C265" s="101" t="s">
        <v>794</v>
      </c>
      <c r="D265" s="101" t="s">
        <v>795</v>
      </c>
      <c r="E265" s="11" t="s">
        <v>397</v>
      </c>
      <c r="F265" s="102">
        <v>18</v>
      </c>
      <c r="G265" s="22"/>
      <c r="H265" s="23"/>
    </row>
    <row r="266" spans="1:8" s="2" customFormat="1" ht="16.95" customHeight="1">
      <c r="A266" s="22"/>
      <c r="B266" s="23"/>
      <c r="C266" s="101" t="s">
        <v>836</v>
      </c>
      <c r="D266" s="101" t="s">
        <v>837</v>
      </c>
      <c r="E266" s="11" t="s">
        <v>397</v>
      </c>
      <c r="F266" s="102">
        <v>8</v>
      </c>
      <c r="G266" s="22"/>
      <c r="H266" s="23"/>
    </row>
    <row r="267" spans="1:8" s="2" customFormat="1" ht="16.95" customHeight="1">
      <c r="A267" s="22"/>
      <c r="B267" s="23"/>
      <c r="C267" s="97" t="s">
        <v>652</v>
      </c>
      <c r="D267" s="98" t="s">
        <v>1</v>
      </c>
      <c r="E267" s="99" t="s">
        <v>1</v>
      </c>
      <c r="F267" s="100">
        <v>1</v>
      </c>
      <c r="G267" s="22"/>
      <c r="H267" s="23"/>
    </row>
    <row r="268" spans="1:8" s="2" customFormat="1" ht="16.95" customHeight="1">
      <c r="A268" s="22"/>
      <c r="B268" s="23"/>
      <c r="C268" s="101" t="s">
        <v>1</v>
      </c>
      <c r="D268" s="101" t="s">
        <v>270</v>
      </c>
      <c r="E268" s="11" t="s">
        <v>1</v>
      </c>
      <c r="F268" s="102">
        <v>0</v>
      </c>
      <c r="G268" s="22"/>
      <c r="H268" s="23"/>
    </row>
    <row r="269" spans="1:8" s="2" customFormat="1" ht="16.95" customHeight="1">
      <c r="A269" s="22"/>
      <c r="B269" s="23"/>
      <c r="C269" s="101" t="s">
        <v>1</v>
      </c>
      <c r="D269" s="101" t="s">
        <v>271</v>
      </c>
      <c r="E269" s="11" t="s">
        <v>1</v>
      </c>
      <c r="F269" s="102">
        <v>0</v>
      </c>
      <c r="G269" s="22"/>
      <c r="H269" s="23"/>
    </row>
    <row r="270" spans="1:8" s="2" customFormat="1" ht="16.95" customHeight="1">
      <c r="A270" s="22"/>
      <c r="B270" s="23"/>
      <c r="C270" s="101" t="s">
        <v>1</v>
      </c>
      <c r="D270" s="101" t="s">
        <v>657</v>
      </c>
      <c r="E270" s="11" t="s">
        <v>1</v>
      </c>
      <c r="F270" s="102">
        <v>0</v>
      </c>
      <c r="G270" s="22"/>
      <c r="H270" s="23"/>
    </row>
    <row r="271" spans="1:8" s="2" customFormat="1" ht="16.95" customHeight="1">
      <c r="A271" s="22"/>
      <c r="B271" s="23"/>
      <c r="C271" s="101" t="s">
        <v>1</v>
      </c>
      <c r="D271" s="101" t="s">
        <v>273</v>
      </c>
      <c r="E271" s="11" t="s">
        <v>1</v>
      </c>
      <c r="F271" s="102">
        <v>0</v>
      </c>
      <c r="G271" s="22"/>
      <c r="H271" s="23"/>
    </row>
    <row r="272" spans="1:8" s="2" customFormat="1" ht="16.95" customHeight="1">
      <c r="A272" s="22"/>
      <c r="B272" s="23"/>
      <c r="C272" s="101" t="s">
        <v>1</v>
      </c>
      <c r="D272" s="101" t="s">
        <v>658</v>
      </c>
      <c r="E272" s="11" t="s">
        <v>1</v>
      </c>
      <c r="F272" s="102">
        <v>0</v>
      </c>
      <c r="G272" s="22"/>
      <c r="H272" s="23"/>
    </row>
    <row r="273" spans="1:8" s="2" customFormat="1" ht="16.95" customHeight="1">
      <c r="A273" s="22"/>
      <c r="B273" s="23"/>
      <c r="C273" s="101" t="s">
        <v>1</v>
      </c>
      <c r="D273" s="101" t="s">
        <v>659</v>
      </c>
      <c r="E273" s="11" t="s">
        <v>1</v>
      </c>
      <c r="F273" s="102">
        <v>0</v>
      </c>
      <c r="G273" s="22"/>
      <c r="H273" s="23"/>
    </row>
    <row r="274" spans="1:8" s="2" customFormat="1" ht="16.95" customHeight="1">
      <c r="A274" s="22"/>
      <c r="B274" s="23"/>
      <c r="C274" s="101" t="s">
        <v>1</v>
      </c>
      <c r="D274" s="101" t="s">
        <v>660</v>
      </c>
      <c r="E274" s="11" t="s">
        <v>1</v>
      </c>
      <c r="F274" s="102">
        <v>1</v>
      </c>
      <c r="G274" s="22"/>
      <c r="H274" s="23"/>
    </row>
    <row r="275" spans="1:8" s="2" customFormat="1" ht="16.95" customHeight="1">
      <c r="A275" s="22"/>
      <c r="B275" s="23"/>
      <c r="C275" s="101" t="s">
        <v>1</v>
      </c>
      <c r="D275" s="101" t="s">
        <v>661</v>
      </c>
      <c r="E275" s="11" t="s">
        <v>1</v>
      </c>
      <c r="F275" s="102">
        <v>0</v>
      </c>
      <c r="G275" s="22"/>
      <c r="H275" s="23"/>
    </row>
    <row r="276" spans="1:8" s="2" customFormat="1" ht="16.95" customHeight="1">
      <c r="A276" s="22"/>
      <c r="B276" s="23"/>
      <c r="C276" s="101" t="s">
        <v>1</v>
      </c>
      <c r="D276" s="101" t="s">
        <v>662</v>
      </c>
      <c r="E276" s="11" t="s">
        <v>1</v>
      </c>
      <c r="F276" s="102">
        <v>0</v>
      </c>
      <c r="G276" s="22"/>
      <c r="H276" s="23"/>
    </row>
    <row r="277" spans="1:8" s="2" customFormat="1" ht="16.95" customHeight="1">
      <c r="A277" s="22"/>
      <c r="B277" s="23"/>
      <c r="C277" s="101" t="s">
        <v>1</v>
      </c>
      <c r="D277" s="101" t="s">
        <v>663</v>
      </c>
      <c r="E277" s="11" t="s">
        <v>1</v>
      </c>
      <c r="F277" s="102">
        <v>0</v>
      </c>
      <c r="G277" s="22"/>
      <c r="H277" s="23"/>
    </row>
    <row r="278" spans="1:8" s="2" customFormat="1" ht="16.95" customHeight="1">
      <c r="A278" s="22"/>
      <c r="B278" s="23"/>
      <c r="C278" s="101" t="s">
        <v>1</v>
      </c>
      <c r="D278" s="101" t="s">
        <v>664</v>
      </c>
      <c r="E278" s="11" t="s">
        <v>1</v>
      </c>
      <c r="F278" s="102">
        <v>0</v>
      </c>
      <c r="G278" s="22"/>
      <c r="H278" s="23"/>
    </row>
    <row r="279" spans="1:8" s="2" customFormat="1" ht="16.95" customHeight="1">
      <c r="A279" s="22"/>
      <c r="B279" s="23"/>
      <c r="C279" s="101" t="s">
        <v>1</v>
      </c>
      <c r="D279" s="101" t="s">
        <v>665</v>
      </c>
      <c r="E279" s="11" t="s">
        <v>1</v>
      </c>
      <c r="F279" s="102">
        <v>0</v>
      </c>
      <c r="G279" s="22"/>
      <c r="H279" s="23"/>
    </row>
    <row r="280" spans="1:8" s="2" customFormat="1" ht="16.95" customHeight="1">
      <c r="A280" s="22"/>
      <c r="B280" s="23"/>
      <c r="C280" s="101" t="s">
        <v>652</v>
      </c>
      <c r="D280" s="101" t="s">
        <v>279</v>
      </c>
      <c r="E280" s="11" t="s">
        <v>1</v>
      </c>
      <c r="F280" s="102">
        <v>1</v>
      </c>
      <c r="G280" s="22"/>
      <c r="H280" s="23"/>
    </row>
    <row r="281" spans="1:8" s="2" customFormat="1" ht="16.95" customHeight="1">
      <c r="A281" s="22"/>
      <c r="B281" s="23"/>
      <c r="C281" s="103" t="s">
        <v>3902</v>
      </c>
      <c r="D281" s="22"/>
      <c r="E281" s="22"/>
      <c r="F281" s="22"/>
      <c r="G281" s="22"/>
      <c r="H281" s="23"/>
    </row>
    <row r="282" spans="1:8" s="2" customFormat="1" ht="16.95" customHeight="1">
      <c r="A282" s="22"/>
      <c r="B282" s="23"/>
      <c r="C282" s="101" t="s">
        <v>654</v>
      </c>
      <c r="D282" s="101" t="s">
        <v>655</v>
      </c>
      <c r="E282" s="11" t="s">
        <v>397</v>
      </c>
      <c r="F282" s="102">
        <v>1</v>
      </c>
      <c r="G282" s="22"/>
      <c r="H282" s="23"/>
    </row>
    <row r="283" spans="1:8" s="2" customFormat="1" ht="20.399999999999999">
      <c r="A283" s="22"/>
      <c r="B283" s="23"/>
      <c r="C283" s="101" t="s">
        <v>690</v>
      </c>
      <c r="D283" s="101" t="s">
        <v>691</v>
      </c>
      <c r="E283" s="11" t="s">
        <v>397</v>
      </c>
      <c r="F283" s="102">
        <v>1</v>
      </c>
      <c r="G283" s="22"/>
      <c r="H283" s="23"/>
    </row>
    <row r="284" spans="1:8" s="2" customFormat="1" ht="16.95" customHeight="1">
      <c r="A284" s="22"/>
      <c r="B284" s="23"/>
      <c r="C284" s="101" t="s">
        <v>711</v>
      </c>
      <c r="D284" s="101" t="s">
        <v>712</v>
      </c>
      <c r="E284" s="11" t="s">
        <v>397</v>
      </c>
      <c r="F284" s="102">
        <v>1</v>
      </c>
      <c r="G284" s="22"/>
      <c r="H284" s="23"/>
    </row>
    <row r="285" spans="1:8" s="2" customFormat="1" ht="16.95" customHeight="1">
      <c r="A285" s="22"/>
      <c r="B285" s="23"/>
      <c r="C285" s="101" t="s">
        <v>735</v>
      </c>
      <c r="D285" s="101" t="s">
        <v>736</v>
      </c>
      <c r="E285" s="11" t="s">
        <v>397</v>
      </c>
      <c r="F285" s="102">
        <v>1</v>
      </c>
      <c r="G285" s="22"/>
      <c r="H285" s="23"/>
    </row>
    <row r="286" spans="1:8" s="2" customFormat="1" ht="16.95" customHeight="1">
      <c r="A286" s="22"/>
      <c r="B286" s="23"/>
      <c r="C286" s="101" t="s">
        <v>754</v>
      </c>
      <c r="D286" s="101" t="s">
        <v>755</v>
      </c>
      <c r="E286" s="11" t="s">
        <v>397</v>
      </c>
      <c r="F286" s="102">
        <v>1</v>
      </c>
      <c r="G286" s="22"/>
      <c r="H286" s="23"/>
    </row>
    <row r="287" spans="1:8" s="2" customFormat="1" ht="16.95" customHeight="1">
      <c r="A287" s="22"/>
      <c r="B287" s="23"/>
      <c r="C287" s="101" t="s">
        <v>772</v>
      </c>
      <c r="D287" s="101" t="s">
        <v>773</v>
      </c>
      <c r="E287" s="11" t="s">
        <v>397</v>
      </c>
      <c r="F287" s="102">
        <v>1</v>
      </c>
      <c r="G287" s="22"/>
      <c r="H287" s="23"/>
    </row>
    <row r="288" spans="1:8" s="2" customFormat="1" ht="16.95" customHeight="1">
      <c r="A288" s="22"/>
      <c r="B288" s="23"/>
      <c r="C288" s="101" t="s">
        <v>778</v>
      </c>
      <c r="D288" s="101" t="s">
        <v>779</v>
      </c>
      <c r="E288" s="11" t="s">
        <v>397</v>
      </c>
      <c r="F288" s="102">
        <v>9</v>
      </c>
      <c r="G288" s="22"/>
      <c r="H288" s="23"/>
    </row>
    <row r="289" spans="1:8" s="2" customFormat="1" ht="16.95" customHeight="1">
      <c r="A289" s="22"/>
      <c r="B289" s="23"/>
      <c r="C289" s="101" t="s">
        <v>802</v>
      </c>
      <c r="D289" s="101" t="s">
        <v>803</v>
      </c>
      <c r="E289" s="11" t="s">
        <v>397</v>
      </c>
      <c r="F289" s="102">
        <v>4</v>
      </c>
      <c r="G289" s="22"/>
      <c r="H289" s="23"/>
    </row>
    <row r="290" spans="1:8" s="2" customFormat="1" ht="16.95" customHeight="1">
      <c r="A290" s="22"/>
      <c r="B290" s="23"/>
      <c r="C290" s="101" t="s">
        <v>818</v>
      </c>
      <c r="D290" s="101" t="s">
        <v>819</v>
      </c>
      <c r="E290" s="11" t="s">
        <v>397</v>
      </c>
      <c r="F290" s="102">
        <v>9</v>
      </c>
      <c r="G290" s="22"/>
      <c r="H290" s="23"/>
    </row>
    <row r="291" spans="1:8" s="2" customFormat="1" ht="16.95" customHeight="1">
      <c r="A291" s="22"/>
      <c r="B291" s="23"/>
      <c r="C291" s="101" t="s">
        <v>824</v>
      </c>
      <c r="D291" s="101" t="s">
        <v>825</v>
      </c>
      <c r="E291" s="11" t="s">
        <v>397</v>
      </c>
      <c r="F291" s="102">
        <v>1</v>
      </c>
      <c r="G291" s="22"/>
      <c r="H291" s="23"/>
    </row>
    <row r="292" spans="1:8" s="2" customFormat="1" ht="26.4" customHeight="1">
      <c r="A292" s="22"/>
      <c r="B292" s="23"/>
      <c r="C292" s="96" t="s">
        <v>3905</v>
      </c>
      <c r="D292" s="96" t="s">
        <v>101</v>
      </c>
      <c r="E292" s="22"/>
      <c r="F292" s="22"/>
      <c r="G292" s="22"/>
      <c r="H292" s="23"/>
    </row>
    <row r="293" spans="1:8" s="2" customFormat="1" ht="16.95" customHeight="1">
      <c r="A293" s="22"/>
      <c r="B293" s="23"/>
      <c r="C293" s="97" t="s">
        <v>918</v>
      </c>
      <c r="D293" s="98" t="s">
        <v>1</v>
      </c>
      <c r="E293" s="99" t="s">
        <v>1</v>
      </c>
      <c r="F293" s="100">
        <v>1000</v>
      </c>
      <c r="G293" s="22"/>
      <c r="H293" s="23"/>
    </row>
    <row r="294" spans="1:8" s="2" customFormat="1" ht="16.95" customHeight="1">
      <c r="A294" s="22"/>
      <c r="B294" s="23"/>
      <c r="C294" s="101" t="s">
        <v>1</v>
      </c>
      <c r="D294" s="101" t="s">
        <v>270</v>
      </c>
      <c r="E294" s="11" t="s">
        <v>1</v>
      </c>
      <c r="F294" s="102">
        <v>0</v>
      </c>
      <c r="G294" s="22"/>
      <c r="H294" s="23"/>
    </row>
    <row r="295" spans="1:8" s="2" customFormat="1" ht="16.95" customHeight="1">
      <c r="A295" s="22"/>
      <c r="B295" s="23"/>
      <c r="C295" s="101" t="s">
        <v>1</v>
      </c>
      <c r="D295" s="101" t="s">
        <v>271</v>
      </c>
      <c r="E295" s="11" t="s">
        <v>1</v>
      </c>
      <c r="F295" s="102">
        <v>0</v>
      </c>
      <c r="G295" s="22"/>
      <c r="H295" s="23"/>
    </row>
    <row r="296" spans="1:8" s="2" customFormat="1" ht="16.95" customHeight="1">
      <c r="A296" s="22"/>
      <c r="B296" s="23"/>
      <c r="C296" s="101" t="s">
        <v>1</v>
      </c>
      <c r="D296" s="101" t="s">
        <v>930</v>
      </c>
      <c r="E296" s="11" t="s">
        <v>1</v>
      </c>
      <c r="F296" s="102">
        <v>0</v>
      </c>
      <c r="G296" s="22"/>
      <c r="H296" s="23"/>
    </row>
    <row r="297" spans="1:8" s="2" customFormat="1" ht="16.95" customHeight="1">
      <c r="A297" s="22"/>
      <c r="B297" s="23"/>
      <c r="C297" s="101" t="s">
        <v>1</v>
      </c>
      <c r="D297" s="101" t="s">
        <v>273</v>
      </c>
      <c r="E297" s="11" t="s">
        <v>1</v>
      </c>
      <c r="F297" s="102">
        <v>0</v>
      </c>
      <c r="G297" s="22"/>
      <c r="H297" s="23"/>
    </row>
    <row r="298" spans="1:8" s="2" customFormat="1" ht="16.95" customHeight="1">
      <c r="A298" s="22"/>
      <c r="B298" s="23"/>
      <c r="C298" s="101" t="s">
        <v>1</v>
      </c>
      <c r="D298" s="101" t="s">
        <v>931</v>
      </c>
      <c r="E298" s="11" t="s">
        <v>1</v>
      </c>
      <c r="F298" s="102">
        <v>0</v>
      </c>
      <c r="G298" s="22"/>
      <c r="H298" s="23"/>
    </row>
    <row r="299" spans="1:8" s="2" customFormat="1" ht="16.95" customHeight="1">
      <c r="A299" s="22"/>
      <c r="B299" s="23"/>
      <c r="C299" s="101" t="s">
        <v>1</v>
      </c>
      <c r="D299" s="101" t="s">
        <v>932</v>
      </c>
      <c r="E299" s="11" t="s">
        <v>1</v>
      </c>
      <c r="F299" s="102">
        <v>0</v>
      </c>
      <c r="G299" s="22"/>
      <c r="H299" s="23"/>
    </row>
    <row r="300" spans="1:8" s="2" customFormat="1" ht="16.95" customHeight="1">
      <c r="A300" s="22"/>
      <c r="B300" s="23"/>
      <c r="C300" s="101" t="s">
        <v>1</v>
      </c>
      <c r="D300" s="101" t="s">
        <v>933</v>
      </c>
      <c r="E300" s="11" t="s">
        <v>1</v>
      </c>
      <c r="F300" s="102">
        <v>0</v>
      </c>
      <c r="G300" s="22"/>
      <c r="H300" s="23"/>
    </row>
    <row r="301" spans="1:8" s="2" customFormat="1" ht="16.95" customHeight="1">
      <c r="A301" s="22"/>
      <c r="B301" s="23"/>
      <c r="C301" s="101" t="s">
        <v>1</v>
      </c>
      <c r="D301" s="101" t="s">
        <v>934</v>
      </c>
      <c r="E301" s="11" t="s">
        <v>1</v>
      </c>
      <c r="F301" s="102">
        <v>1000</v>
      </c>
      <c r="G301" s="22"/>
      <c r="H301" s="23"/>
    </row>
    <row r="302" spans="1:8" s="2" customFormat="1" ht="16.95" customHeight="1">
      <c r="A302" s="22"/>
      <c r="B302" s="23"/>
      <c r="C302" s="101" t="s">
        <v>918</v>
      </c>
      <c r="D302" s="101" t="s">
        <v>279</v>
      </c>
      <c r="E302" s="11" t="s">
        <v>1</v>
      </c>
      <c r="F302" s="102">
        <v>1000</v>
      </c>
      <c r="G302" s="22"/>
      <c r="H302" s="23"/>
    </row>
    <row r="303" spans="1:8" s="2" customFormat="1" ht="16.95" customHeight="1">
      <c r="A303" s="22"/>
      <c r="B303" s="23"/>
      <c r="C303" s="103" t="s">
        <v>3902</v>
      </c>
      <c r="D303" s="22"/>
      <c r="E303" s="22"/>
      <c r="F303" s="22"/>
      <c r="G303" s="22"/>
      <c r="H303" s="23"/>
    </row>
    <row r="304" spans="1:8" s="2" customFormat="1" ht="16.95" customHeight="1">
      <c r="A304" s="22"/>
      <c r="B304" s="23"/>
      <c r="C304" s="101" t="s">
        <v>927</v>
      </c>
      <c r="D304" s="101" t="s">
        <v>928</v>
      </c>
      <c r="E304" s="11" t="s">
        <v>265</v>
      </c>
      <c r="F304" s="102">
        <v>1000</v>
      </c>
      <c r="G304" s="22"/>
      <c r="H304" s="23"/>
    </row>
    <row r="305" spans="1:8" s="2" customFormat="1" ht="16.95" customHeight="1">
      <c r="A305" s="22"/>
      <c r="B305" s="23"/>
      <c r="C305" s="101" t="s">
        <v>358</v>
      </c>
      <c r="D305" s="101" t="s">
        <v>359</v>
      </c>
      <c r="E305" s="11" t="s">
        <v>308</v>
      </c>
      <c r="F305" s="102">
        <v>220</v>
      </c>
      <c r="G305" s="22"/>
      <c r="H305" s="23"/>
    </row>
    <row r="306" spans="1:8" s="2" customFormat="1" ht="16.95" customHeight="1">
      <c r="A306" s="22"/>
      <c r="B306" s="23"/>
      <c r="C306" s="101" t="s">
        <v>378</v>
      </c>
      <c r="D306" s="101" t="s">
        <v>379</v>
      </c>
      <c r="E306" s="11" t="s">
        <v>380</v>
      </c>
      <c r="F306" s="102">
        <v>350</v>
      </c>
      <c r="G306" s="22"/>
      <c r="H306" s="23"/>
    </row>
    <row r="307" spans="1:8" s="2" customFormat="1" ht="16.95" customHeight="1">
      <c r="A307" s="22"/>
      <c r="B307" s="23"/>
      <c r="C307" s="97" t="s">
        <v>198</v>
      </c>
      <c r="D307" s="98" t="s">
        <v>1</v>
      </c>
      <c r="E307" s="99" t="s">
        <v>1</v>
      </c>
      <c r="F307" s="100">
        <v>396.2</v>
      </c>
      <c r="G307" s="22"/>
      <c r="H307" s="23"/>
    </row>
    <row r="308" spans="1:8" s="2" customFormat="1" ht="16.95" customHeight="1">
      <c r="A308" s="22"/>
      <c r="B308" s="23"/>
      <c r="C308" s="97" t="s">
        <v>200</v>
      </c>
      <c r="D308" s="98" t="s">
        <v>1</v>
      </c>
      <c r="E308" s="99" t="s">
        <v>1</v>
      </c>
      <c r="F308" s="100">
        <v>233.4</v>
      </c>
      <c r="G308" s="22"/>
      <c r="H308" s="23"/>
    </row>
    <row r="309" spans="1:8" s="2" customFormat="1" ht="16.95" customHeight="1">
      <c r="A309" s="22"/>
      <c r="B309" s="23"/>
      <c r="C309" s="97" t="s">
        <v>920</v>
      </c>
      <c r="D309" s="98" t="s">
        <v>1</v>
      </c>
      <c r="E309" s="99" t="s">
        <v>1</v>
      </c>
      <c r="F309" s="100">
        <v>220</v>
      </c>
      <c r="G309" s="22"/>
      <c r="H309" s="23"/>
    </row>
    <row r="310" spans="1:8" s="2" customFormat="1" ht="16.95" customHeight="1">
      <c r="A310" s="22"/>
      <c r="B310" s="23"/>
      <c r="C310" s="101" t="s">
        <v>1</v>
      </c>
      <c r="D310" s="101" t="s">
        <v>936</v>
      </c>
      <c r="E310" s="11" t="s">
        <v>1</v>
      </c>
      <c r="F310" s="102">
        <v>0</v>
      </c>
      <c r="G310" s="22"/>
      <c r="H310" s="23"/>
    </row>
    <row r="311" spans="1:8" s="2" customFormat="1" ht="16.95" customHeight="1">
      <c r="A311" s="22"/>
      <c r="B311" s="23"/>
      <c r="C311" s="101" t="s">
        <v>1</v>
      </c>
      <c r="D311" s="101" t="s">
        <v>937</v>
      </c>
      <c r="E311" s="11" t="s">
        <v>1</v>
      </c>
      <c r="F311" s="102">
        <v>0</v>
      </c>
      <c r="G311" s="22"/>
      <c r="H311" s="23"/>
    </row>
    <row r="312" spans="1:8" s="2" customFormat="1" ht="16.95" customHeight="1">
      <c r="A312" s="22"/>
      <c r="B312" s="23"/>
      <c r="C312" s="101" t="s">
        <v>1</v>
      </c>
      <c r="D312" s="101" t="s">
        <v>938</v>
      </c>
      <c r="E312" s="11" t="s">
        <v>1</v>
      </c>
      <c r="F312" s="102">
        <v>100</v>
      </c>
      <c r="G312" s="22"/>
      <c r="H312" s="23"/>
    </row>
    <row r="313" spans="1:8" s="2" customFormat="1" ht="16.95" customHeight="1">
      <c r="A313" s="22"/>
      <c r="B313" s="23"/>
      <c r="C313" s="101" t="s">
        <v>1</v>
      </c>
      <c r="D313" s="101" t="s">
        <v>939</v>
      </c>
      <c r="E313" s="11" t="s">
        <v>1</v>
      </c>
      <c r="F313" s="102">
        <v>120</v>
      </c>
      <c r="G313" s="22"/>
      <c r="H313" s="23"/>
    </row>
    <row r="314" spans="1:8" s="2" customFormat="1" ht="16.95" customHeight="1">
      <c r="A314" s="22"/>
      <c r="B314" s="23"/>
      <c r="C314" s="101" t="s">
        <v>920</v>
      </c>
      <c r="D314" s="101" t="s">
        <v>279</v>
      </c>
      <c r="E314" s="11" t="s">
        <v>1</v>
      </c>
      <c r="F314" s="102">
        <v>220</v>
      </c>
      <c r="G314" s="22"/>
      <c r="H314" s="23"/>
    </row>
    <row r="315" spans="1:8" s="2" customFormat="1" ht="16.95" customHeight="1">
      <c r="A315" s="22"/>
      <c r="B315" s="23"/>
      <c r="C315" s="103" t="s">
        <v>3902</v>
      </c>
      <c r="D315" s="22"/>
      <c r="E315" s="22"/>
      <c r="F315" s="22"/>
      <c r="G315" s="22"/>
      <c r="H315" s="23"/>
    </row>
    <row r="316" spans="1:8" s="2" customFormat="1" ht="16.95" customHeight="1">
      <c r="A316" s="22"/>
      <c r="B316" s="23"/>
      <c r="C316" s="101" t="s">
        <v>358</v>
      </c>
      <c r="D316" s="101" t="s">
        <v>359</v>
      </c>
      <c r="E316" s="11" t="s">
        <v>308</v>
      </c>
      <c r="F316" s="102">
        <v>220</v>
      </c>
      <c r="G316" s="22"/>
      <c r="H316" s="23"/>
    </row>
    <row r="317" spans="1:8" s="2" customFormat="1" ht="16.95" customHeight="1">
      <c r="A317" s="22"/>
      <c r="B317" s="23"/>
      <c r="C317" s="101" t="s">
        <v>386</v>
      </c>
      <c r="D317" s="101" t="s">
        <v>387</v>
      </c>
      <c r="E317" s="11" t="s">
        <v>308</v>
      </c>
      <c r="F317" s="102">
        <v>220</v>
      </c>
      <c r="G317" s="22"/>
      <c r="H317" s="23"/>
    </row>
    <row r="318" spans="1:8" s="2" customFormat="1" ht="16.95" customHeight="1">
      <c r="A318" s="22"/>
      <c r="B318" s="23"/>
      <c r="C318" s="97" t="s">
        <v>922</v>
      </c>
      <c r="D318" s="98" t="s">
        <v>1</v>
      </c>
      <c r="E318" s="99" t="s">
        <v>1</v>
      </c>
      <c r="F318" s="100">
        <v>120</v>
      </c>
      <c r="G318" s="22"/>
      <c r="H318" s="23"/>
    </row>
    <row r="319" spans="1:8" s="2" customFormat="1" ht="16.95" customHeight="1">
      <c r="A319" s="22"/>
      <c r="B319" s="23"/>
      <c r="C319" s="101" t="s">
        <v>1</v>
      </c>
      <c r="D319" s="101" t="s">
        <v>939</v>
      </c>
      <c r="E319" s="11" t="s">
        <v>1</v>
      </c>
      <c r="F319" s="102">
        <v>120</v>
      </c>
      <c r="G319" s="22"/>
      <c r="H319" s="23"/>
    </row>
    <row r="320" spans="1:8" s="2" customFormat="1" ht="16.95" customHeight="1">
      <c r="A320" s="22"/>
      <c r="B320" s="23"/>
      <c r="C320" s="101" t="s">
        <v>922</v>
      </c>
      <c r="D320" s="101" t="s">
        <v>312</v>
      </c>
      <c r="E320" s="11" t="s">
        <v>1</v>
      </c>
      <c r="F320" s="102">
        <v>120</v>
      </c>
      <c r="G320" s="22"/>
      <c r="H320" s="23"/>
    </row>
    <row r="321" spans="1:8" s="2" customFormat="1" ht="16.95" customHeight="1">
      <c r="A321" s="22"/>
      <c r="B321" s="23"/>
      <c r="C321" s="103" t="s">
        <v>3902</v>
      </c>
      <c r="D321" s="22"/>
      <c r="E321" s="22"/>
      <c r="F321" s="22"/>
      <c r="G321" s="22"/>
      <c r="H321" s="23"/>
    </row>
    <row r="322" spans="1:8" s="2" customFormat="1" ht="16.95" customHeight="1">
      <c r="A322" s="22"/>
      <c r="B322" s="23"/>
      <c r="C322" s="101" t="s">
        <v>358</v>
      </c>
      <c r="D322" s="101" t="s">
        <v>359</v>
      </c>
      <c r="E322" s="11" t="s">
        <v>308</v>
      </c>
      <c r="F322" s="102">
        <v>220</v>
      </c>
      <c r="G322" s="22"/>
      <c r="H322" s="23"/>
    </row>
    <row r="323" spans="1:8" s="2" customFormat="1" ht="16.95" customHeight="1">
      <c r="A323" s="22"/>
      <c r="B323" s="23"/>
      <c r="C323" s="101" t="s">
        <v>371</v>
      </c>
      <c r="D323" s="101" t="s">
        <v>372</v>
      </c>
      <c r="E323" s="11" t="s">
        <v>308</v>
      </c>
      <c r="F323" s="102">
        <v>120</v>
      </c>
      <c r="G323" s="22"/>
      <c r="H323" s="23"/>
    </row>
    <row r="324" spans="1:8" s="2" customFormat="1" ht="16.95" customHeight="1">
      <c r="A324" s="22"/>
      <c r="B324" s="23"/>
      <c r="C324" s="101" t="s">
        <v>378</v>
      </c>
      <c r="D324" s="101" t="s">
        <v>379</v>
      </c>
      <c r="E324" s="11" t="s">
        <v>380</v>
      </c>
      <c r="F324" s="102">
        <v>350</v>
      </c>
      <c r="G324" s="22"/>
      <c r="H324" s="23"/>
    </row>
    <row r="325" spans="1:8" s="2" customFormat="1" ht="16.95" customHeight="1">
      <c r="A325" s="22"/>
      <c r="B325" s="23"/>
      <c r="C325" s="97" t="s">
        <v>649</v>
      </c>
      <c r="D325" s="98" t="s">
        <v>1</v>
      </c>
      <c r="E325" s="99" t="s">
        <v>1</v>
      </c>
      <c r="F325" s="100">
        <v>447.67700000000002</v>
      </c>
      <c r="G325" s="22"/>
      <c r="H325" s="23"/>
    </row>
    <row r="326" spans="1:8" s="2" customFormat="1" ht="16.95" customHeight="1">
      <c r="A326" s="22"/>
      <c r="B326" s="23"/>
      <c r="C326" s="97" t="s">
        <v>924</v>
      </c>
      <c r="D326" s="98" t="s">
        <v>1</v>
      </c>
      <c r="E326" s="99" t="s">
        <v>1</v>
      </c>
      <c r="F326" s="100">
        <v>72.599999999999994</v>
      </c>
      <c r="G326" s="22"/>
      <c r="H326" s="23"/>
    </row>
    <row r="327" spans="1:8" s="2" customFormat="1" ht="16.95" customHeight="1">
      <c r="A327" s="22"/>
      <c r="B327" s="23"/>
      <c r="C327" s="101" t="s">
        <v>1</v>
      </c>
      <c r="D327" s="101" t="s">
        <v>992</v>
      </c>
      <c r="E327" s="11" t="s">
        <v>1</v>
      </c>
      <c r="F327" s="102">
        <v>0</v>
      </c>
      <c r="G327" s="22"/>
      <c r="H327" s="23"/>
    </row>
    <row r="328" spans="1:8" s="2" customFormat="1" ht="16.95" customHeight="1">
      <c r="A328" s="22"/>
      <c r="B328" s="23"/>
      <c r="C328" s="101" t="s">
        <v>1</v>
      </c>
      <c r="D328" s="101" t="s">
        <v>993</v>
      </c>
      <c r="E328" s="11" t="s">
        <v>1</v>
      </c>
      <c r="F328" s="102">
        <v>0</v>
      </c>
      <c r="G328" s="22"/>
      <c r="H328" s="23"/>
    </row>
    <row r="329" spans="1:8" s="2" customFormat="1" ht="16.95" customHeight="1">
      <c r="A329" s="22"/>
      <c r="B329" s="23"/>
      <c r="C329" s="101" t="s">
        <v>1</v>
      </c>
      <c r="D329" s="101" t="s">
        <v>994</v>
      </c>
      <c r="E329" s="11" t="s">
        <v>1</v>
      </c>
      <c r="F329" s="102">
        <v>1.9139999999999999</v>
      </c>
      <c r="G329" s="22"/>
      <c r="H329" s="23"/>
    </row>
    <row r="330" spans="1:8" s="2" customFormat="1" ht="16.95" customHeight="1">
      <c r="A330" s="22"/>
      <c r="B330" s="23"/>
      <c r="C330" s="101" t="s">
        <v>1</v>
      </c>
      <c r="D330" s="101" t="s">
        <v>995</v>
      </c>
      <c r="E330" s="11" t="s">
        <v>1</v>
      </c>
      <c r="F330" s="102">
        <v>70.686000000000007</v>
      </c>
      <c r="G330" s="22"/>
      <c r="H330" s="23"/>
    </row>
    <row r="331" spans="1:8" s="2" customFormat="1" ht="16.95" customHeight="1">
      <c r="A331" s="22"/>
      <c r="B331" s="23"/>
      <c r="C331" s="101" t="s">
        <v>924</v>
      </c>
      <c r="D331" s="101" t="s">
        <v>996</v>
      </c>
      <c r="E331" s="11" t="s">
        <v>1</v>
      </c>
      <c r="F331" s="102">
        <v>72.599999999999994</v>
      </c>
      <c r="G331" s="22"/>
      <c r="H331" s="23"/>
    </row>
    <row r="332" spans="1:8" s="2" customFormat="1" ht="16.95" customHeight="1">
      <c r="A332" s="22"/>
      <c r="B332" s="23"/>
      <c r="C332" s="103" t="s">
        <v>3902</v>
      </c>
      <c r="D332" s="22"/>
      <c r="E332" s="22"/>
      <c r="F332" s="22"/>
      <c r="G332" s="22"/>
      <c r="H332" s="23"/>
    </row>
    <row r="333" spans="1:8" s="2" customFormat="1" ht="16.95" customHeight="1">
      <c r="A333" s="22"/>
      <c r="B333" s="23"/>
      <c r="C333" s="101" t="s">
        <v>989</v>
      </c>
      <c r="D333" s="101" t="s">
        <v>990</v>
      </c>
      <c r="E333" s="11" t="s">
        <v>265</v>
      </c>
      <c r="F333" s="102">
        <v>72.599999999999994</v>
      </c>
      <c r="G333" s="22"/>
      <c r="H333" s="23"/>
    </row>
    <row r="334" spans="1:8" s="2" customFormat="1" ht="16.95" customHeight="1">
      <c r="A334" s="22"/>
      <c r="B334" s="23"/>
      <c r="C334" s="101" t="s">
        <v>997</v>
      </c>
      <c r="D334" s="101" t="s">
        <v>998</v>
      </c>
      <c r="E334" s="11" t="s">
        <v>265</v>
      </c>
      <c r="F334" s="102">
        <v>927.4</v>
      </c>
      <c r="G334" s="22"/>
      <c r="H334" s="23"/>
    </row>
    <row r="335" spans="1:8" s="2" customFormat="1" ht="16.95" customHeight="1">
      <c r="A335" s="22"/>
      <c r="B335" s="23"/>
      <c r="C335" s="101" t="s">
        <v>973</v>
      </c>
      <c r="D335" s="101" t="s">
        <v>974</v>
      </c>
      <c r="E335" s="11" t="s">
        <v>265</v>
      </c>
      <c r="F335" s="102">
        <v>72.599999999999994</v>
      </c>
      <c r="G335" s="22"/>
      <c r="H335" s="23"/>
    </row>
    <row r="336" spans="1:8" s="2" customFormat="1" ht="16.95" customHeight="1">
      <c r="A336" s="22"/>
      <c r="B336" s="23"/>
      <c r="C336" s="101" t="s">
        <v>980</v>
      </c>
      <c r="D336" s="101" t="s">
        <v>981</v>
      </c>
      <c r="E336" s="11" t="s">
        <v>265</v>
      </c>
      <c r="F336" s="102">
        <v>927.4</v>
      </c>
      <c r="G336" s="22"/>
      <c r="H336" s="23"/>
    </row>
    <row r="337" spans="1:8" s="2" customFormat="1" ht="16.95" customHeight="1">
      <c r="A337" s="22"/>
      <c r="B337" s="23"/>
      <c r="C337" s="97" t="s">
        <v>3906</v>
      </c>
      <c r="D337" s="98" t="s">
        <v>1</v>
      </c>
      <c r="E337" s="99" t="s">
        <v>1</v>
      </c>
      <c r="F337" s="100">
        <v>338.66399999999999</v>
      </c>
      <c r="G337" s="22"/>
      <c r="H337" s="23"/>
    </row>
    <row r="338" spans="1:8" s="2" customFormat="1" ht="16.95" customHeight="1">
      <c r="A338" s="22"/>
      <c r="B338" s="23"/>
      <c r="C338" s="97" t="s">
        <v>3907</v>
      </c>
      <c r="D338" s="98" t="s">
        <v>1</v>
      </c>
      <c r="E338" s="99" t="s">
        <v>1</v>
      </c>
      <c r="F338" s="100">
        <v>40.216000000000001</v>
      </c>
      <c r="G338" s="22"/>
      <c r="H338" s="23"/>
    </row>
    <row r="339" spans="1:8" s="2" customFormat="1" ht="16.95" customHeight="1">
      <c r="A339" s="22"/>
      <c r="B339" s="23"/>
      <c r="C339" s="97" t="s">
        <v>205</v>
      </c>
      <c r="D339" s="98" t="s">
        <v>1</v>
      </c>
      <c r="E339" s="99" t="s">
        <v>1</v>
      </c>
      <c r="F339" s="100">
        <v>315</v>
      </c>
      <c r="G339" s="22"/>
      <c r="H339" s="23"/>
    </row>
    <row r="340" spans="1:8" s="2" customFormat="1" ht="16.95" customHeight="1">
      <c r="A340" s="22"/>
      <c r="B340" s="23"/>
      <c r="C340" s="97" t="s">
        <v>3908</v>
      </c>
      <c r="D340" s="98" t="s">
        <v>1</v>
      </c>
      <c r="E340" s="99" t="s">
        <v>1</v>
      </c>
      <c r="F340" s="100">
        <v>195.48400000000001</v>
      </c>
      <c r="G340" s="22"/>
      <c r="H340" s="23"/>
    </row>
    <row r="341" spans="1:8" s="2" customFormat="1" ht="26.4" customHeight="1">
      <c r="A341" s="22"/>
      <c r="B341" s="23"/>
      <c r="C341" s="96" t="s">
        <v>3909</v>
      </c>
      <c r="D341" s="96" t="s">
        <v>108</v>
      </c>
      <c r="E341" s="22"/>
      <c r="F341" s="22"/>
      <c r="G341" s="22"/>
      <c r="H341" s="23"/>
    </row>
    <row r="342" spans="1:8" s="2" customFormat="1" ht="16.95" customHeight="1">
      <c r="A342" s="22"/>
      <c r="B342" s="23"/>
      <c r="C342" s="97" t="s">
        <v>1062</v>
      </c>
      <c r="D342" s="98" t="s">
        <v>1</v>
      </c>
      <c r="E342" s="99" t="s">
        <v>1</v>
      </c>
      <c r="F342" s="100">
        <v>18.358000000000001</v>
      </c>
      <c r="G342" s="22"/>
      <c r="H342" s="23"/>
    </row>
    <row r="343" spans="1:8" s="2" customFormat="1" ht="16.95" customHeight="1">
      <c r="A343" s="22"/>
      <c r="B343" s="23"/>
      <c r="C343" s="101" t="s">
        <v>1</v>
      </c>
      <c r="D343" s="101" t="s">
        <v>338</v>
      </c>
      <c r="E343" s="11" t="s">
        <v>1</v>
      </c>
      <c r="F343" s="102">
        <v>0</v>
      </c>
      <c r="G343" s="22"/>
      <c r="H343" s="23"/>
    </row>
    <row r="344" spans="1:8" s="2" customFormat="1" ht="16.95" customHeight="1">
      <c r="A344" s="22"/>
      <c r="B344" s="23"/>
      <c r="C344" s="101" t="s">
        <v>1</v>
      </c>
      <c r="D344" s="101" t="s">
        <v>1056</v>
      </c>
      <c r="E344" s="11" t="s">
        <v>1</v>
      </c>
      <c r="F344" s="102">
        <v>0</v>
      </c>
      <c r="G344" s="22"/>
      <c r="H344" s="23"/>
    </row>
    <row r="345" spans="1:8" s="2" customFormat="1" ht="16.95" customHeight="1">
      <c r="A345" s="22"/>
      <c r="B345" s="23"/>
      <c r="C345" s="101" t="s">
        <v>1</v>
      </c>
      <c r="D345" s="101" t="s">
        <v>1057</v>
      </c>
      <c r="E345" s="11" t="s">
        <v>1</v>
      </c>
      <c r="F345" s="102">
        <v>0</v>
      </c>
      <c r="G345" s="22"/>
      <c r="H345" s="23"/>
    </row>
    <row r="346" spans="1:8" s="2" customFormat="1" ht="16.95" customHeight="1">
      <c r="A346" s="22"/>
      <c r="B346" s="23"/>
      <c r="C346" s="101" t="s">
        <v>1</v>
      </c>
      <c r="D346" s="101" t="s">
        <v>341</v>
      </c>
      <c r="E346" s="11" t="s">
        <v>1</v>
      </c>
      <c r="F346" s="102">
        <v>0</v>
      </c>
      <c r="G346" s="22"/>
      <c r="H346" s="23"/>
    </row>
    <row r="347" spans="1:8" s="2" customFormat="1" ht="16.95" customHeight="1">
      <c r="A347" s="22"/>
      <c r="B347" s="23"/>
      <c r="C347" s="101" t="s">
        <v>1</v>
      </c>
      <c r="D347" s="101" t="s">
        <v>1058</v>
      </c>
      <c r="E347" s="11" t="s">
        <v>1</v>
      </c>
      <c r="F347" s="102">
        <v>0.63</v>
      </c>
      <c r="G347" s="22"/>
      <c r="H347" s="23"/>
    </row>
    <row r="348" spans="1:8" s="2" customFormat="1" ht="16.95" customHeight="1">
      <c r="A348" s="22"/>
      <c r="B348" s="23"/>
      <c r="C348" s="101" t="s">
        <v>1</v>
      </c>
      <c r="D348" s="101" t="s">
        <v>1059</v>
      </c>
      <c r="E348" s="11" t="s">
        <v>1</v>
      </c>
      <c r="F348" s="102">
        <v>1.28</v>
      </c>
      <c r="G348" s="22"/>
      <c r="H348" s="23"/>
    </row>
    <row r="349" spans="1:8" s="2" customFormat="1" ht="16.95" customHeight="1">
      <c r="A349" s="22"/>
      <c r="B349" s="23"/>
      <c r="C349" s="101" t="s">
        <v>1</v>
      </c>
      <c r="D349" s="101" t="s">
        <v>1060</v>
      </c>
      <c r="E349" s="11" t="s">
        <v>1</v>
      </c>
      <c r="F349" s="102">
        <v>13.388</v>
      </c>
      <c r="G349" s="22"/>
      <c r="H349" s="23"/>
    </row>
    <row r="350" spans="1:8" s="2" customFormat="1" ht="16.95" customHeight="1">
      <c r="A350" s="22"/>
      <c r="B350" s="23"/>
      <c r="C350" s="101" t="s">
        <v>1</v>
      </c>
      <c r="D350" s="101" t="s">
        <v>346</v>
      </c>
      <c r="E350" s="11" t="s">
        <v>1</v>
      </c>
      <c r="F350" s="102">
        <v>0</v>
      </c>
      <c r="G350" s="22"/>
      <c r="H350" s="23"/>
    </row>
    <row r="351" spans="1:8" s="2" customFormat="1" ht="16.95" customHeight="1">
      <c r="A351" s="22"/>
      <c r="B351" s="23"/>
      <c r="C351" s="101" t="s">
        <v>1</v>
      </c>
      <c r="D351" s="101" t="s">
        <v>1061</v>
      </c>
      <c r="E351" s="11" t="s">
        <v>1</v>
      </c>
      <c r="F351" s="102">
        <v>3.06</v>
      </c>
      <c r="G351" s="22"/>
      <c r="H351" s="23"/>
    </row>
    <row r="352" spans="1:8" s="2" customFormat="1" ht="16.95" customHeight="1">
      <c r="A352" s="22"/>
      <c r="B352" s="23"/>
      <c r="C352" s="101" t="s">
        <v>1062</v>
      </c>
      <c r="D352" s="101" t="s">
        <v>279</v>
      </c>
      <c r="E352" s="11" t="s">
        <v>1</v>
      </c>
      <c r="F352" s="102">
        <v>18.358000000000001</v>
      </c>
      <c r="G352" s="22"/>
      <c r="H352" s="23"/>
    </row>
    <row r="353" spans="1:8" s="2" customFormat="1" ht="16.95" customHeight="1">
      <c r="A353" s="22"/>
      <c r="B353" s="23"/>
      <c r="C353" s="97" t="s">
        <v>1001</v>
      </c>
      <c r="D353" s="98" t="s">
        <v>1</v>
      </c>
      <c r="E353" s="99" t="s">
        <v>1</v>
      </c>
      <c r="F353" s="100">
        <v>10</v>
      </c>
      <c r="G353" s="22"/>
      <c r="H353" s="23"/>
    </row>
    <row r="354" spans="1:8" s="2" customFormat="1" ht="16.95" customHeight="1">
      <c r="A354" s="22"/>
      <c r="B354" s="23"/>
      <c r="C354" s="101" t="s">
        <v>1</v>
      </c>
      <c r="D354" s="101" t="s">
        <v>1186</v>
      </c>
      <c r="E354" s="11" t="s">
        <v>1</v>
      </c>
      <c r="F354" s="102">
        <v>0</v>
      </c>
      <c r="G354" s="22"/>
      <c r="H354" s="23"/>
    </row>
    <row r="355" spans="1:8" s="2" customFormat="1" ht="16.95" customHeight="1">
      <c r="A355" s="22"/>
      <c r="B355" s="23"/>
      <c r="C355" s="101" t="s">
        <v>1</v>
      </c>
      <c r="D355" s="101" t="s">
        <v>1187</v>
      </c>
      <c r="E355" s="11" t="s">
        <v>1</v>
      </c>
      <c r="F355" s="102">
        <v>0</v>
      </c>
      <c r="G355" s="22"/>
      <c r="H355" s="23"/>
    </row>
    <row r="356" spans="1:8" s="2" customFormat="1" ht="16.95" customHeight="1">
      <c r="A356" s="22"/>
      <c r="B356" s="23"/>
      <c r="C356" s="101" t="s">
        <v>1</v>
      </c>
      <c r="D356" s="101" t="s">
        <v>1188</v>
      </c>
      <c r="E356" s="11" t="s">
        <v>1</v>
      </c>
      <c r="F356" s="102">
        <v>10</v>
      </c>
      <c r="G356" s="22"/>
      <c r="H356" s="23"/>
    </row>
    <row r="357" spans="1:8" s="2" customFormat="1" ht="16.95" customHeight="1">
      <c r="A357" s="22"/>
      <c r="B357" s="23"/>
      <c r="C357" s="101" t="s">
        <v>1001</v>
      </c>
      <c r="D357" s="101" t="s">
        <v>312</v>
      </c>
      <c r="E357" s="11" t="s">
        <v>1</v>
      </c>
      <c r="F357" s="102">
        <v>10</v>
      </c>
      <c r="G357" s="22"/>
      <c r="H357" s="23"/>
    </row>
    <row r="358" spans="1:8" s="2" customFormat="1" ht="16.95" customHeight="1">
      <c r="A358" s="22"/>
      <c r="B358" s="23"/>
      <c r="C358" s="103" t="s">
        <v>3902</v>
      </c>
      <c r="D358" s="22"/>
      <c r="E358" s="22"/>
      <c r="F358" s="22"/>
      <c r="G358" s="22"/>
      <c r="H358" s="23"/>
    </row>
    <row r="359" spans="1:8" s="2" customFormat="1" ht="16.95" customHeight="1">
      <c r="A359" s="22"/>
      <c r="B359" s="23"/>
      <c r="C359" s="101" t="s">
        <v>1183</v>
      </c>
      <c r="D359" s="101" t="s">
        <v>1184</v>
      </c>
      <c r="E359" s="11" t="s">
        <v>299</v>
      </c>
      <c r="F359" s="102">
        <v>10</v>
      </c>
      <c r="G359" s="22"/>
      <c r="H359" s="23"/>
    </row>
    <row r="360" spans="1:8" s="2" customFormat="1" ht="16.95" customHeight="1">
      <c r="A360" s="22"/>
      <c r="B360" s="23"/>
      <c r="C360" s="101" t="s">
        <v>1189</v>
      </c>
      <c r="D360" s="101" t="s">
        <v>1190</v>
      </c>
      <c r="E360" s="11" t="s">
        <v>299</v>
      </c>
      <c r="F360" s="102">
        <v>10.1</v>
      </c>
      <c r="G360" s="22"/>
      <c r="H360" s="23"/>
    </row>
    <row r="361" spans="1:8" s="2" customFormat="1" ht="16.95" customHeight="1">
      <c r="A361" s="22"/>
      <c r="B361" s="23"/>
      <c r="C361" s="97" t="s">
        <v>1002</v>
      </c>
      <c r="D361" s="98" t="s">
        <v>1</v>
      </c>
      <c r="E361" s="99" t="s">
        <v>1</v>
      </c>
      <c r="F361" s="100">
        <v>40</v>
      </c>
      <c r="G361" s="22"/>
      <c r="H361" s="23"/>
    </row>
    <row r="362" spans="1:8" s="2" customFormat="1" ht="16.95" customHeight="1">
      <c r="A362" s="22"/>
      <c r="B362" s="23"/>
      <c r="C362" s="101" t="s">
        <v>1</v>
      </c>
      <c r="D362" s="101" t="s">
        <v>1175</v>
      </c>
      <c r="E362" s="11" t="s">
        <v>1</v>
      </c>
      <c r="F362" s="102">
        <v>0</v>
      </c>
      <c r="G362" s="22"/>
      <c r="H362" s="23"/>
    </row>
    <row r="363" spans="1:8" s="2" customFormat="1" ht="16.95" customHeight="1">
      <c r="A363" s="22"/>
      <c r="B363" s="23"/>
      <c r="C363" s="101" t="s">
        <v>1</v>
      </c>
      <c r="D363" s="101" t="s">
        <v>1176</v>
      </c>
      <c r="E363" s="11" t="s">
        <v>1</v>
      </c>
      <c r="F363" s="102">
        <v>40</v>
      </c>
      <c r="G363" s="22"/>
      <c r="H363" s="23"/>
    </row>
    <row r="364" spans="1:8" s="2" customFormat="1" ht="16.95" customHeight="1">
      <c r="A364" s="22"/>
      <c r="B364" s="23"/>
      <c r="C364" s="101" t="s">
        <v>1002</v>
      </c>
      <c r="D364" s="101" t="s">
        <v>279</v>
      </c>
      <c r="E364" s="11" t="s">
        <v>1</v>
      </c>
      <c r="F364" s="102">
        <v>40</v>
      </c>
      <c r="G364" s="22"/>
      <c r="H364" s="23"/>
    </row>
    <row r="365" spans="1:8" s="2" customFormat="1" ht="16.95" customHeight="1">
      <c r="A365" s="22"/>
      <c r="B365" s="23"/>
      <c r="C365" s="103" t="s">
        <v>3902</v>
      </c>
      <c r="D365" s="22"/>
      <c r="E365" s="22"/>
      <c r="F365" s="22"/>
      <c r="G365" s="22"/>
      <c r="H365" s="23"/>
    </row>
    <row r="366" spans="1:8" s="2" customFormat="1" ht="16.95" customHeight="1">
      <c r="A366" s="22"/>
      <c r="B366" s="23"/>
      <c r="C366" s="101" t="s">
        <v>1172</v>
      </c>
      <c r="D366" s="101" t="s">
        <v>1173</v>
      </c>
      <c r="E366" s="11" t="s">
        <v>265</v>
      </c>
      <c r="F366" s="102">
        <v>40</v>
      </c>
      <c r="G366" s="22"/>
      <c r="H366" s="23"/>
    </row>
    <row r="367" spans="1:8" s="2" customFormat="1" ht="16.95" customHeight="1">
      <c r="A367" s="22"/>
      <c r="B367" s="23"/>
      <c r="C367" s="101" t="s">
        <v>1177</v>
      </c>
      <c r="D367" s="101" t="s">
        <v>1178</v>
      </c>
      <c r="E367" s="11" t="s">
        <v>265</v>
      </c>
      <c r="F367" s="102">
        <v>26</v>
      </c>
      <c r="G367" s="22"/>
      <c r="H367" s="23"/>
    </row>
    <row r="368" spans="1:8" s="2" customFormat="1" ht="16.95" customHeight="1">
      <c r="A368" s="22"/>
      <c r="B368" s="23"/>
      <c r="C368" s="97" t="s">
        <v>1003</v>
      </c>
      <c r="D368" s="98" t="s">
        <v>1</v>
      </c>
      <c r="E368" s="99" t="s">
        <v>1</v>
      </c>
      <c r="F368" s="100">
        <v>2.9249999999999998</v>
      </c>
      <c r="G368" s="22"/>
      <c r="H368" s="23"/>
    </row>
    <row r="369" spans="1:8" s="2" customFormat="1" ht="16.95" customHeight="1">
      <c r="A369" s="22"/>
      <c r="B369" s="23"/>
      <c r="C369" s="101" t="s">
        <v>1</v>
      </c>
      <c r="D369" s="101" t="s">
        <v>1115</v>
      </c>
      <c r="E369" s="11" t="s">
        <v>1</v>
      </c>
      <c r="F369" s="102">
        <v>0</v>
      </c>
      <c r="G369" s="22"/>
      <c r="H369" s="23"/>
    </row>
    <row r="370" spans="1:8" s="2" customFormat="1" ht="16.95" customHeight="1">
      <c r="A370" s="22"/>
      <c r="B370" s="23"/>
      <c r="C370" s="101" t="s">
        <v>1</v>
      </c>
      <c r="D370" s="101" t="s">
        <v>1116</v>
      </c>
      <c r="E370" s="11" t="s">
        <v>1</v>
      </c>
      <c r="F370" s="102">
        <v>0</v>
      </c>
      <c r="G370" s="22"/>
      <c r="H370" s="23"/>
    </row>
    <row r="371" spans="1:8" s="2" customFormat="1" ht="16.95" customHeight="1">
      <c r="A371" s="22"/>
      <c r="B371" s="23"/>
      <c r="C371" s="101" t="s">
        <v>1</v>
      </c>
      <c r="D371" s="101" t="s">
        <v>1068</v>
      </c>
      <c r="E371" s="11" t="s">
        <v>1</v>
      </c>
      <c r="F371" s="102">
        <v>2.9249999999999998</v>
      </c>
      <c r="G371" s="22"/>
      <c r="H371" s="23"/>
    </row>
    <row r="372" spans="1:8" s="2" customFormat="1" ht="16.95" customHeight="1">
      <c r="A372" s="22"/>
      <c r="B372" s="23"/>
      <c r="C372" s="101" t="s">
        <v>1003</v>
      </c>
      <c r="D372" s="101" t="s">
        <v>279</v>
      </c>
      <c r="E372" s="11" t="s">
        <v>1</v>
      </c>
      <c r="F372" s="102">
        <v>2.9249999999999998</v>
      </c>
      <c r="G372" s="22"/>
      <c r="H372" s="23"/>
    </row>
    <row r="373" spans="1:8" s="2" customFormat="1" ht="16.95" customHeight="1">
      <c r="A373" s="22"/>
      <c r="B373" s="23"/>
      <c r="C373" s="103" t="s">
        <v>3902</v>
      </c>
      <c r="D373" s="22"/>
      <c r="E373" s="22"/>
      <c r="F373" s="22"/>
      <c r="G373" s="22"/>
      <c r="H373" s="23"/>
    </row>
    <row r="374" spans="1:8" s="2" customFormat="1" ht="16.95" customHeight="1">
      <c r="A374" s="22"/>
      <c r="B374" s="23"/>
      <c r="C374" s="101" t="s">
        <v>1112</v>
      </c>
      <c r="D374" s="101" t="s">
        <v>1113</v>
      </c>
      <c r="E374" s="11" t="s">
        <v>308</v>
      </c>
      <c r="F374" s="102">
        <v>2.9249999999999998</v>
      </c>
      <c r="G374" s="22"/>
      <c r="H374" s="23"/>
    </row>
    <row r="375" spans="1:8" s="2" customFormat="1" ht="16.95" customHeight="1">
      <c r="A375" s="22"/>
      <c r="B375" s="23"/>
      <c r="C375" s="101" t="s">
        <v>1125</v>
      </c>
      <c r="D375" s="101" t="s">
        <v>1126</v>
      </c>
      <c r="E375" s="11" t="s">
        <v>380</v>
      </c>
      <c r="F375" s="102">
        <v>0.17599999999999999</v>
      </c>
      <c r="G375" s="22"/>
      <c r="H375" s="23"/>
    </row>
    <row r="376" spans="1:8" s="2" customFormat="1" ht="16.95" customHeight="1">
      <c r="A376" s="22"/>
      <c r="B376" s="23"/>
      <c r="C376" s="97" t="s">
        <v>1005</v>
      </c>
      <c r="D376" s="98" t="s">
        <v>1</v>
      </c>
      <c r="E376" s="99" t="s">
        <v>1</v>
      </c>
      <c r="F376" s="100">
        <v>96</v>
      </c>
      <c r="G376" s="22"/>
      <c r="H376" s="23"/>
    </row>
    <row r="377" spans="1:8" s="2" customFormat="1" ht="16.95" customHeight="1">
      <c r="A377" s="22"/>
      <c r="B377" s="23"/>
      <c r="C377" s="101" t="s">
        <v>1</v>
      </c>
      <c r="D377" s="101" t="s">
        <v>1197</v>
      </c>
      <c r="E377" s="11" t="s">
        <v>1</v>
      </c>
      <c r="F377" s="102">
        <v>0</v>
      </c>
      <c r="G377" s="22"/>
      <c r="H377" s="23"/>
    </row>
    <row r="378" spans="1:8" s="2" customFormat="1" ht="16.95" customHeight="1">
      <c r="A378" s="22"/>
      <c r="B378" s="23"/>
      <c r="C378" s="101" t="s">
        <v>1</v>
      </c>
      <c r="D378" s="101" t="s">
        <v>1198</v>
      </c>
      <c r="E378" s="11" t="s">
        <v>1</v>
      </c>
      <c r="F378" s="102">
        <v>96</v>
      </c>
      <c r="G378" s="22"/>
      <c r="H378" s="23"/>
    </row>
    <row r="379" spans="1:8" s="2" customFormat="1" ht="16.95" customHeight="1">
      <c r="A379" s="22"/>
      <c r="B379" s="23"/>
      <c r="C379" s="101" t="s">
        <v>1005</v>
      </c>
      <c r="D379" s="101" t="s">
        <v>312</v>
      </c>
      <c r="E379" s="11" t="s">
        <v>1</v>
      </c>
      <c r="F379" s="102">
        <v>96</v>
      </c>
      <c r="G379" s="22"/>
      <c r="H379" s="23"/>
    </row>
    <row r="380" spans="1:8" s="2" customFormat="1" ht="16.95" customHeight="1">
      <c r="A380" s="22"/>
      <c r="B380" s="23"/>
      <c r="C380" s="103" t="s">
        <v>3902</v>
      </c>
      <c r="D380" s="22"/>
      <c r="E380" s="22"/>
      <c r="F380" s="22"/>
      <c r="G380" s="22"/>
      <c r="H380" s="23"/>
    </row>
    <row r="381" spans="1:8" s="2" customFormat="1" ht="16.95" customHeight="1">
      <c r="A381" s="22"/>
      <c r="B381" s="23"/>
      <c r="C381" s="101" t="s">
        <v>1194</v>
      </c>
      <c r="D381" s="101" t="s">
        <v>1195</v>
      </c>
      <c r="E381" s="11" t="s">
        <v>299</v>
      </c>
      <c r="F381" s="102">
        <v>96</v>
      </c>
      <c r="G381" s="22"/>
      <c r="H381" s="23"/>
    </row>
    <row r="382" spans="1:8" s="2" customFormat="1" ht="16.95" customHeight="1">
      <c r="A382" s="22"/>
      <c r="B382" s="23"/>
      <c r="C382" s="101" t="s">
        <v>1024</v>
      </c>
      <c r="D382" s="101" t="s">
        <v>1025</v>
      </c>
      <c r="E382" s="11" t="s">
        <v>308</v>
      </c>
      <c r="F382" s="102">
        <v>1.1519999999999999</v>
      </c>
      <c r="G382" s="22"/>
      <c r="H382" s="23"/>
    </row>
    <row r="383" spans="1:8" s="2" customFormat="1" ht="16.95" customHeight="1">
      <c r="A383" s="22"/>
      <c r="B383" s="23"/>
      <c r="C383" s="101" t="s">
        <v>1210</v>
      </c>
      <c r="D383" s="101" t="s">
        <v>1211</v>
      </c>
      <c r="E383" s="11" t="s">
        <v>308</v>
      </c>
      <c r="F383" s="102">
        <v>1.92</v>
      </c>
      <c r="G383" s="22"/>
      <c r="H383" s="23"/>
    </row>
    <row r="384" spans="1:8" s="2" customFormat="1" ht="16.95" customHeight="1">
      <c r="A384" s="22"/>
      <c r="B384" s="23"/>
      <c r="C384" s="101" t="s">
        <v>1199</v>
      </c>
      <c r="D384" s="101" t="s">
        <v>1200</v>
      </c>
      <c r="E384" s="11" t="s">
        <v>299</v>
      </c>
      <c r="F384" s="102">
        <v>100.8</v>
      </c>
      <c r="G384" s="22"/>
      <c r="H384" s="23"/>
    </row>
    <row r="385" spans="1:8" s="2" customFormat="1" ht="20.399999999999999">
      <c r="A385" s="22"/>
      <c r="B385" s="23"/>
      <c r="C385" s="101" t="s">
        <v>1204</v>
      </c>
      <c r="D385" s="101" t="s">
        <v>1205</v>
      </c>
      <c r="E385" s="11" t="s">
        <v>397</v>
      </c>
      <c r="F385" s="102">
        <v>64</v>
      </c>
      <c r="G385" s="22"/>
      <c r="H385" s="23"/>
    </row>
    <row r="386" spans="1:8" s="2" customFormat="1" ht="16.95" customHeight="1">
      <c r="A386" s="22"/>
      <c r="B386" s="23"/>
      <c r="C386" s="97" t="s">
        <v>1007</v>
      </c>
      <c r="D386" s="98" t="s">
        <v>1</v>
      </c>
      <c r="E386" s="99" t="s">
        <v>1</v>
      </c>
      <c r="F386" s="100">
        <v>319.80099999999999</v>
      </c>
      <c r="G386" s="22"/>
      <c r="H386" s="23"/>
    </row>
    <row r="387" spans="1:8" s="2" customFormat="1" ht="16.95" customHeight="1">
      <c r="A387" s="22"/>
      <c r="B387" s="23"/>
      <c r="C387" s="101" t="s">
        <v>1</v>
      </c>
      <c r="D387" s="101" t="s">
        <v>1070</v>
      </c>
      <c r="E387" s="11" t="s">
        <v>1</v>
      </c>
      <c r="F387" s="102">
        <v>0</v>
      </c>
      <c r="G387" s="22"/>
      <c r="H387" s="23"/>
    </row>
    <row r="388" spans="1:8" s="2" customFormat="1" ht="16.95" customHeight="1">
      <c r="A388" s="22"/>
      <c r="B388" s="23"/>
      <c r="C388" s="101" t="s">
        <v>1</v>
      </c>
      <c r="D388" s="101" t="s">
        <v>1011</v>
      </c>
      <c r="E388" s="11" t="s">
        <v>1</v>
      </c>
      <c r="F388" s="102">
        <v>1.1519999999999999</v>
      </c>
      <c r="G388" s="22"/>
      <c r="H388" s="23"/>
    </row>
    <row r="389" spans="1:8" s="2" customFormat="1" ht="16.95" customHeight="1">
      <c r="A389" s="22"/>
      <c r="B389" s="23"/>
      <c r="C389" s="101" t="s">
        <v>1</v>
      </c>
      <c r="D389" s="101" t="s">
        <v>1014</v>
      </c>
      <c r="E389" s="11" t="s">
        <v>1</v>
      </c>
      <c r="F389" s="102">
        <v>297.72399999999999</v>
      </c>
      <c r="G389" s="22"/>
      <c r="H389" s="23"/>
    </row>
    <row r="390" spans="1:8" s="2" customFormat="1" ht="16.95" customHeight="1">
      <c r="A390" s="22"/>
      <c r="B390" s="23"/>
      <c r="C390" s="101" t="s">
        <v>1</v>
      </c>
      <c r="D390" s="101" t="s">
        <v>1018</v>
      </c>
      <c r="E390" s="11" t="s">
        <v>1</v>
      </c>
      <c r="F390" s="102">
        <v>18</v>
      </c>
      <c r="G390" s="22"/>
      <c r="H390" s="23"/>
    </row>
    <row r="391" spans="1:8" s="2" customFormat="1" ht="16.95" customHeight="1">
      <c r="A391" s="22"/>
      <c r="B391" s="23"/>
      <c r="C391" s="101" t="s">
        <v>1</v>
      </c>
      <c r="D391" s="101" t="s">
        <v>1016</v>
      </c>
      <c r="E391" s="11" t="s">
        <v>1</v>
      </c>
      <c r="F391" s="102">
        <v>2.9249999999999998</v>
      </c>
      <c r="G391" s="22"/>
      <c r="H391" s="23"/>
    </row>
    <row r="392" spans="1:8" s="2" customFormat="1" ht="16.95" customHeight="1">
      <c r="A392" s="22"/>
      <c r="B392" s="23"/>
      <c r="C392" s="101" t="s">
        <v>1007</v>
      </c>
      <c r="D392" s="101" t="s">
        <v>279</v>
      </c>
      <c r="E392" s="11" t="s">
        <v>1</v>
      </c>
      <c r="F392" s="102">
        <v>319.80099999999999</v>
      </c>
      <c r="G392" s="22"/>
      <c r="H392" s="23"/>
    </row>
    <row r="393" spans="1:8" s="2" customFormat="1" ht="16.95" customHeight="1">
      <c r="A393" s="22"/>
      <c r="B393" s="23"/>
      <c r="C393" s="103" t="s">
        <v>3902</v>
      </c>
      <c r="D393" s="22"/>
      <c r="E393" s="22"/>
      <c r="F393" s="22"/>
      <c r="G393" s="22"/>
      <c r="H393" s="23"/>
    </row>
    <row r="394" spans="1:8" s="2" customFormat="1" ht="16.95" customHeight="1">
      <c r="A394" s="22"/>
      <c r="B394" s="23"/>
      <c r="C394" s="101" t="s">
        <v>358</v>
      </c>
      <c r="D394" s="101" t="s">
        <v>359</v>
      </c>
      <c r="E394" s="11" t="s">
        <v>308</v>
      </c>
      <c r="F394" s="102">
        <v>319.80099999999999</v>
      </c>
      <c r="G394" s="22"/>
      <c r="H394" s="23"/>
    </row>
    <row r="395" spans="1:8" s="2" customFormat="1" ht="16.95" customHeight="1">
      <c r="A395" s="22"/>
      <c r="B395" s="23"/>
      <c r="C395" s="101" t="s">
        <v>378</v>
      </c>
      <c r="D395" s="101" t="s">
        <v>379</v>
      </c>
      <c r="E395" s="11" t="s">
        <v>380</v>
      </c>
      <c r="F395" s="102">
        <v>559.65200000000004</v>
      </c>
      <c r="G395" s="22"/>
      <c r="H395" s="23"/>
    </row>
    <row r="396" spans="1:8" s="2" customFormat="1" ht="16.95" customHeight="1">
      <c r="A396" s="22"/>
      <c r="B396" s="23"/>
      <c r="C396" s="101" t="s">
        <v>386</v>
      </c>
      <c r="D396" s="101" t="s">
        <v>387</v>
      </c>
      <c r="E396" s="11" t="s">
        <v>308</v>
      </c>
      <c r="F396" s="102">
        <v>319.80099999999999</v>
      </c>
      <c r="G396" s="22"/>
      <c r="H396" s="23"/>
    </row>
    <row r="397" spans="1:8" s="2" customFormat="1" ht="16.95" customHeight="1">
      <c r="A397" s="22"/>
      <c r="B397" s="23"/>
      <c r="C397" s="97" t="s">
        <v>1009</v>
      </c>
      <c r="D397" s="98" t="s">
        <v>1</v>
      </c>
      <c r="E397" s="99" t="s">
        <v>1</v>
      </c>
      <c r="F397" s="100">
        <v>15.298</v>
      </c>
      <c r="G397" s="22"/>
      <c r="H397" s="23"/>
    </row>
    <row r="398" spans="1:8" s="2" customFormat="1" ht="16.95" customHeight="1">
      <c r="A398" s="22"/>
      <c r="B398" s="23"/>
      <c r="C398" s="101" t="s">
        <v>1</v>
      </c>
      <c r="D398" s="101" t="s">
        <v>1056</v>
      </c>
      <c r="E398" s="11" t="s">
        <v>1</v>
      </c>
      <c r="F398" s="102">
        <v>0</v>
      </c>
      <c r="G398" s="22"/>
      <c r="H398" s="23"/>
    </row>
    <row r="399" spans="1:8" s="2" customFormat="1" ht="16.95" customHeight="1">
      <c r="A399" s="22"/>
      <c r="B399" s="23"/>
      <c r="C399" s="101" t="s">
        <v>1</v>
      </c>
      <c r="D399" s="101" t="s">
        <v>1057</v>
      </c>
      <c r="E399" s="11" t="s">
        <v>1</v>
      </c>
      <c r="F399" s="102">
        <v>0</v>
      </c>
      <c r="G399" s="22"/>
      <c r="H399" s="23"/>
    </row>
    <row r="400" spans="1:8" s="2" customFormat="1" ht="16.95" customHeight="1">
      <c r="A400" s="22"/>
      <c r="B400" s="23"/>
      <c r="C400" s="101" t="s">
        <v>1</v>
      </c>
      <c r="D400" s="101" t="s">
        <v>341</v>
      </c>
      <c r="E400" s="11" t="s">
        <v>1</v>
      </c>
      <c r="F400" s="102">
        <v>0</v>
      </c>
      <c r="G400" s="22"/>
      <c r="H400" s="23"/>
    </row>
    <row r="401" spans="1:8" s="2" customFormat="1" ht="16.95" customHeight="1">
      <c r="A401" s="22"/>
      <c r="B401" s="23"/>
      <c r="C401" s="101" t="s">
        <v>1</v>
      </c>
      <c r="D401" s="101" t="s">
        <v>1058</v>
      </c>
      <c r="E401" s="11" t="s">
        <v>1</v>
      </c>
      <c r="F401" s="102">
        <v>0.63</v>
      </c>
      <c r="G401" s="22"/>
      <c r="H401" s="23"/>
    </row>
    <row r="402" spans="1:8" s="2" customFormat="1" ht="16.95" customHeight="1">
      <c r="A402" s="22"/>
      <c r="B402" s="23"/>
      <c r="C402" s="101" t="s">
        <v>1</v>
      </c>
      <c r="D402" s="101" t="s">
        <v>1059</v>
      </c>
      <c r="E402" s="11" t="s">
        <v>1</v>
      </c>
      <c r="F402" s="102">
        <v>1.28</v>
      </c>
      <c r="G402" s="22"/>
      <c r="H402" s="23"/>
    </row>
    <row r="403" spans="1:8" s="2" customFormat="1" ht="16.95" customHeight="1">
      <c r="A403" s="22"/>
      <c r="B403" s="23"/>
      <c r="C403" s="101" t="s">
        <v>1</v>
      </c>
      <c r="D403" s="101" t="s">
        <v>1060</v>
      </c>
      <c r="E403" s="11" t="s">
        <v>1</v>
      </c>
      <c r="F403" s="102">
        <v>13.388</v>
      </c>
      <c r="G403" s="22"/>
      <c r="H403" s="23"/>
    </row>
    <row r="404" spans="1:8" s="2" customFormat="1" ht="16.95" customHeight="1">
      <c r="A404" s="22"/>
      <c r="B404" s="23"/>
      <c r="C404" s="101" t="s">
        <v>1009</v>
      </c>
      <c r="D404" s="101" t="s">
        <v>345</v>
      </c>
      <c r="E404" s="11" t="s">
        <v>1</v>
      </c>
      <c r="F404" s="102">
        <v>15.298</v>
      </c>
      <c r="G404" s="22"/>
      <c r="H404" s="23"/>
    </row>
    <row r="405" spans="1:8" s="2" customFormat="1" ht="16.95" customHeight="1">
      <c r="A405" s="22"/>
      <c r="B405" s="23"/>
      <c r="C405" s="103" t="s">
        <v>3902</v>
      </c>
      <c r="D405" s="22"/>
      <c r="E405" s="22"/>
      <c r="F405" s="22"/>
      <c r="G405" s="22"/>
      <c r="H405" s="23"/>
    </row>
    <row r="406" spans="1:8" s="2" customFormat="1" ht="16.95" customHeight="1">
      <c r="A406" s="22"/>
      <c r="B406" s="23"/>
      <c r="C406" s="101" t="s">
        <v>335</v>
      </c>
      <c r="D406" s="101" t="s">
        <v>336</v>
      </c>
      <c r="E406" s="11" t="s">
        <v>308</v>
      </c>
      <c r="F406" s="102">
        <v>18.358000000000001</v>
      </c>
      <c r="G406" s="22"/>
      <c r="H406" s="23"/>
    </row>
    <row r="407" spans="1:8" s="2" customFormat="1" ht="16.95" customHeight="1">
      <c r="A407" s="22"/>
      <c r="B407" s="23"/>
      <c r="C407" s="97" t="s">
        <v>1011</v>
      </c>
      <c r="D407" s="98" t="s">
        <v>1</v>
      </c>
      <c r="E407" s="99" t="s">
        <v>1</v>
      </c>
      <c r="F407" s="100">
        <v>1.1519999999999999</v>
      </c>
      <c r="G407" s="22"/>
      <c r="H407" s="23"/>
    </row>
    <row r="408" spans="1:8" s="2" customFormat="1" ht="16.95" customHeight="1">
      <c r="A408" s="22"/>
      <c r="B408" s="23"/>
      <c r="C408" s="101" t="s">
        <v>1</v>
      </c>
      <c r="D408" s="101" t="s">
        <v>270</v>
      </c>
      <c r="E408" s="11" t="s">
        <v>1</v>
      </c>
      <c r="F408" s="102">
        <v>0</v>
      </c>
      <c r="G408" s="22"/>
      <c r="H408" s="23"/>
    </row>
    <row r="409" spans="1:8" s="2" customFormat="1" ht="16.95" customHeight="1">
      <c r="A409" s="22"/>
      <c r="B409" s="23"/>
      <c r="C409" s="101" t="s">
        <v>1</v>
      </c>
      <c r="D409" s="101" t="s">
        <v>271</v>
      </c>
      <c r="E409" s="11" t="s">
        <v>1</v>
      </c>
      <c r="F409" s="102">
        <v>0</v>
      </c>
      <c r="G409" s="22"/>
      <c r="H409" s="23"/>
    </row>
    <row r="410" spans="1:8" s="2" customFormat="1" ht="16.95" customHeight="1">
      <c r="A410" s="22"/>
      <c r="B410" s="23"/>
      <c r="C410" s="101" t="s">
        <v>1</v>
      </c>
      <c r="D410" s="101" t="s">
        <v>1027</v>
      </c>
      <c r="E410" s="11" t="s">
        <v>1</v>
      </c>
      <c r="F410" s="102">
        <v>0</v>
      </c>
      <c r="G410" s="22"/>
      <c r="H410" s="23"/>
    </row>
    <row r="411" spans="1:8" s="2" customFormat="1" ht="16.95" customHeight="1">
      <c r="A411" s="22"/>
      <c r="B411" s="23"/>
      <c r="C411" s="101" t="s">
        <v>1</v>
      </c>
      <c r="D411" s="101" t="s">
        <v>1028</v>
      </c>
      <c r="E411" s="11" t="s">
        <v>1</v>
      </c>
      <c r="F411" s="102">
        <v>0</v>
      </c>
      <c r="G411" s="22"/>
      <c r="H411" s="23"/>
    </row>
    <row r="412" spans="1:8" s="2" customFormat="1" ht="16.95" customHeight="1">
      <c r="A412" s="22"/>
      <c r="B412" s="23"/>
      <c r="C412" s="101" t="s">
        <v>1</v>
      </c>
      <c r="D412" s="101" t="s">
        <v>1029</v>
      </c>
      <c r="E412" s="11" t="s">
        <v>1</v>
      </c>
      <c r="F412" s="102">
        <v>0</v>
      </c>
      <c r="G412" s="22"/>
      <c r="H412" s="23"/>
    </row>
    <row r="413" spans="1:8" s="2" customFormat="1" ht="16.95" customHeight="1">
      <c r="A413" s="22"/>
      <c r="B413" s="23"/>
      <c r="C413" s="101" t="s">
        <v>1</v>
      </c>
      <c r="D413" s="101" t="s">
        <v>1030</v>
      </c>
      <c r="E413" s="11" t="s">
        <v>1</v>
      </c>
      <c r="F413" s="102">
        <v>0</v>
      </c>
      <c r="G413" s="22"/>
      <c r="H413" s="23"/>
    </row>
    <row r="414" spans="1:8" s="2" customFormat="1" ht="16.95" customHeight="1">
      <c r="A414" s="22"/>
      <c r="B414" s="23"/>
      <c r="C414" s="101" t="s">
        <v>1</v>
      </c>
      <c r="D414" s="101" t="s">
        <v>1031</v>
      </c>
      <c r="E414" s="11" t="s">
        <v>1</v>
      </c>
      <c r="F414" s="102">
        <v>0</v>
      </c>
      <c r="G414" s="22"/>
      <c r="H414" s="23"/>
    </row>
    <row r="415" spans="1:8" s="2" customFormat="1" ht="16.95" customHeight="1">
      <c r="A415" s="22"/>
      <c r="B415" s="23"/>
      <c r="C415" s="101" t="s">
        <v>1</v>
      </c>
      <c r="D415" s="101" t="s">
        <v>1032</v>
      </c>
      <c r="E415" s="11" t="s">
        <v>1</v>
      </c>
      <c r="F415" s="102">
        <v>0</v>
      </c>
      <c r="G415" s="22"/>
      <c r="H415" s="23"/>
    </row>
    <row r="416" spans="1:8" s="2" customFormat="1" ht="16.95" customHeight="1">
      <c r="A416" s="22"/>
      <c r="B416" s="23"/>
      <c r="C416" s="101" t="s">
        <v>1</v>
      </c>
      <c r="D416" s="101" t="s">
        <v>1033</v>
      </c>
      <c r="E416" s="11" t="s">
        <v>1</v>
      </c>
      <c r="F416" s="102">
        <v>0</v>
      </c>
      <c r="G416" s="22"/>
      <c r="H416" s="23"/>
    </row>
    <row r="417" spans="1:8" s="2" customFormat="1" ht="16.95" customHeight="1">
      <c r="A417" s="22"/>
      <c r="B417" s="23"/>
      <c r="C417" s="101" t="s">
        <v>1</v>
      </c>
      <c r="D417" s="101" t="s">
        <v>1034</v>
      </c>
      <c r="E417" s="11" t="s">
        <v>1</v>
      </c>
      <c r="F417" s="102">
        <v>1.1519999999999999</v>
      </c>
      <c r="G417" s="22"/>
      <c r="H417" s="23"/>
    </row>
    <row r="418" spans="1:8" s="2" customFormat="1" ht="16.95" customHeight="1">
      <c r="A418" s="22"/>
      <c r="B418" s="23"/>
      <c r="C418" s="101" t="s">
        <v>1011</v>
      </c>
      <c r="D418" s="101" t="s">
        <v>279</v>
      </c>
      <c r="E418" s="11" t="s">
        <v>1</v>
      </c>
      <c r="F418" s="102">
        <v>1.1519999999999999</v>
      </c>
      <c r="G418" s="22"/>
      <c r="H418" s="23"/>
    </row>
    <row r="419" spans="1:8" s="2" customFormat="1" ht="16.95" customHeight="1">
      <c r="A419" s="22"/>
      <c r="B419" s="23"/>
      <c r="C419" s="103" t="s">
        <v>3902</v>
      </c>
      <c r="D419" s="22"/>
      <c r="E419" s="22"/>
      <c r="F419" s="22"/>
      <c r="G419" s="22"/>
      <c r="H419" s="23"/>
    </row>
    <row r="420" spans="1:8" s="2" customFormat="1" ht="16.95" customHeight="1">
      <c r="A420" s="22"/>
      <c r="B420" s="23"/>
      <c r="C420" s="101" t="s">
        <v>1024</v>
      </c>
      <c r="D420" s="101" t="s">
        <v>1025</v>
      </c>
      <c r="E420" s="11" t="s">
        <v>308</v>
      </c>
      <c r="F420" s="102">
        <v>1.1519999999999999</v>
      </c>
      <c r="G420" s="22"/>
      <c r="H420" s="23"/>
    </row>
    <row r="421" spans="1:8" s="2" customFormat="1" ht="16.95" customHeight="1">
      <c r="A421" s="22"/>
      <c r="B421" s="23"/>
      <c r="C421" s="101" t="s">
        <v>358</v>
      </c>
      <c r="D421" s="101" t="s">
        <v>359</v>
      </c>
      <c r="E421" s="11" t="s">
        <v>308</v>
      </c>
      <c r="F421" s="102">
        <v>319.80099999999999</v>
      </c>
      <c r="G421" s="22"/>
      <c r="H421" s="23"/>
    </row>
    <row r="422" spans="1:8" s="2" customFormat="1" ht="16.95" customHeight="1">
      <c r="A422" s="22"/>
      <c r="B422" s="23"/>
      <c r="C422" s="101" t="s">
        <v>1071</v>
      </c>
      <c r="D422" s="101" t="s">
        <v>1072</v>
      </c>
      <c r="E422" s="11" t="s">
        <v>308</v>
      </c>
      <c r="F422" s="102">
        <v>1.1519999999999999</v>
      </c>
      <c r="G422" s="22"/>
      <c r="H422" s="23"/>
    </row>
    <row r="423" spans="1:8" s="2" customFormat="1" ht="16.95" customHeight="1">
      <c r="A423" s="22"/>
      <c r="B423" s="23"/>
      <c r="C423" s="97" t="s">
        <v>1089</v>
      </c>
      <c r="D423" s="98" t="s">
        <v>1</v>
      </c>
      <c r="E423" s="99" t="s">
        <v>1</v>
      </c>
      <c r="F423" s="100">
        <v>21.138999999999999</v>
      </c>
      <c r="G423" s="22"/>
      <c r="H423" s="23"/>
    </row>
    <row r="424" spans="1:8" s="2" customFormat="1" ht="16.95" customHeight="1">
      <c r="A424" s="22"/>
      <c r="B424" s="23"/>
      <c r="C424" s="101" t="s">
        <v>1</v>
      </c>
      <c r="D424" s="101" t="s">
        <v>1086</v>
      </c>
      <c r="E424" s="11" t="s">
        <v>1</v>
      </c>
      <c r="F424" s="102">
        <v>0</v>
      </c>
      <c r="G424" s="22"/>
      <c r="H424" s="23"/>
    </row>
    <row r="425" spans="1:8" s="2" customFormat="1" ht="16.95" customHeight="1">
      <c r="A425" s="22"/>
      <c r="B425" s="23"/>
      <c r="C425" s="101" t="s">
        <v>1</v>
      </c>
      <c r="D425" s="101" t="s">
        <v>1087</v>
      </c>
      <c r="E425" s="11" t="s">
        <v>1</v>
      </c>
      <c r="F425" s="102">
        <v>8</v>
      </c>
      <c r="G425" s="22"/>
      <c r="H425" s="23"/>
    </row>
    <row r="426" spans="1:8" s="2" customFormat="1" ht="16.95" customHeight="1">
      <c r="A426" s="22"/>
      <c r="B426" s="23"/>
      <c r="C426" s="101" t="s">
        <v>1</v>
      </c>
      <c r="D426" s="101" t="s">
        <v>1088</v>
      </c>
      <c r="E426" s="11" t="s">
        <v>1</v>
      </c>
      <c r="F426" s="102">
        <v>13.138999999999999</v>
      </c>
      <c r="G426" s="22"/>
      <c r="H426" s="23"/>
    </row>
    <row r="427" spans="1:8" s="2" customFormat="1" ht="16.95" customHeight="1">
      <c r="A427" s="22"/>
      <c r="B427" s="23"/>
      <c r="C427" s="101" t="s">
        <v>1089</v>
      </c>
      <c r="D427" s="101" t="s">
        <v>279</v>
      </c>
      <c r="E427" s="11" t="s">
        <v>1</v>
      </c>
      <c r="F427" s="102">
        <v>21.138999999999999</v>
      </c>
      <c r="G427" s="22"/>
      <c r="H427" s="23"/>
    </row>
    <row r="428" spans="1:8" s="2" customFormat="1" ht="16.95" customHeight="1">
      <c r="A428" s="22"/>
      <c r="B428" s="23"/>
      <c r="C428" s="97" t="s">
        <v>1014</v>
      </c>
      <c r="D428" s="98" t="s">
        <v>1</v>
      </c>
      <c r="E428" s="99" t="s">
        <v>1</v>
      </c>
      <c r="F428" s="100">
        <v>297.72399999999999</v>
      </c>
      <c r="G428" s="22"/>
      <c r="H428" s="23"/>
    </row>
    <row r="429" spans="1:8" s="2" customFormat="1" ht="16.95" customHeight="1">
      <c r="A429" s="22"/>
      <c r="B429" s="23"/>
      <c r="C429" s="101" t="s">
        <v>1</v>
      </c>
      <c r="D429" s="101" t="s">
        <v>1036</v>
      </c>
      <c r="E429" s="11" t="s">
        <v>1</v>
      </c>
      <c r="F429" s="102">
        <v>0</v>
      </c>
      <c r="G429" s="22"/>
      <c r="H429" s="23"/>
    </row>
    <row r="430" spans="1:8" s="2" customFormat="1" ht="16.95" customHeight="1">
      <c r="A430" s="22"/>
      <c r="B430" s="23"/>
      <c r="C430" s="101" t="s">
        <v>1</v>
      </c>
      <c r="D430" s="101" t="s">
        <v>1037</v>
      </c>
      <c r="E430" s="11" t="s">
        <v>1</v>
      </c>
      <c r="F430" s="102">
        <v>0</v>
      </c>
      <c r="G430" s="22"/>
      <c r="H430" s="23"/>
    </row>
    <row r="431" spans="1:8" s="2" customFormat="1" ht="16.95" customHeight="1">
      <c r="A431" s="22"/>
      <c r="B431" s="23"/>
      <c r="C431" s="101" t="s">
        <v>1</v>
      </c>
      <c r="D431" s="101" t="s">
        <v>1038</v>
      </c>
      <c r="E431" s="11" t="s">
        <v>1</v>
      </c>
      <c r="F431" s="102">
        <v>93.744</v>
      </c>
      <c r="G431" s="22"/>
      <c r="H431" s="23"/>
    </row>
    <row r="432" spans="1:8" s="2" customFormat="1" ht="16.95" customHeight="1">
      <c r="A432" s="22"/>
      <c r="B432" s="23"/>
      <c r="C432" s="101" t="s">
        <v>1</v>
      </c>
      <c r="D432" s="101" t="s">
        <v>1039</v>
      </c>
      <c r="E432" s="11" t="s">
        <v>1</v>
      </c>
      <c r="F432" s="102">
        <v>0</v>
      </c>
      <c r="G432" s="22"/>
      <c r="H432" s="23"/>
    </row>
    <row r="433" spans="1:8" s="2" customFormat="1" ht="16.95" customHeight="1">
      <c r="A433" s="22"/>
      <c r="B433" s="23"/>
      <c r="C433" s="101" t="s">
        <v>1</v>
      </c>
      <c r="D433" s="101" t="s">
        <v>1040</v>
      </c>
      <c r="E433" s="11" t="s">
        <v>1</v>
      </c>
      <c r="F433" s="102">
        <v>203.98</v>
      </c>
      <c r="G433" s="22"/>
      <c r="H433" s="23"/>
    </row>
    <row r="434" spans="1:8" s="2" customFormat="1" ht="16.95" customHeight="1">
      <c r="A434" s="22"/>
      <c r="B434" s="23"/>
      <c r="C434" s="101" t="s">
        <v>1014</v>
      </c>
      <c r="D434" s="101" t="s">
        <v>279</v>
      </c>
      <c r="E434" s="11" t="s">
        <v>1</v>
      </c>
      <c r="F434" s="102">
        <v>297.72399999999999</v>
      </c>
      <c r="G434" s="22"/>
      <c r="H434" s="23"/>
    </row>
    <row r="435" spans="1:8" s="2" customFormat="1" ht="16.95" customHeight="1">
      <c r="A435" s="22"/>
      <c r="B435" s="23"/>
      <c r="C435" s="103" t="s">
        <v>3902</v>
      </c>
      <c r="D435" s="22"/>
      <c r="E435" s="22"/>
      <c r="F435" s="22"/>
      <c r="G435" s="22"/>
      <c r="H435" s="23"/>
    </row>
    <row r="436" spans="1:8" s="2" customFormat="1" ht="16.95" customHeight="1">
      <c r="A436" s="22"/>
      <c r="B436" s="23"/>
      <c r="C436" s="101" t="s">
        <v>314</v>
      </c>
      <c r="D436" s="101" t="s">
        <v>315</v>
      </c>
      <c r="E436" s="11" t="s">
        <v>308</v>
      </c>
      <c r="F436" s="102">
        <v>297.72399999999999</v>
      </c>
      <c r="G436" s="22"/>
      <c r="H436" s="23"/>
    </row>
    <row r="437" spans="1:8" s="2" customFormat="1" ht="16.95" customHeight="1">
      <c r="A437" s="22"/>
      <c r="B437" s="23"/>
      <c r="C437" s="101" t="s">
        <v>358</v>
      </c>
      <c r="D437" s="101" t="s">
        <v>359</v>
      </c>
      <c r="E437" s="11" t="s">
        <v>308</v>
      </c>
      <c r="F437" s="102">
        <v>319.80099999999999</v>
      </c>
      <c r="G437" s="22"/>
      <c r="H437" s="23"/>
    </row>
    <row r="438" spans="1:8" s="2" customFormat="1" ht="16.95" customHeight="1">
      <c r="A438" s="22"/>
      <c r="B438" s="23"/>
      <c r="C438" s="97" t="s">
        <v>1016</v>
      </c>
      <c r="D438" s="98" t="s">
        <v>1</v>
      </c>
      <c r="E438" s="99" t="s">
        <v>1</v>
      </c>
      <c r="F438" s="100">
        <v>2.9249999999999998</v>
      </c>
      <c r="G438" s="22"/>
      <c r="H438" s="23"/>
    </row>
    <row r="439" spans="1:8" s="2" customFormat="1" ht="16.95" customHeight="1">
      <c r="A439" s="22"/>
      <c r="B439" s="23"/>
      <c r="C439" s="101" t="s">
        <v>1</v>
      </c>
      <c r="D439" s="101" t="s">
        <v>1066</v>
      </c>
      <c r="E439" s="11" t="s">
        <v>1</v>
      </c>
      <c r="F439" s="102">
        <v>0</v>
      </c>
      <c r="G439" s="22"/>
      <c r="H439" s="23"/>
    </row>
    <row r="440" spans="1:8" s="2" customFormat="1" ht="16.95" customHeight="1">
      <c r="A440" s="22"/>
      <c r="B440" s="23"/>
      <c r="C440" s="101" t="s">
        <v>1</v>
      </c>
      <c r="D440" s="101" t="s">
        <v>1067</v>
      </c>
      <c r="E440" s="11" t="s">
        <v>1</v>
      </c>
      <c r="F440" s="102">
        <v>0</v>
      </c>
      <c r="G440" s="22"/>
      <c r="H440" s="23"/>
    </row>
    <row r="441" spans="1:8" s="2" customFormat="1" ht="16.95" customHeight="1">
      <c r="A441" s="22"/>
      <c r="B441" s="23"/>
      <c r="C441" s="101" t="s">
        <v>1</v>
      </c>
      <c r="D441" s="101" t="s">
        <v>1068</v>
      </c>
      <c r="E441" s="11" t="s">
        <v>1</v>
      </c>
      <c r="F441" s="102">
        <v>2.9249999999999998</v>
      </c>
      <c r="G441" s="22"/>
      <c r="H441" s="23"/>
    </row>
    <row r="442" spans="1:8" s="2" customFormat="1" ht="16.95" customHeight="1">
      <c r="A442" s="22"/>
      <c r="B442" s="23"/>
      <c r="C442" s="101" t="s">
        <v>1016</v>
      </c>
      <c r="D442" s="101" t="s">
        <v>279</v>
      </c>
      <c r="E442" s="11" t="s">
        <v>1</v>
      </c>
      <c r="F442" s="102">
        <v>2.9249999999999998</v>
      </c>
      <c r="G442" s="22"/>
      <c r="H442" s="23"/>
    </row>
    <row r="443" spans="1:8" s="2" customFormat="1" ht="16.95" customHeight="1">
      <c r="A443" s="22"/>
      <c r="B443" s="23"/>
      <c r="C443" s="103" t="s">
        <v>3902</v>
      </c>
      <c r="D443" s="22"/>
      <c r="E443" s="22"/>
      <c r="F443" s="22"/>
      <c r="G443" s="22"/>
      <c r="H443" s="23"/>
    </row>
    <row r="444" spans="1:8" s="2" customFormat="1" ht="16.95" customHeight="1">
      <c r="A444" s="22"/>
      <c r="B444" s="23"/>
      <c r="C444" s="101" t="s">
        <v>1063</v>
      </c>
      <c r="D444" s="101" t="s">
        <v>1064</v>
      </c>
      <c r="E444" s="11" t="s">
        <v>308</v>
      </c>
      <c r="F444" s="102">
        <v>2.9249999999999998</v>
      </c>
      <c r="G444" s="22"/>
      <c r="H444" s="23"/>
    </row>
    <row r="445" spans="1:8" s="2" customFormat="1" ht="16.95" customHeight="1">
      <c r="A445" s="22"/>
      <c r="B445" s="23"/>
      <c r="C445" s="101" t="s">
        <v>358</v>
      </c>
      <c r="D445" s="101" t="s">
        <v>359</v>
      </c>
      <c r="E445" s="11" t="s">
        <v>308</v>
      </c>
      <c r="F445" s="102">
        <v>319.80099999999999</v>
      </c>
      <c r="G445" s="22"/>
      <c r="H445" s="23"/>
    </row>
    <row r="446" spans="1:8" s="2" customFormat="1" ht="16.95" customHeight="1">
      <c r="A446" s="22"/>
      <c r="B446" s="23"/>
      <c r="C446" s="97" t="s">
        <v>1018</v>
      </c>
      <c r="D446" s="98" t="s">
        <v>1</v>
      </c>
      <c r="E446" s="99" t="s">
        <v>1</v>
      </c>
      <c r="F446" s="100">
        <v>18</v>
      </c>
      <c r="G446" s="22"/>
      <c r="H446" s="23"/>
    </row>
    <row r="447" spans="1:8" s="2" customFormat="1" ht="16.95" customHeight="1">
      <c r="A447" s="22"/>
      <c r="B447" s="23"/>
      <c r="C447" s="101" t="s">
        <v>1</v>
      </c>
      <c r="D447" s="101" t="s">
        <v>1044</v>
      </c>
      <c r="E447" s="11" t="s">
        <v>1</v>
      </c>
      <c r="F447" s="102">
        <v>18</v>
      </c>
      <c r="G447" s="22"/>
      <c r="H447" s="23"/>
    </row>
    <row r="448" spans="1:8" s="2" customFormat="1" ht="16.95" customHeight="1">
      <c r="A448" s="22"/>
      <c r="B448" s="23"/>
      <c r="C448" s="101" t="s">
        <v>1</v>
      </c>
      <c r="D448" s="101" t="s">
        <v>1045</v>
      </c>
      <c r="E448" s="11" t="s">
        <v>1</v>
      </c>
      <c r="F448" s="102">
        <v>0</v>
      </c>
      <c r="G448" s="22"/>
      <c r="H448" s="23"/>
    </row>
    <row r="449" spans="1:8" s="2" customFormat="1" ht="16.95" customHeight="1">
      <c r="A449" s="22"/>
      <c r="B449" s="23"/>
      <c r="C449" s="101" t="s">
        <v>1018</v>
      </c>
      <c r="D449" s="101" t="s">
        <v>279</v>
      </c>
      <c r="E449" s="11" t="s">
        <v>1</v>
      </c>
      <c r="F449" s="102">
        <v>18</v>
      </c>
      <c r="G449" s="22"/>
      <c r="H449" s="23"/>
    </row>
    <row r="450" spans="1:8" s="2" customFormat="1" ht="16.95" customHeight="1">
      <c r="A450" s="22"/>
      <c r="B450" s="23"/>
      <c r="C450" s="103" t="s">
        <v>3902</v>
      </c>
      <c r="D450" s="22"/>
      <c r="E450" s="22"/>
      <c r="F450" s="22"/>
      <c r="G450" s="22"/>
      <c r="H450" s="23"/>
    </row>
    <row r="451" spans="1:8" s="2" customFormat="1" ht="16.95" customHeight="1">
      <c r="A451" s="22"/>
      <c r="B451" s="23"/>
      <c r="C451" s="101" t="s">
        <v>1041</v>
      </c>
      <c r="D451" s="101" t="s">
        <v>1042</v>
      </c>
      <c r="E451" s="11" t="s">
        <v>308</v>
      </c>
      <c r="F451" s="102">
        <v>18</v>
      </c>
      <c r="G451" s="22"/>
      <c r="H451" s="23"/>
    </row>
    <row r="452" spans="1:8" s="2" customFormat="1" ht="16.95" customHeight="1">
      <c r="A452" s="22"/>
      <c r="B452" s="23"/>
      <c r="C452" s="101" t="s">
        <v>1046</v>
      </c>
      <c r="D452" s="101" t="s">
        <v>1047</v>
      </c>
      <c r="E452" s="11" t="s">
        <v>308</v>
      </c>
      <c r="F452" s="102">
        <v>9</v>
      </c>
      <c r="G452" s="22"/>
      <c r="H452" s="23"/>
    </row>
    <row r="453" spans="1:8" s="2" customFormat="1" ht="16.95" customHeight="1">
      <c r="A453" s="22"/>
      <c r="B453" s="23"/>
      <c r="C453" s="101" t="s">
        <v>358</v>
      </c>
      <c r="D453" s="101" t="s">
        <v>359</v>
      </c>
      <c r="E453" s="11" t="s">
        <v>308</v>
      </c>
      <c r="F453" s="102">
        <v>319.80099999999999</v>
      </c>
      <c r="G453" s="22"/>
      <c r="H453" s="23"/>
    </row>
    <row r="454" spans="1:8" s="2" customFormat="1" ht="26.4" customHeight="1">
      <c r="A454" s="22"/>
      <c r="B454" s="23"/>
      <c r="C454" s="96" t="s">
        <v>3910</v>
      </c>
      <c r="D454" s="96" t="s">
        <v>111</v>
      </c>
      <c r="E454" s="22"/>
      <c r="F454" s="22"/>
      <c r="G454" s="22"/>
      <c r="H454" s="23"/>
    </row>
    <row r="455" spans="1:8" s="2" customFormat="1" ht="16.95" customHeight="1">
      <c r="A455" s="22"/>
      <c r="B455" s="23"/>
      <c r="C455" s="97" t="s">
        <v>1235</v>
      </c>
      <c r="D455" s="98" t="s">
        <v>1</v>
      </c>
      <c r="E455" s="99" t="s">
        <v>1</v>
      </c>
      <c r="F455" s="100">
        <v>1.26</v>
      </c>
      <c r="G455" s="22"/>
      <c r="H455" s="23"/>
    </row>
    <row r="456" spans="1:8" s="2" customFormat="1" ht="16.95" customHeight="1">
      <c r="A456" s="22"/>
      <c r="B456" s="23"/>
      <c r="C456" s="101" t="s">
        <v>1</v>
      </c>
      <c r="D456" s="101" t="s">
        <v>338</v>
      </c>
      <c r="E456" s="11" t="s">
        <v>1</v>
      </c>
      <c r="F456" s="102">
        <v>0</v>
      </c>
      <c r="G456" s="22"/>
      <c r="H456" s="23"/>
    </row>
    <row r="457" spans="1:8" s="2" customFormat="1" ht="16.95" customHeight="1">
      <c r="A457" s="22"/>
      <c r="B457" s="23"/>
      <c r="C457" s="101" t="s">
        <v>1</v>
      </c>
      <c r="D457" s="101" t="s">
        <v>1231</v>
      </c>
      <c r="E457" s="11" t="s">
        <v>1</v>
      </c>
      <c r="F457" s="102">
        <v>0</v>
      </c>
      <c r="G457" s="22"/>
      <c r="H457" s="23"/>
    </row>
    <row r="458" spans="1:8" s="2" customFormat="1" ht="16.95" customHeight="1">
      <c r="A458" s="22"/>
      <c r="B458" s="23"/>
      <c r="C458" s="101" t="s">
        <v>1</v>
      </c>
      <c r="D458" s="101" t="s">
        <v>1232</v>
      </c>
      <c r="E458" s="11" t="s">
        <v>1</v>
      </c>
      <c r="F458" s="102">
        <v>0</v>
      </c>
      <c r="G458" s="22"/>
      <c r="H458" s="23"/>
    </row>
    <row r="459" spans="1:8" s="2" customFormat="1" ht="16.95" customHeight="1">
      <c r="A459" s="22"/>
      <c r="B459" s="23"/>
      <c r="C459" s="101" t="s">
        <v>1</v>
      </c>
      <c r="D459" s="101" t="s">
        <v>341</v>
      </c>
      <c r="E459" s="11" t="s">
        <v>1</v>
      </c>
      <c r="F459" s="102">
        <v>0</v>
      </c>
      <c r="G459" s="22"/>
      <c r="H459" s="23"/>
    </row>
    <row r="460" spans="1:8" s="2" customFormat="1" ht="16.95" customHeight="1">
      <c r="A460" s="22"/>
      <c r="B460" s="23"/>
      <c r="C460" s="101" t="s">
        <v>1</v>
      </c>
      <c r="D460" s="101" t="s">
        <v>1233</v>
      </c>
      <c r="E460" s="11" t="s">
        <v>1</v>
      </c>
      <c r="F460" s="102">
        <v>1.05</v>
      </c>
      <c r="G460" s="22"/>
      <c r="H460" s="23"/>
    </row>
    <row r="461" spans="1:8" s="2" customFormat="1" ht="16.95" customHeight="1">
      <c r="A461" s="22"/>
      <c r="B461" s="23"/>
      <c r="C461" s="101" t="s">
        <v>1</v>
      </c>
      <c r="D461" s="101" t="s">
        <v>346</v>
      </c>
      <c r="E461" s="11" t="s">
        <v>1</v>
      </c>
      <c r="F461" s="102">
        <v>0</v>
      </c>
      <c r="G461" s="22"/>
      <c r="H461" s="23"/>
    </row>
    <row r="462" spans="1:8" s="2" customFormat="1" ht="16.95" customHeight="1">
      <c r="A462" s="22"/>
      <c r="B462" s="23"/>
      <c r="C462" s="101" t="s">
        <v>1</v>
      </c>
      <c r="D462" s="101" t="s">
        <v>1234</v>
      </c>
      <c r="E462" s="11" t="s">
        <v>1</v>
      </c>
      <c r="F462" s="102">
        <v>0.21</v>
      </c>
      <c r="G462" s="22"/>
      <c r="H462" s="23"/>
    </row>
    <row r="463" spans="1:8" s="2" customFormat="1" ht="16.95" customHeight="1">
      <c r="A463" s="22"/>
      <c r="B463" s="23"/>
      <c r="C463" s="101" t="s">
        <v>1235</v>
      </c>
      <c r="D463" s="101" t="s">
        <v>279</v>
      </c>
      <c r="E463" s="11" t="s">
        <v>1</v>
      </c>
      <c r="F463" s="102">
        <v>1.26</v>
      </c>
      <c r="G463" s="22"/>
      <c r="H463" s="23"/>
    </row>
    <row r="464" spans="1:8" s="2" customFormat="1" ht="16.95" customHeight="1">
      <c r="A464" s="22"/>
      <c r="B464" s="23"/>
      <c r="C464" s="97" t="s">
        <v>1005</v>
      </c>
      <c r="D464" s="98" t="s">
        <v>1</v>
      </c>
      <c r="E464" s="99" t="s">
        <v>1</v>
      </c>
      <c r="F464" s="100">
        <v>96</v>
      </c>
      <c r="G464" s="22"/>
      <c r="H464" s="23"/>
    </row>
    <row r="465" spans="1:8" s="2" customFormat="1" ht="16.95" customHeight="1">
      <c r="A465" s="22"/>
      <c r="B465" s="23"/>
      <c r="C465" s="97" t="s">
        <v>1218</v>
      </c>
      <c r="D465" s="98" t="s">
        <v>1</v>
      </c>
      <c r="E465" s="99" t="s">
        <v>1</v>
      </c>
      <c r="F465" s="100">
        <v>53.113999999999997</v>
      </c>
      <c r="G465" s="22"/>
      <c r="H465" s="23"/>
    </row>
    <row r="466" spans="1:8" s="2" customFormat="1" ht="16.95" customHeight="1">
      <c r="A466" s="22"/>
      <c r="B466" s="23"/>
      <c r="C466" s="101" t="s">
        <v>1</v>
      </c>
      <c r="D466" s="101" t="s">
        <v>1237</v>
      </c>
      <c r="E466" s="11" t="s">
        <v>1</v>
      </c>
      <c r="F466" s="102">
        <v>0</v>
      </c>
      <c r="G466" s="22"/>
      <c r="H466" s="23"/>
    </row>
    <row r="467" spans="1:8" s="2" customFormat="1" ht="16.95" customHeight="1">
      <c r="A467" s="22"/>
      <c r="B467" s="23"/>
      <c r="C467" s="101" t="s">
        <v>1</v>
      </c>
      <c r="D467" s="101" t="s">
        <v>1221</v>
      </c>
      <c r="E467" s="11" t="s">
        <v>1</v>
      </c>
      <c r="F467" s="102">
        <v>53.113999999999997</v>
      </c>
      <c r="G467" s="22"/>
      <c r="H467" s="23"/>
    </row>
    <row r="468" spans="1:8" s="2" customFormat="1" ht="16.95" customHeight="1">
      <c r="A468" s="22"/>
      <c r="B468" s="23"/>
      <c r="C468" s="101" t="s">
        <v>1218</v>
      </c>
      <c r="D468" s="101" t="s">
        <v>279</v>
      </c>
      <c r="E468" s="11" t="s">
        <v>1</v>
      </c>
      <c r="F468" s="102">
        <v>53.113999999999997</v>
      </c>
      <c r="G468" s="22"/>
      <c r="H468" s="23"/>
    </row>
    <row r="469" spans="1:8" s="2" customFormat="1" ht="16.95" customHeight="1">
      <c r="A469" s="22"/>
      <c r="B469" s="23"/>
      <c r="C469" s="103" t="s">
        <v>3902</v>
      </c>
      <c r="D469" s="22"/>
      <c r="E469" s="22"/>
      <c r="F469" s="22"/>
      <c r="G469" s="22"/>
      <c r="H469" s="23"/>
    </row>
    <row r="470" spans="1:8" s="2" customFormat="1" ht="16.95" customHeight="1">
      <c r="A470" s="22"/>
      <c r="B470" s="23"/>
      <c r="C470" s="101" t="s">
        <v>358</v>
      </c>
      <c r="D470" s="101" t="s">
        <v>359</v>
      </c>
      <c r="E470" s="11" t="s">
        <v>308</v>
      </c>
      <c r="F470" s="102">
        <v>53.113999999999997</v>
      </c>
      <c r="G470" s="22"/>
      <c r="H470" s="23"/>
    </row>
    <row r="471" spans="1:8" s="2" customFormat="1" ht="16.95" customHeight="1">
      <c r="A471" s="22"/>
      <c r="B471" s="23"/>
      <c r="C471" s="101" t="s">
        <v>378</v>
      </c>
      <c r="D471" s="101" t="s">
        <v>379</v>
      </c>
      <c r="E471" s="11" t="s">
        <v>380</v>
      </c>
      <c r="F471" s="102">
        <v>92.95</v>
      </c>
      <c r="G471" s="22"/>
      <c r="H471" s="23"/>
    </row>
    <row r="472" spans="1:8" s="2" customFormat="1" ht="16.95" customHeight="1">
      <c r="A472" s="22"/>
      <c r="B472" s="23"/>
      <c r="C472" s="101" t="s">
        <v>386</v>
      </c>
      <c r="D472" s="101" t="s">
        <v>387</v>
      </c>
      <c r="E472" s="11" t="s">
        <v>308</v>
      </c>
      <c r="F472" s="102">
        <v>53.113999999999997</v>
      </c>
      <c r="G472" s="22"/>
      <c r="H472" s="23"/>
    </row>
    <row r="473" spans="1:8" s="2" customFormat="1" ht="16.95" customHeight="1">
      <c r="A473" s="22"/>
      <c r="B473" s="23"/>
      <c r="C473" s="97" t="s">
        <v>1220</v>
      </c>
      <c r="D473" s="98" t="s">
        <v>1</v>
      </c>
      <c r="E473" s="99" t="s">
        <v>1</v>
      </c>
      <c r="F473" s="100">
        <v>1.05</v>
      </c>
      <c r="G473" s="22"/>
      <c r="H473" s="23"/>
    </row>
    <row r="474" spans="1:8" s="2" customFormat="1" ht="16.95" customHeight="1">
      <c r="A474" s="22"/>
      <c r="B474" s="23"/>
      <c r="C474" s="101" t="s">
        <v>1</v>
      </c>
      <c r="D474" s="101" t="s">
        <v>1231</v>
      </c>
      <c r="E474" s="11" t="s">
        <v>1</v>
      </c>
      <c r="F474" s="102">
        <v>0</v>
      </c>
      <c r="G474" s="22"/>
      <c r="H474" s="23"/>
    </row>
    <row r="475" spans="1:8" s="2" customFormat="1" ht="16.95" customHeight="1">
      <c r="A475" s="22"/>
      <c r="B475" s="23"/>
      <c r="C475" s="101" t="s">
        <v>1</v>
      </c>
      <c r="D475" s="101" t="s">
        <v>1232</v>
      </c>
      <c r="E475" s="11" t="s">
        <v>1</v>
      </c>
      <c r="F475" s="102">
        <v>0</v>
      </c>
      <c r="G475" s="22"/>
      <c r="H475" s="23"/>
    </row>
    <row r="476" spans="1:8" s="2" customFormat="1" ht="16.95" customHeight="1">
      <c r="A476" s="22"/>
      <c r="B476" s="23"/>
      <c r="C476" s="101" t="s">
        <v>1</v>
      </c>
      <c r="D476" s="101" t="s">
        <v>341</v>
      </c>
      <c r="E476" s="11" t="s">
        <v>1</v>
      </c>
      <c r="F476" s="102">
        <v>0</v>
      </c>
      <c r="G476" s="22"/>
      <c r="H476" s="23"/>
    </row>
    <row r="477" spans="1:8" s="2" customFormat="1" ht="16.95" customHeight="1">
      <c r="A477" s="22"/>
      <c r="B477" s="23"/>
      <c r="C477" s="101" t="s">
        <v>1</v>
      </c>
      <c r="D477" s="101" t="s">
        <v>1233</v>
      </c>
      <c r="E477" s="11" t="s">
        <v>1</v>
      </c>
      <c r="F477" s="102">
        <v>1.05</v>
      </c>
      <c r="G477" s="22"/>
      <c r="H477" s="23"/>
    </row>
    <row r="478" spans="1:8" s="2" customFormat="1" ht="16.95" customHeight="1">
      <c r="A478" s="22"/>
      <c r="B478" s="23"/>
      <c r="C478" s="101" t="s">
        <v>1220</v>
      </c>
      <c r="D478" s="101" t="s">
        <v>345</v>
      </c>
      <c r="E478" s="11" t="s">
        <v>1</v>
      </c>
      <c r="F478" s="102">
        <v>1.05</v>
      </c>
      <c r="G478" s="22"/>
      <c r="H478" s="23"/>
    </row>
    <row r="479" spans="1:8" s="2" customFormat="1" ht="16.95" customHeight="1">
      <c r="A479" s="22"/>
      <c r="B479" s="23"/>
      <c r="C479" s="103" t="s">
        <v>3902</v>
      </c>
      <c r="D479" s="22"/>
      <c r="E479" s="22"/>
      <c r="F479" s="22"/>
      <c r="G479" s="22"/>
      <c r="H479" s="23"/>
    </row>
    <row r="480" spans="1:8" s="2" customFormat="1" ht="16.95" customHeight="1">
      <c r="A480" s="22"/>
      <c r="B480" s="23"/>
      <c r="C480" s="101" t="s">
        <v>335</v>
      </c>
      <c r="D480" s="101" t="s">
        <v>336</v>
      </c>
      <c r="E480" s="11" t="s">
        <v>308</v>
      </c>
      <c r="F480" s="102">
        <v>1.26</v>
      </c>
      <c r="G480" s="22"/>
      <c r="H480" s="23"/>
    </row>
    <row r="481" spans="1:8" s="2" customFormat="1" ht="16.95" customHeight="1">
      <c r="A481" s="22"/>
      <c r="B481" s="23"/>
      <c r="C481" s="97" t="s">
        <v>1011</v>
      </c>
      <c r="D481" s="98" t="s">
        <v>1</v>
      </c>
      <c r="E481" s="99" t="s">
        <v>1</v>
      </c>
      <c r="F481" s="100">
        <v>1.1519999999999999</v>
      </c>
      <c r="G481" s="22"/>
      <c r="H481" s="23"/>
    </row>
    <row r="482" spans="1:8" s="2" customFormat="1" ht="16.95" customHeight="1">
      <c r="A482" s="22"/>
      <c r="B482" s="23"/>
      <c r="C482" s="97" t="s">
        <v>1221</v>
      </c>
      <c r="D482" s="98" t="s">
        <v>1</v>
      </c>
      <c r="E482" s="99" t="s">
        <v>1</v>
      </c>
      <c r="F482" s="100">
        <v>53.113999999999997</v>
      </c>
      <c r="G482" s="22"/>
      <c r="H482" s="23"/>
    </row>
    <row r="483" spans="1:8" s="2" customFormat="1" ht="16.95" customHeight="1">
      <c r="A483" s="22"/>
      <c r="B483" s="23"/>
      <c r="C483" s="101" t="s">
        <v>1</v>
      </c>
      <c r="D483" s="101" t="s">
        <v>1036</v>
      </c>
      <c r="E483" s="11" t="s">
        <v>1</v>
      </c>
      <c r="F483" s="102">
        <v>0</v>
      </c>
      <c r="G483" s="22"/>
      <c r="H483" s="23"/>
    </row>
    <row r="484" spans="1:8" s="2" customFormat="1" ht="16.95" customHeight="1">
      <c r="A484" s="22"/>
      <c r="B484" s="23"/>
      <c r="C484" s="101" t="s">
        <v>1</v>
      </c>
      <c r="D484" s="101" t="s">
        <v>1226</v>
      </c>
      <c r="E484" s="11" t="s">
        <v>1</v>
      </c>
      <c r="F484" s="102">
        <v>0</v>
      </c>
      <c r="G484" s="22"/>
      <c r="H484" s="23"/>
    </row>
    <row r="485" spans="1:8" s="2" customFormat="1" ht="16.95" customHeight="1">
      <c r="A485" s="22"/>
      <c r="B485" s="23"/>
      <c r="C485" s="101" t="s">
        <v>1</v>
      </c>
      <c r="D485" s="101" t="s">
        <v>1227</v>
      </c>
      <c r="E485" s="11" t="s">
        <v>1</v>
      </c>
      <c r="F485" s="102">
        <v>16.393999999999998</v>
      </c>
      <c r="G485" s="22"/>
      <c r="H485" s="23"/>
    </row>
    <row r="486" spans="1:8" s="2" customFormat="1" ht="16.95" customHeight="1">
      <c r="A486" s="22"/>
      <c r="B486" s="23"/>
      <c r="C486" s="101" t="s">
        <v>1</v>
      </c>
      <c r="D486" s="101" t="s">
        <v>1228</v>
      </c>
      <c r="E486" s="11" t="s">
        <v>1</v>
      </c>
      <c r="F486" s="102">
        <v>36</v>
      </c>
      <c r="G486" s="22"/>
      <c r="H486" s="23"/>
    </row>
    <row r="487" spans="1:8" s="2" customFormat="1" ht="16.95" customHeight="1">
      <c r="A487" s="22"/>
      <c r="B487" s="23"/>
      <c r="C487" s="101" t="s">
        <v>1</v>
      </c>
      <c r="D487" s="101" t="s">
        <v>1229</v>
      </c>
      <c r="E487" s="11" t="s">
        <v>1</v>
      </c>
      <c r="F487" s="102">
        <v>0.72</v>
      </c>
      <c r="G487" s="22"/>
      <c r="H487" s="23"/>
    </row>
    <row r="488" spans="1:8" s="2" customFormat="1" ht="16.95" customHeight="1">
      <c r="A488" s="22"/>
      <c r="B488" s="23"/>
      <c r="C488" s="101" t="s">
        <v>1221</v>
      </c>
      <c r="D488" s="101" t="s">
        <v>279</v>
      </c>
      <c r="E488" s="11" t="s">
        <v>1</v>
      </c>
      <c r="F488" s="102">
        <v>53.113999999999997</v>
      </c>
      <c r="G488" s="22"/>
      <c r="H488" s="23"/>
    </row>
    <row r="489" spans="1:8" s="2" customFormat="1" ht="16.95" customHeight="1">
      <c r="A489" s="22"/>
      <c r="B489" s="23"/>
      <c r="C489" s="103" t="s">
        <v>3902</v>
      </c>
      <c r="D489" s="22"/>
      <c r="E489" s="22"/>
      <c r="F489" s="22"/>
      <c r="G489" s="22"/>
      <c r="H489" s="23"/>
    </row>
    <row r="490" spans="1:8" s="2" customFormat="1" ht="16.95" customHeight="1">
      <c r="A490" s="22"/>
      <c r="B490" s="23"/>
      <c r="C490" s="101" t="s">
        <v>1223</v>
      </c>
      <c r="D490" s="101" t="s">
        <v>1224</v>
      </c>
      <c r="E490" s="11" t="s">
        <v>308</v>
      </c>
      <c r="F490" s="102">
        <v>53.113999999999997</v>
      </c>
      <c r="G490" s="22"/>
      <c r="H490" s="23"/>
    </row>
    <row r="491" spans="1:8" s="2" customFormat="1" ht="16.95" customHeight="1">
      <c r="A491" s="22"/>
      <c r="B491" s="23"/>
      <c r="C491" s="101" t="s">
        <v>358</v>
      </c>
      <c r="D491" s="101" t="s">
        <v>359</v>
      </c>
      <c r="E491" s="11" t="s">
        <v>308</v>
      </c>
      <c r="F491" s="102">
        <v>53.113999999999997</v>
      </c>
      <c r="G491" s="22"/>
      <c r="H491" s="23"/>
    </row>
    <row r="492" spans="1:8" s="2" customFormat="1" ht="16.95" customHeight="1">
      <c r="A492" s="22"/>
      <c r="B492" s="23"/>
      <c r="C492" s="97" t="s">
        <v>1016</v>
      </c>
      <c r="D492" s="98" t="s">
        <v>1</v>
      </c>
      <c r="E492" s="99" t="s">
        <v>1</v>
      </c>
      <c r="F492" s="100">
        <v>2.9249999999999998</v>
      </c>
      <c r="G492" s="22"/>
      <c r="H492" s="23"/>
    </row>
    <row r="493" spans="1:8" s="2" customFormat="1" ht="16.95" customHeight="1">
      <c r="A493" s="22"/>
      <c r="B493" s="23"/>
      <c r="C493" s="97" t="s">
        <v>1018</v>
      </c>
      <c r="D493" s="98" t="s">
        <v>1</v>
      </c>
      <c r="E493" s="99" t="s">
        <v>1</v>
      </c>
      <c r="F493" s="100">
        <v>18</v>
      </c>
      <c r="G493" s="22"/>
      <c r="H493" s="23"/>
    </row>
    <row r="494" spans="1:8" s="2" customFormat="1" ht="26.4" customHeight="1">
      <c r="A494" s="22"/>
      <c r="B494" s="23"/>
      <c r="C494" s="96" t="s">
        <v>3911</v>
      </c>
      <c r="D494" s="96" t="s">
        <v>114</v>
      </c>
      <c r="E494" s="22"/>
      <c r="F494" s="22"/>
      <c r="G494" s="22"/>
      <c r="H494" s="23"/>
    </row>
    <row r="495" spans="1:8" s="2" customFormat="1" ht="16.95" customHeight="1">
      <c r="A495" s="22"/>
      <c r="B495" s="23"/>
      <c r="C495" s="97" t="s">
        <v>1293</v>
      </c>
      <c r="D495" s="98" t="s">
        <v>1</v>
      </c>
      <c r="E495" s="99" t="s">
        <v>1</v>
      </c>
      <c r="F495" s="100">
        <v>798.1</v>
      </c>
      <c r="G495" s="22"/>
      <c r="H495" s="23"/>
    </row>
    <row r="496" spans="1:8" s="2" customFormat="1" ht="16.95" customHeight="1">
      <c r="A496" s="22"/>
      <c r="B496" s="23"/>
      <c r="C496" s="101" t="s">
        <v>1</v>
      </c>
      <c r="D496" s="101" t="s">
        <v>1365</v>
      </c>
      <c r="E496" s="11" t="s">
        <v>1</v>
      </c>
      <c r="F496" s="102">
        <v>0</v>
      </c>
      <c r="G496" s="22"/>
      <c r="H496" s="23"/>
    </row>
    <row r="497" spans="1:8" s="2" customFormat="1" ht="16.95" customHeight="1">
      <c r="A497" s="22"/>
      <c r="B497" s="23"/>
      <c r="C497" s="101" t="s">
        <v>1</v>
      </c>
      <c r="D497" s="101" t="s">
        <v>1366</v>
      </c>
      <c r="E497" s="11" t="s">
        <v>1</v>
      </c>
      <c r="F497" s="102">
        <v>0</v>
      </c>
      <c r="G497" s="22"/>
      <c r="H497" s="23"/>
    </row>
    <row r="498" spans="1:8" s="2" customFormat="1" ht="16.95" customHeight="1">
      <c r="A498" s="22"/>
      <c r="B498" s="23"/>
      <c r="C498" s="101" t="s">
        <v>1</v>
      </c>
      <c r="D498" s="101" t="s">
        <v>1367</v>
      </c>
      <c r="E498" s="11" t="s">
        <v>1</v>
      </c>
      <c r="F498" s="102">
        <v>798.1</v>
      </c>
      <c r="G498" s="22"/>
      <c r="H498" s="23"/>
    </row>
    <row r="499" spans="1:8" s="2" customFormat="1" ht="16.95" customHeight="1">
      <c r="A499" s="22"/>
      <c r="B499" s="23"/>
      <c r="C499" s="101" t="s">
        <v>1293</v>
      </c>
      <c r="D499" s="101" t="s">
        <v>312</v>
      </c>
      <c r="E499" s="11" t="s">
        <v>1</v>
      </c>
      <c r="F499" s="102">
        <v>798.1</v>
      </c>
      <c r="G499" s="22"/>
      <c r="H499" s="23"/>
    </row>
    <row r="500" spans="1:8" s="2" customFormat="1" ht="16.95" customHeight="1">
      <c r="A500" s="22"/>
      <c r="B500" s="23"/>
      <c r="C500" s="103" t="s">
        <v>3902</v>
      </c>
      <c r="D500" s="22"/>
      <c r="E500" s="22"/>
      <c r="F500" s="22"/>
      <c r="G500" s="22"/>
      <c r="H500" s="23"/>
    </row>
    <row r="501" spans="1:8" s="2" customFormat="1" ht="20.399999999999999">
      <c r="A501" s="22"/>
      <c r="B501" s="23"/>
      <c r="C501" s="101" t="s">
        <v>1362</v>
      </c>
      <c r="D501" s="101" t="s">
        <v>1363</v>
      </c>
      <c r="E501" s="11" t="s">
        <v>265</v>
      </c>
      <c r="F501" s="102">
        <v>798.1</v>
      </c>
      <c r="G501" s="22"/>
      <c r="H501" s="23"/>
    </row>
    <row r="502" spans="1:8" s="2" customFormat="1" ht="16.95" customHeight="1">
      <c r="A502" s="22"/>
      <c r="B502" s="23"/>
      <c r="C502" s="101" t="s">
        <v>314</v>
      </c>
      <c r="D502" s="101" t="s">
        <v>315</v>
      </c>
      <c r="E502" s="11" t="s">
        <v>308</v>
      </c>
      <c r="F502" s="102">
        <v>113.443</v>
      </c>
      <c r="G502" s="22"/>
      <c r="H502" s="23"/>
    </row>
    <row r="503" spans="1:8" s="2" customFormat="1" ht="16.95" customHeight="1">
      <c r="A503" s="22"/>
      <c r="B503" s="23"/>
      <c r="C503" s="101" t="s">
        <v>1351</v>
      </c>
      <c r="D503" s="101" t="s">
        <v>1352</v>
      </c>
      <c r="E503" s="11" t="s">
        <v>265</v>
      </c>
      <c r="F503" s="102">
        <v>916.1</v>
      </c>
      <c r="G503" s="22"/>
      <c r="H503" s="23"/>
    </row>
    <row r="504" spans="1:8" s="2" customFormat="1" ht="16.95" customHeight="1">
      <c r="A504" s="22"/>
      <c r="B504" s="23"/>
      <c r="C504" s="101" t="s">
        <v>1136</v>
      </c>
      <c r="D504" s="101" t="s">
        <v>1137</v>
      </c>
      <c r="E504" s="11" t="s">
        <v>265</v>
      </c>
      <c r="F504" s="102">
        <v>944.1</v>
      </c>
      <c r="G504" s="22"/>
      <c r="H504" s="23"/>
    </row>
    <row r="505" spans="1:8" s="2" customFormat="1" ht="16.95" customHeight="1">
      <c r="A505" s="22"/>
      <c r="B505" s="23"/>
      <c r="C505" s="97" t="s">
        <v>1295</v>
      </c>
      <c r="D505" s="98" t="s">
        <v>1</v>
      </c>
      <c r="E505" s="99" t="s">
        <v>1</v>
      </c>
      <c r="F505" s="100">
        <v>146</v>
      </c>
      <c r="G505" s="22"/>
      <c r="H505" s="23"/>
    </row>
    <row r="506" spans="1:8" s="2" customFormat="1" ht="16.95" customHeight="1">
      <c r="A506" s="22"/>
      <c r="B506" s="23"/>
      <c r="C506" s="101" t="s">
        <v>1</v>
      </c>
      <c r="D506" s="101" t="s">
        <v>1360</v>
      </c>
      <c r="E506" s="11" t="s">
        <v>1</v>
      </c>
      <c r="F506" s="102">
        <v>0</v>
      </c>
      <c r="G506" s="22"/>
      <c r="H506" s="23"/>
    </row>
    <row r="507" spans="1:8" s="2" customFormat="1" ht="16.95" customHeight="1">
      <c r="A507" s="22"/>
      <c r="B507" s="23"/>
      <c r="C507" s="101" t="s">
        <v>1</v>
      </c>
      <c r="D507" s="101" t="s">
        <v>1361</v>
      </c>
      <c r="E507" s="11" t="s">
        <v>1</v>
      </c>
      <c r="F507" s="102">
        <v>146</v>
      </c>
      <c r="G507" s="22"/>
      <c r="H507" s="23"/>
    </row>
    <row r="508" spans="1:8" s="2" customFormat="1" ht="16.95" customHeight="1">
      <c r="A508" s="22"/>
      <c r="B508" s="23"/>
      <c r="C508" s="101" t="s">
        <v>1295</v>
      </c>
      <c r="D508" s="101" t="s">
        <v>312</v>
      </c>
      <c r="E508" s="11" t="s">
        <v>1</v>
      </c>
      <c r="F508" s="102">
        <v>146</v>
      </c>
      <c r="G508" s="22"/>
      <c r="H508" s="23"/>
    </row>
    <row r="509" spans="1:8" s="2" customFormat="1" ht="16.95" customHeight="1">
      <c r="A509" s="22"/>
      <c r="B509" s="23"/>
      <c r="C509" s="103" t="s">
        <v>3902</v>
      </c>
      <c r="D509" s="22"/>
      <c r="E509" s="22"/>
      <c r="F509" s="22"/>
      <c r="G509" s="22"/>
      <c r="H509" s="23"/>
    </row>
    <row r="510" spans="1:8" s="2" customFormat="1" ht="20.399999999999999">
      <c r="A510" s="22"/>
      <c r="B510" s="23"/>
      <c r="C510" s="101" t="s">
        <v>1357</v>
      </c>
      <c r="D510" s="101" t="s">
        <v>1358</v>
      </c>
      <c r="E510" s="11" t="s">
        <v>265</v>
      </c>
      <c r="F510" s="102">
        <v>146</v>
      </c>
      <c r="G510" s="22"/>
      <c r="H510" s="23"/>
    </row>
    <row r="511" spans="1:8" s="2" customFormat="1" ht="16.95" customHeight="1">
      <c r="A511" s="22"/>
      <c r="B511" s="23"/>
      <c r="C511" s="101" t="s">
        <v>314</v>
      </c>
      <c r="D511" s="101" t="s">
        <v>315</v>
      </c>
      <c r="E511" s="11" t="s">
        <v>308</v>
      </c>
      <c r="F511" s="102">
        <v>113.443</v>
      </c>
      <c r="G511" s="22"/>
      <c r="H511" s="23"/>
    </row>
    <row r="512" spans="1:8" s="2" customFormat="1" ht="16.95" customHeight="1">
      <c r="A512" s="22"/>
      <c r="B512" s="23"/>
      <c r="C512" s="101" t="s">
        <v>1351</v>
      </c>
      <c r="D512" s="101" t="s">
        <v>1352</v>
      </c>
      <c r="E512" s="11" t="s">
        <v>265</v>
      </c>
      <c r="F512" s="102">
        <v>916.1</v>
      </c>
      <c r="G512" s="22"/>
      <c r="H512" s="23"/>
    </row>
    <row r="513" spans="1:8" s="2" customFormat="1" ht="16.95" customHeight="1">
      <c r="A513" s="22"/>
      <c r="B513" s="23"/>
      <c r="C513" s="101" t="s">
        <v>1136</v>
      </c>
      <c r="D513" s="101" t="s">
        <v>1137</v>
      </c>
      <c r="E513" s="11" t="s">
        <v>265</v>
      </c>
      <c r="F513" s="102">
        <v>944.1</v>
      </c>
      <c r="G513" s="22"/>
      <c r="H513" s="23"/>
    </row>
    <row r="514" spans="1:8" s="2" customFormat="1" ht="16.95" customHeight="1">
      <c r="A514" s="22"/>
      <c r="B514" s="23"/>
      <c r="C514" s="97" t="s">
        <v>1330</v>
      </c>
      <c r="D514" s="98" t="s">
        <v>1</v>
      </c>
      <c r="E514" s="99" t="s">
        <v>1</v>
      </c>
      <c r="F514" s="100">
        <v>5.6</v>
      </c>
      <c r="G514" s="22"/>
      <c r="H514" s="23"/>
    </row>
    <row r="515" spans="1:8" s="2" customFormat="1" ht="16.95" customHeight="1">
      <c r="A515" s="22"/>
      <c r="B515" s="23"/>
      <c r="C515" s="101" t="s">
        <v>1</v>
      </c>
      <c r="D515" s="101" t="s">
        <v>338</v>
      </c>
      <c r="E515" s="11" t="s">
        <v>1</v>
      </c>
      <c r="F515" s="102">
        <v>0</v>
      </c>
      <c r="G515" s="22"/>
      <c r="H515" s="23"/>
    </row>
    <row r="516" spans="1:8" s="2" customFormat="1" ht="16.95" customHeight="1">
      <c r="A516" s="22"/>
      <c r="B516" s="23"/>
      <c r="C516" s="101" t="s">
        <v>1</v>
      </c>
      <c r="D516" s="101" t="s">
        <v>1325</v>
      </c>
      <c r="E516" s="11" t="s">
        <v>1</v>
      </c>
      <c r="F516" s="102">
        <v>0</v>
      </c>
      <c r="G516" s="22"/>
      <c r="H516" s="23"/>
    </row>
    <row r="517" spans="1:8" s="2" customFormat="1" ht="16.95" customHeight="1">
      <c r="A517" s="22"/>
      <c r="B517" s="23"/>
      <c r="C517" s="101" t="s">
        <v>1</v>
      </c>
      <c r="D517" s="101" t="s">
        <v>341</v>
      </c>
      <c r="E517" s="11" t="s">
        <v>1</v>
      </c>
      <c r="F517" s="102">
        <v>0</v>
      </c>
      <c r="G517" s="22"/>
      <c r="H517" s="23"/>
    </row>
    <row r="518" spans="1:8" s="2" customFormat="1" ht="16.95" customHeight="1">
      <c r="A518" s="22"/>
      <c r="B518" s="23"/>
      <c r="C518" s="101" t="s">
        <v>1</v>
      </c>
      <c r="D518" s="101" t="s">
        <v>1326</v>
      </c>
      <c r="E518" s="11" t="s">
        <v>1</v>
      </c>
      <c r="F518" s="102">
        <v>0</v>
      </c>
      <c r="G518" s="22"/>
      <c r="H518" s="23"/>
    </row>
    <row r="519" spans="1:8" s="2" customFormat="1" ht="16.95" customHeight="1">
      <c r="A519" s="22"/>
      <c r="B519" s="23"/>
      <c r="C519" s="101" t="s">
        <v>1</v>
      </c>
      <c r="D519" s="101" t="s">
        <v>1327</v>
      </c>
      <c r="E519" s="11" t="s">
        <v>1</v>
      </c>
      <c r="F519" s="102">
        <v>3.3</v>
      </c>
      <c r="G519" s="22"/>
      <c r="H519" s="23"/>
    </row>
    <row r="520" spans="1:8" s="2" customFormat="1" ht="16.95" customHeight="1">
      <c r="A520" s="22"/>
      <c r="B520" s="23"/>
      <c r="C520" s="101" t="s">
        <v>1</v>
      </c>
      <c r="D520" s="101" t="s">
        <v>1328</v>
      </c>
      <c r="E520" s="11" t="s">
        <v>1</v>
      </c>
      <c r="F520" s="102">
        <v>1.367</v>
      </c>
      <c r="G520" s="22"/>
      <c r="H520" s="23"/>
    </row>
    <row r="521" spans="1:8" s="2" customFormat="1" ht="16.95" customHeight="1">
      <c r="A521" s="22"/>
      <c r="B521" s="23"/>
      <c r="C521" s="101" t="s">
        <v>1</v>
      </c>
      <c r="D521" s="101" t="s">
        <v>346</v>
      </c>
      <c r="E521" s="11" t="s">
        <v>1</v>
      </c>
      <c r="F521" s="102">
        <v>0</v>
      </c>
      <c r="G521" s="22"/>
      <c r="H521" s="23"/>
    </row>
    <row r="522" spans="1:8" s="2" customFormat="1" ht="16.95" customHeight="1">
      <c r="A522" s="22"/>
      <c r="B522" s="23"/>
      <c r="C522" s="101" t="s">
        <v>1</v>
      </c>
      <c r="D522" s="101" t="s">
        <v>1329</v>
      </c>
      <c r="E522" s="11" t="s">
        <v>1</v>
      </c>
      <c r="F522" s="102">
        <v>0.93300000000000005</v>
      </c>
      <c r="G522" s="22"/>
      <c r="H522" s="23"/>
    </row>
    <row r="523" spans="1:8" s="2" customFormat="1" ht="16.95" customHeight="1">
      <c r="A523" s="22"/>
      <c r="B523" s="23"/>
      <c r="C523" s="101" t="s">
        <v>1330</v>
      </c>
      <c r="D523" s="101" t="s">
        <v>279</v>
      </c>
      <c r="E523" s="11" t="s">
        <v>1</v>
      </c>
      <c r="F523" s="102">
        <v>5.6</v>
      </c>
      <c r="G523" s="22"/>
      <c r="H523" s="23"/>
    </row>
    <row r="524" spans="1:8" s="2" customFormat="1" ht="16.95" customHeight="1">
      <c r="A524" s="22"/>
      <c r="B524" s="23"/>
      <c r="C524" s="97" t="s">
        <v>1297</v>
      </c>
      <c r="D524" s="98" t="s">
        <v>1</v>
      </c>
      <c r="E524" s="99" t="s">
        <v>1</v>
      </c>
      <c r="F524" s="100">
        <v>31.5</v>
      </c>
      <c r="G524" s="22"/>
      <c r="H524" s="23"/>
    </row>
    <row r="525" spans="1:8" s="2" customFormat="1" ht="16.95" customHeight="1">
      <c r="A525" s="22"/>
      <c r="B525" s="23"/>
      <c r="C525" s="101" t="s">
        <v>1</v>
      </c>
      <c r="D525" s="101" t="s">
        <v>1335</v>
      </c>
      <c r="E525" s="11" t="s">
        <v>1</v>
      </c>
      <c r="F525" s="102">
        <v>0</v>
      </c>
      <c r="G525" s="22"/>
      <c r="H525" s="23"/>
    </row>
    <row r="526" spans="1:8" s="2" customFormat="1" ht="16.95" customHeight="1">
      <c r="A526" s="22"/>
      <c r="B526" s="23"/>
      <c r="C526" s="101" t="s">
        <v>1</v>
      </c>
      <c r="D526" s="101" t="s">
        <v>1336</v>
      </c>
      <c r="E526" s="11" t="s">
        <v>1</v>
      </c>
      <c r="F526" s="102">
        <v>0</v>
      </c>
      <c r="G526" s="22"/>
      <c r="H526" s="23"/>
    </row>
    <row r="527" spans="1:8" s="2" customFormat="1" ht="16.95" customHeight="1">
      <c r="A527" s="22"/>
      <c r="B527" s="23"/>
      <c r="C527" s="101" t="s">
        <v>1</v>
      </c>
      <c r="D527" s="101" t="s">
        <v>1337</v>
      </c>
      <c r="E527" s="11" t="s">
        <v>1</v>
      </c>
      <c r="F527" s="102">
        <v>31.5</v>
      </c>
      <c r="G527" s="22"/>
      <c r="H527" s="23"/>
    </row>
    <row r="528" spans="1:8" s="2" customFormat="1" ht="16.95" customHeight="1">
      <c r="A528" s="22"/>
      <c r="B528" s="23"/>
      <c r="C528" s="101" t="s">
        <v>1297</v>
      </c>
      <c r="D528" s="101" t="s">
        <v>312</v>
      </c>
      <c r="E528" s="11" t="s">
        <v>1</v>
      </c>
      <c r="F528" s="102">
        <v>31.5</v>
      </c>
      <c r="G528" s="22"/>
      <c r="H528" s="23"/>
    </row>
    <row r="529" spans="1:8" s="2" customFormat="1" ht="16.95" customHeight="1">
      <c r="A529" s="22"/>
      <c r="B529" s="23"/>
      <c r="C529" s="103" t="s">
        <v>3902</v>
      </c>
      <c r="D529" s="22"/>
      <c r="E529" s="22"/>
      <c r="F529" s="22"/>
      <c r="G529" s="22"/>
      <c r="H529" s="23"/>
    </row>
    <row r="530" spans="1:8" s="2" customFormat="1" ht="16.95" customHeight="1">
      <c r="A530" s="22"/>
      <c r="B530" s="23"/>
      <c r="C530" s="101" t="s">
        <v>1071</v>
      </c>
      <c r="D530" s="101" t="s">
        <v>1072</v>
      </c>
      <c r="E530" s="11" t="s">
        <v>308</v>
      </c>
      <c r="F530" s="102">
        <v>41.667000000000002</v>
      </c>
      <c r="G530" s="22"/>
      <c r="H530" s="23"/>
    </row>
    <row r="531" spans="1:8" s="2" customFormat="1" ht="16.95" customHeight="1">
      <c r="A531" s="22"/>
      <c r="B531" s="23"/>
      <c r="C531" s="101" t="s">
        <v>350</v>
      </c>
      <c r="D531" s="101" t="s">
        <v>351</v>
      </c>
      <c r="E531" s="11" t="s">
        <v>308</v>
      </c>
      <c r="F531" s="102">
        <v>31.5</v>
      </c>
      <c r="G531" s="22"/>
      <c r="H531" s="23"/>
    </row>
    <row r="532" spans="1:8" s="2" customFormat="1" ht="16.95" customHeight="1">
      <c r="A532" s="22"/>
      <c r="B532" s="23"/>
      <c r="C532" s="97" t="s">
        <v>1299</v>
      </c>
      <c r="D532" s="98" t="s">
        <v>1</v>
      </c>
      <c r="E532" s="99" t="s">
        <v>1</v>
      </c>
      <c r="F532" s="100">
        <v>123.61</v>
      </c>
      <c r="G532" s="22"/>
      <c r="H532" s="23"/>
    </row>
    <row r="533" spans="1:8" s="2" customFormat="1" ht="16.95" customHeight="1">
      <c r="A533" s="22"/>
      <c r="B533" s="23"/>
      <c r="C533" s="101" t="s">
        <v>1</v>
      </c>
      <c r="D533" s="101" t="s">
        <v>1070</v>
      </c>
      <c r="E533" s="11" t="s">
        <v>1</v>
      </c>
      <c r="F533" s="102">
        <v>0</v>
      </c>
      <c r="G533" s="22"/>
      <c r="H533" s="23"/>
    </row>
    <row r="534" spans="1:8" s="2" customFormat="1" ht="16.95" customHeight="1">
      <c r="A534" s="22"/>
      <c r="B534" s="23"/>
      <c r="C534" s="101" t="s">
        <v>1</v>
      </c>
      <c r="D534" s="101" t="s">
        <v>1303</v>
      </c>
      <c r="E534" s="11" t="s">
        <v>1</v>
      </c>
      <c r="F534" s="102">
        <v>10.167</v>
      </c>
      <c r="G534" s="22"/>
      <c r="H534" s="23"/>
    </row>
    <row r="535" spans="1:8" s="2" customFormat="1" ht="16.95" customHeight="1">
      <c r="A535" s="22"/>
      <c r="B535" s="23"/>
      <c r="C535" s="101" t="s">
        <v>1</v>
      </c>
      <c r="D535" s="101" t="s">
        <v>1306</v>
      </c>
      <c r="E535" s="11" t="s">
        <v>1</v>
      </c>
      <c r="F535" s="102">
        <v>113.443</v>
      </c>
      <c r="G535" s="22"/>
      <c r="H535" s="23"/>
    </row>
    <row r="536" spans="1:8" s="2" customFormat="1" ht="16.95" customHeight="1">
      <c r="A536" s="22"/>
      <c r="B536" s="23"/>
      <c r="C536" s="101" t="s">
        <v>1299</v>
      </c>
      <c r="D536" s="101" t="s">
        <v>279</v>
      </c>
      <c r="E536" s="11" t="s">
        <v>1</v>
      </c>
      <c r="F536" s="102">
        <v>123.61</v>
      </c>
      <c r="G536" s="22"/>
      <c r="H536" s="23"/>
    </row>
    <row r="537" spans="1:8" s="2" customFormat="1" ht="16.95" customHeight="1">
      <c r="A537" s="22"/>
      <c r="B537" s="23"/>
      <c r="C537" s="103" t="s">
        <v>3902</v>
      </c>
      <c r="D537" s="22"/>
      <c r="E537" s="22"/>
      <c r="F537" s="22"/>
      <c r="G537" s="22"/>
      <c r="H537" s="23"/>
    </row>
    <row r="538" spans="1:8" s="2" customFormat="1" ht="16.95" customHeight="1">
      <c r="A538" s="22"/>
      <c r="B538" s="23"/>
      <c r="C538" s="101" t="s">
        <v>358</v>
      </c>
      <c r="D538" s="101" t="s">
        <v>359</v>
      </c>
      <c r="E538" s="11" t="s">
        <v>308</v>
      </c>
      <c r="F538" s="102">
        <v>123.61</v>
      </c>
      <c r="G538" s="22"/>
      <c r="H538" s="23"/>
    </row>
    <row r="539" spans="1:8" s="2" customFormat="1" ht="16.95" customHeight="1">
      <c r="A539" s="22"/>
      <c r="B539" s="23"/>
      <c r="C539" s="101" t="s">
        <v>378</v>
      </c>
      <c r="D539" s="101" t="s">
        <v>379</v>
      </c>
      <c r="E539" s="11" t="s">
        <v>380</v>
      </c>
      <c r="F539" s="102">
        <v>216.31800000000001</v>
      </c>
      <c r="G539" s="22"/>
      <c r="H539" s="23"/>
    </row>
    <row r="540" spans="1:8" s="2" customFormat="1" ht="16.95" customHeight="1">
      <c r="A540" s="22"/>
      <c r="B540" s="23"/>
      <c r="C540" s="101" t="s">
        <v>386</v>
      </c>
      <c r="D540" s="101" t="s">
        <v>387</v>
      </c>
      <c r="E540" s="11" t="s">
        <v>308</v>
      </c>
      <c r="F540" s="102">
        <v>123.61</v>
      </c>
      <c r="G540" s="22"/>
      <c r="H540" s="23"/>
    </row>
    <row r="541" spans="1:8" s="2" customFormat="1" ht="16.95" customHeight="1">
      <c r="A541" s="22"/>
      <c r="B541" s="23"/>
      <c r="C541" s="97" t="s">
        <v>1301</v>
      </c>
      <c r="D541" s="98" t="s">
        <v>1</v>
      </c>
      <c r="E541" s="99" t="s">
        <v>1</v>
      </c>
      <c r="F541" s="100">
        <v>4.6669999999999998</v>
      </c>
      <c r="G541" s="22"/>
      <c r="H541" s="23"/>
    </row>
    <row r="542" spans="1:8" s="2" customFormat="1" ht="16.95" customHeight="1">
      <c r="A542" s="22"/>
      <c r="B542" s="23"/>
      <c r="C542" s="101" t="s">
        <v>1</v>
      </c>
      <c r="D542" s="101" t="s">
        <v>1325</v>
      </c>
      <c r="E542" s="11" t="s">
        <v>1</v>
      </c>
      <c r="F542" s="102">
        <v>0</v>
      </c>
      <c r="G542" s="22"/>
      <c r="H542" s="23"/>
    </row>
    <row r="543" spans="1:8" s="2" customFormat="1" ht="16.95" customHeight="1">
      <c r="A543" s="22"/>
      <c r="B543" s="23"/>
      <c r="C543" s="101" t="s">
        <v>1</v>
      </c>
      <c r="D543" s="101" t="s">
        <v>341</v>
      </c>
      <c r="E543" s="11" t="s">
        <v>1</v>
      </c>
      <c r="F543" s="102">
        <v>0</v>
      </c>
      <c r="G543" s="22"/>
      <c r="H543" s="23"/>
    </row>
    <row r="544" spans="1:8" s="2" customFormat="1" ht="16.95" customHeight="1">
      <c r="A544" s="22"/>
      <c r="B544" s="23"/>
      <c r="C544" s="101" t="s">
        <v>1</v>
      </c>
      <c r="D544" s="101" t="s">
        <v>1326</v>
      </c>
      <c r="E544" s="11" t="s">
        <v>1</v>
      </c>
      <c r="F544" s="102">
        <v>0</v>
      </c>
      <c r="G544" s="22"/>
      <c r="H544" s="23"/>
    </row>
    <row r="545" spans="1:8" s="2" customFormat="1" ht="16.95" customHeight="1">
      <c r="A545" s="22"/>
      <c r="B545" s="23"/>
      <c r="C545" s="101" t="s">
        <v>1</v>
      </c>
      <c r="D545" s="101" t="s">
        <v>1327</v>
      </c>
      <c r="E545" s="11" t="s">
        <v>1</v>
      </c>
      <c r="F545" s="102">
        <v>3.3</v>
      </c>
      <c r="G545" s="22"/>
      <c r="H545" s="23"/>
    </row>
    <row r="546" spans="1:8" s="2" customFormat="1" ht="16.95" customHeight="1">
      <c r="A546" s="22"/>
      <c r="B546" s="23"/>
      <c r="C546" s="101" t="s">
        <v>1</v>
      </c>
      <c r="D546" s="101" t="s">
        <v>1328</v>
      </c>
      <c r="E546" s="11" t="s">
        <v>1</v>
      </c>
      <c r="F546" s="102">
        <v>1.367</v>
      </c>
      <c r="G546" s="22"/>
      <c r="H546" s="23"/>
    </row>
    <row r="547" spans="1:8" s="2" customFormat="1" ht="16.95" customHeight="1">
      <c r="A547" s="22"/>
      <c r="B547" s="23"/>
      <c r="C547" s="101" t="s">
        <v>1301</v>
      </c>
      <c r="D547" s="101" t="s">
        <v>345</v>
      </c>
      <c r="E547" s="11" t="s">
        <v>1</v>
      </c>
      <c r="F547" s="102">
        <v>4.6669999999999998</v>
      </c>
      <c r="G547" s="22"/>
      <c r="H547" s="23"/>
    </row>
    <row r="548" spans="1:8" s="2" customFormat="1" ht="16.95" customHeight="1">
      <c r="A548" s="22"/>
      <c r="B548" s="23"/>
      <c r="C548" s="103" t="s">
        <v>3902</v>
      </c>
      <c r="D548" s="22"/>
      <c r="E548" s="22"/>
      <c r="F548" s="22"/>
      <c r="G548" s="22"/>
      <c r="H548" s="23"/>
    </row>
    <row r="549" spans="1:8" s="2" customFormat="1" ht="16.95" customHeight="1">
      <c r="A549" s="22"/>
      <c r="B549" s="23"/>
      <c r="C549" s="101" t="s">
        <v>335</v>
      </c>
      <c r="D549" s="101" t="s">
        <v>336</v>
      </c>
      <c r="E549" s="11" t="s">
        <v>308</v>
      </c>
      <c r="F549" s="102">
        <v>5.6</v>
      </c>
      <c r="G549" s="22"/>
      <c r="H549" s="23"/>
    </row>
    <row r="550" spans="1:8" s="2" customFormat="1" ht="16.95" customHeight="1">
      <c r="A550" s="22"/>
      <c r="B550" s="23"/>
      <c r="C550" s="97" t="s">
        <v>1303</v>
      </c>
      <c r="D550" s="98" t="s">
        <v>1</v>
      </c>
      <c r="E550" s="99" t="s">
        <v>1</v>
      </c>
      <c r="F550" s="100">
        <v>10.167</v>
      </c>
      <c r="G550" s="22"/>
      <c r="H550" s="23"/>
    </row>
    <row r="551" spans="1:8" s="2" customFormat="1" ht="16.95" customHeight="1">
      <c r="A551" s="22"/>
      <c r="B551" s="23"/>
      <c r="C551" s="101" t="s">
        <v>1</v>
      </c>
      <c r="D551" s="101" t="s">
        <v>1310</v>
      </c>
      <c r="E551" s="11" t="s">
        <v>1</v>
      </c>
      <c r="F551" s="102">
        <v>0</v>
      </c>
      <c r="G551" s="22"/>
      <c r="H551" s="23"/>
    </row>
    <row r="552" spans="1:8" s="2" customFormat="1" ht="16.95" customHeight="1">
      <c r="A552" s="22"/>
      <c r="B552" s="23"/>
      <c r="C552" s="101" t="s">
        <v>1</v>
      </c>
      <c r="D552" s="101" t="s">
        <v>1311</v>
      </c>
      <c r="E552" s="11" t="s">
        <v>1</v>
      </c>
      <c r="F552" s="102">
        <v>1.6</v>
      </c>
      <c r="G552" s="22"/>
      <c r="H552" s="23"/>
    </row>
    <row r="553" spans="1:8" s="2" customFormat="1" ht="16.95" customHeight="1">
      <c r="A553" s="22"/>
      <c r="B553" s="23"/>
      <c r="C553" s="101" t="s">
        <v>1</v>
      </c>
      <c r="D553" s="101" t="s">
        <v>1312</v>
      </c>
      <c r="E553" s="11" t="s">
        <v>1</v>
      </c>
      <c r="F553" s="102">
        <v>1.2</v>
      </c>
      <c r="G553" s="22"/>
      <c r="H553" s="23"/>
    </row>
    <row r="554" spans="1:8" s="2" customFormat="1" ht="16.95" customHeight="1">
      <c r="A554" s="22"/>
      <c r="B554" s="23"/>
      <c r="C554" s="101" t="s">
        <v>1</v>
      </c>
      <c r="D554" s="101" t="s">
        <v>1313</v>
      </c>
      <c r="E554" s="11" t="s">
        <v>1</v>
      </c>
      <c r="F554" s="102">
        <v>0</v>
      </c>
      <c r="G554" s="22"/>
      <c r="H554" s="23"/>
    </row>
    <row r="555" spans="1:8" s="2" customFormat="1" ht="16.95" customHeight="1">
      <c r="A555" s="22"/>
      <c r="B555" s="23"/>
      <c r="C555" s="101" t="s">
        <v>1</v>
      </c>
      <c r="D555" s="101" t="s">
        <v>1314</v>
      </c>
      <c r="E555" s="11" t="s">
        <v>1</v>
      </c>
      <c r="F555" s="102">
        <v>6</v>
      </c>
      <c r="G555" s="22"/>
      <c r="H555" s="23"/>
    </row>
    <row r="556" spans="1:8" s="2" customFormat="1" ht="16.95" customHeight="1">
      <c r="A556" s="22"/>
      <c r="B556" s="23"/>
      <c r="C556" s="101" t="s">
        <v>1</v>
      </c>
      <c r="D556" s="101" t="s">
        <v>1315</v>
      </c>
      <c r="E556" s="11" t="s">
        <v>1</v>
      </c>
      <c r="F556" s="102">
        <v>1.367</v>
      </c>
      <c r="G556" s="22"/>
      <c r="H556" s="23"/>
    </row>
    <row r="557" spans="1:8" s="2" customFormat="1" ht="16.95" customHeight="1">
      <c r="A557" s="22"/>
      <c r="B557" s="23"/>
      <c r="C557" s="101" t="s">
        <v>1303</v>
      </c>
      <c r="D557" s="101" t="s">
        <v>279</v>
      </c>
      <c r="E557" s="11" t="s">
        <v>1</v>
      </c>
      <c r="F557" s="102">
        <v>10.167</v>
      </c>
      <c r="G557" s="22"/>
      <c r="H557" s="23"/>
    </row>
    <row r="558" spans="1:8" s="2" customFormat="1" ht="16.95" customHeight="1">
      <c r="A558" s="22"/>
      <c r="B558" s="23"/>
      <c r="C558" s="103" t="s">
        <v>3902</v>
      </c>
      <c r="D558" s="22"/>
      <c r="E558" s="22"/>
      <c r="F558" s="22"/>
      <c r="G558" s="22"/>
      <c r="H558" s="23"/>
    </row>
    <row r="559" spans="1:8" s="2" customFormat="1" ht="16.95" customHeight="1">
      <c r="A559" s="22"/>
      <c r="B559" s="23"/>
      <c r="C559" s="101" t="s">
        <v>1024</v>
      </c>
      <c r="D559" s="101" t="s">
        <v>1025</v>
      </c>
      <c r="E559" s="11" t="s">
        <v>308</v>
      </c>
      <c r="F559" s="102">
        <v>10.167</v>
      </c>
      <c r="G559" s="22"/>
      <c r="H559" s="23"/>
    </row>
    <row r="560" spans="1:8" s="2" customFormat="1" ht="16.95" customHeight="1">
      <c r="A560" s="22"/>
      <c r="B560" s="23"/>
      <c r="C560" s="101" t="s">
        <v>314</v>
      </c>
      <c r="D560" s="101" t="s">
        <v>315</v>
      </c>
      <c r="E560" s="11" t="s">
        <v>308</v>
      </c>
      <c r="F560" s="102">
        <v>113.443</v>
      </c>
      <c r="G560" s="22"/>
      <c r="H560" s="23"/>
    </row>
    <row r="561" spans="1:8" s="2" customFormat="1" ht="16.95" customHeight="1">
      <c r="A561" s="22"/>
      <c r="B561" s="23"/>
      <c r="C561" s="101" t="s">
        <v>358</v>
      </c>
      <c r="D561" s="101" t="s">
        <v>359</v>
      </c>
      <c r="E561" s="11" t="s">
        <v>308</v>
      </c>
      <c r="F561" s="102">
        <v>123.61</v>
      </c>
      <c r="G561" s="22"/>
      <c r="H561" s="23"/>
    </row>
    <row r="562" spans="1:8" s="2" customFormat="1" ht="16.95" customHeight="1">
      <c r="A562" s="22"/>
      <c r="B562" s="23"/>
      <c r="C562" s="101" t="s">
        <v>1071</v>
      </c>
      <c r="D562" s="101" t="s">
        <v>1072</v>
      </c>
      <c r="E562" s="11" t="s">
        <v>308</v>
      </c>
      <c r="F562" s="102">
        <v>41.667000000000002</v>
      </c>
      <c r="G562" s="22"/>
      <c r="H562" s="23"/>
    </row>
    <row r="563" spans="1:8" s="2" customFormat="1" ht="16.95" customHeight="1">
      <c r="A563" s="22"/>
      <c r="B563" s="23"/>
      <c r="C563" s="97" t="s">
        <v>1305</v>
      </c>
      <c r="D563" s="98" t="s">
        <v>1</v>
      </c>
      <c r="E563" s="99" t="s">
        <v>1</v>
      </c>
      <c r="F563" s="100">
        <v>28</v>
      </c>
      <c r="G563" s="22"/>
      <c r="H563" s="23"/>
    </row>
    <row r="564" spans="1:8" s="2" customFormat="1" ht="16.95" customHeight="1">
      <c r="A564" s="22"/>
      <c r="B564" s="23"/>
      <c r="C564" s="101" t="s">
        <v>1</v>
      </c>
      <c r="D564" s="101" t="s">
        <v>1345</v>
      </c>
      <c r="E564" s="11" t="s">
        <v>1</v>
      </c>
      <c r="F564" s="102">
        <v>0</v>
      </c>
      <c r="G564" s="22"/>
      <c r="H564" s="23"/>
    </row>
    <row r="565" spans="1:8" s="2" customFormat="1" ht="16.95" customHeight="1">
      <c r="A565" s="22"/>
      <c r="B565" s="23"/>
      <c r="C565" s="101" t="s">
        <v>1</v>
      </c>
      <c r="D565" s="101" t="s">
        <v>1346</v>
      </c>
      <c r="E565" s="11" t="s">
        <v>1</v>
      </c>
      <c r="F565" s="102">
        <v>0</v>
      </c>
      <c r="G565" s="22"/>
      <c r="H565" s="23"/>
    </row>
    <row r="566" spans="1:8" s="2" customFormat="1" ht="16.95" customHeight="1">
      <c r="A566" s="22"/>
      <c r="B566" s="23"/>
      <c r="C566" s="101" t="s">
        <v>1</v>
      </c>
      <c r="D566" s="101" t="s">
        <v>1347</v>
      </c>
      <c r="E566" s="11" t="s">
        <v>1</v>
      </c>
      <c r="F566" s="102">
        <v>4</v>
      </c>
      <c r="G566" s="22"/>
      <c r="H566" s="23"/>
    </row>
    <row r="567" spans="1:8" s="2" customFormat="1" ht="16.95" customHeight="1">
      <c r="A567" s="22"/>
      <c r="B567" s="23"/>
      <c r="C567" s="101" t="s">
        <v>1</v>
      </c>
      <c r="D567" s="101" t="s">
        <v>1348</v>
      </c>
      <c r="E567" s="11" t="s">
        <v>1</v>
      </c>
      <c r="F567" s="102">
        <v>4</v>
      </c>
      <c r="G567" s="22"/>
      <c r="H567" s="23"/>
    </row>
    <row r="568" spans="1:8" s="2" customFormat="1" ht="16.95" customHeight="1">
      <c r="A568" s="22"/>
      <c r="B568" s="23"/>
      <c r="C568" s="101" t="s">
        <v>1</v>
      </c>
      <c r="D568" s="101" t="s">
        <v>1349</v>
      </c>
      <c r="E568" s="11" t="s">
        <v>1</v>
      </c>
      <c r="F568" s="102">
        <v>0</v>
      </c>
      <c r="G568" s="22"/>
      <c r="H568" s="23"/>
    </row>
    <row r="569" spans="1:8" s="2" customFormat="1" ht="16.95" customHeight="1">
      <c r="A569" s="22"/>
      <c r="B569" s="23"/>
      <c r="C569" s="101" t="s">
        <v>1</v>
      </c>
      <c r="D569" s="101" t="s">
        <v>1350</v>
      </c>
      <c r="E569" s="11" t="s">
        <v>1</v>
      </c>
      <c r="F569" s="102">
        <v>20</v>
      </c>
      <c r="G569" s="22"/>
      <c r="H569" s="23"/>
    </row>
    <row r="570" spans="1:8" s="2" customFormat="1" ht="16.95" customHeight="1">
      <c r="A570" s="22"/>
      <c r="B570" s="23"/>
      <c r="C570" s="101" t="s">
        <v>1305</v>
      </c>
      <c r="D570" s="101" t="s">
        <v>279</v>
      </c>
      <c r="E570" s="11" t="s">
        <v>1</v>
      </c>
      <c r="F570" s="102">
        <v>28</v>
      </c>
      <c r="G570" s="22"/>
      <c r="H570" s="23"/>
    </row>
    <row r="571" spans="1:8" s="2" customFormat="1" ht="16.95" customHeight="1">
      <c r="A571" s="22"/>
      <c r="B571" s="23"/>
      <c r="C571" s="103" t="s">
        <v>3902</v>
      </c>
      <c r="D571" s="22"/>
      <c r="E571" s="22"/>
      <c r="F571" s="22"/>
      <c r="G571" s="22"/>
      <c r="H571" s="23"/>
    </row>
    <row r="572" spans="1:8" s="2" customFormat="1" ht="16.95" customHeight="1">
      <c r="A572" s="22"/>
      <c r="B572" s="23"/>
      <c r="C572" s="101" t="s">
        <v>1342</v>
      </c>
      <c r="D572" s="101" t="s">
        <v>1343</v>
      </c>
      <c r="E572" s="11" t="s">
        <v>265</v>
      </c>
      <c r="F572" s="102">
        <v>28</v>
      </c>
      <c r="G572" s="22"/>
      <c r="H572" s="23"/>
    </row>
    <row r="573" spans="1:8" s="2" customFormat="1" ht="16.95" customHeight="1">
      <c r="A573" s="22"/>
      <c r="B573" s="23"/>
      <c r="C573" s="101" t="s">
        <v>1351</v>
      </c>
      <c r="D573" s="101" t="s">
        <v>1352</v>
      </c>
      <c r="E573" s="11" t="s">
        <v>265</v>
      </c>
      <c r="F573" s="102">
        <v>916.1</v>
      </c>
      <c r="G573" s="22"/>
      <c r="H573" s="23"/>
    </row>
    <row r="574" spans="1:8" s="2" customFormat="1" ht="16.95" customHeight="1">
      <c r="A574" s="22"/>
      <c r="B574" s="23"/>
      <c r="C574" s="97" t="s">
        <v>1306</v>
      </c>
      <c r="D574" s="98" t="s">
        <v>1</v>
      </c>
      <c r="E574" s="99" t="s">
        <v>1</v>
      </c>
      <c r="F574" s="100">
        <v>113.443</v>
      </c>
      <c r="G574" s="22"/>
      <c r="H574" s="23"/>
    </row>
    <row r="575" spans="1:8" s="2" customFormat="1" ht="16.95" customHeight="1">
      <c r="A575" s="22"/>
      <c r="B575" s="23"/>
      <c r="C575" s="101" t="s">
        <v>1</v>
      </c>
      <c r="D575" s="101" t="s">
        <v>1317</v>
      </c>
      <c r="E575" s="11" t="s">
        <v>1</v>
      </c>
      <c r="F575" s="102">
        <v>0</v>
      </c>
      <c r="G575" s="22"/>
      <c r="H575" s="23"/>
    </row>
    <row r="576" spans="1:8" s="2" customFormat="1" ht="16.95" customHeight="1">
      <c r="A576" s="22"/>
      <c r="B576" s="23"/>
      <c r="C576" s="101" t="s">
        <v>1</v>
      </c>
      <c r="D576" s="101" t="s">
        <v>1318</v>
      </c>
      <c r="E576" s="11" t="s">
        <v>1</v>
      </c>
      <c r="F576" s="102">
        <v>319.24</v>
      </c>
      <c r="G576" s="22"/>
      <c r="H576" s="23"/>
    </row>
    <row r="577" spans="1:8" s="2" customFormat="1" ht="16.95" customHeight="1">
      <c r="A577" s="22"/>
      <c r="B577" s="23"/>
      <c r="C577" s="101" t="s">
        <v>1</v>
      </c>
      <c r="D577" s="101" t="s">
        <v>1319</v>
      </c>
      <c r="E577" s="11" t="s">
        <v>1</v>
      </c>
      <c r="F577" s="102">
        <v>43.8</v>
      </c>
      <c r="G577" s="22"/>
      <c r="H577" s="23"/>
    </row>
    <row r="578" spans="1:8" s="2" customFormat="1" ht="16.95" customHeight="1">
      <c r="A578" s="22"/>
      <c r="B578" s="23"/>
      <c r="C578" s="101" t="s">
        <v>1</v>
      </c>
      <c r="D578" s="101" t="s">
        <v>1320</v>
      </c>
      <c r="E578" s="11" t="s">
        <v>1</v>
      </c>
      <c r="F578" s="102">
        <v>0</v>
      </c>
      <c r="G578" s="22"/>
      <c r="H578" s="23"/>
    </row>
    <row r="579" spans="1:8" s="2" customFormat="1" ht="16.95" customHeight="1">
      <c r="A579" s="22"/>
      <c r="B579" s="23"/>
      <c r="C579" s="101" t="s">
        <v>1</v>
      </c>
      <c r="D579" s="101" t="s">
        <v>1321</v>
      </c>
      <c r="E579" s="11" t="s">
        <v>1</v>
      </c>
      <c r="F579" s="102">
        <v>-10.167</v>
      </c>
      <c r="G579" s="22"/>
      <c r="H579" s="23"/>
    </row>
    <row r="580" spans="1:8" s="2" customFormat="1" ht="16.95" customHeight="1">
      <c r="A580" s="22"/>
      <c r="B580" s="23"/>
      <c r="C580" s="101" t="s">
        <v>1</v>
      </c>
      <c r="D580" s="101" t="s">
        <v>1322</v>
      </c>
      <c r="E580" s="11" t="s">
        <v>1</v>
      </c>
      <c r="F580" s="102">
        <v>0</v>
      </c>
      <c r="G580" s="22"/>
      <c r="H580" s="23"/>
    </row>
    <row r="581" spans="1:8" s="2" customFormat="1" ht="16.95" customHeight="1">
      <c r="A581" s="22"/>
      <c r="B581" s="23"/>
      <c r="C581" s="101" t="s">
        <v>1</v>
      </c>
      <c r="D581" s="101" t="s">
        <v>1323</v>
      </c>
      <c r="E581" s="11" t="s">
        <v>1</v>
      </c>
      <c r="F581" s="102">
        <v>-239.43</v>
      </c>
      <c r="G581" s="22"/>
      <c r="H581" s="23"/>
    </row>
    <row r="582" spans="1:8" s="2" customFormat="1" ht="16.95" customHeight="1">
      <c r="A582" s="22"/>
      <c r="B582" s="23"/>
      <c r="C582" s="101" t="s">
        <v>1306</v>
      </c>
      <c r="D582" s="101" t="s">
        <v>279</v>
      </c>
      <c r="E582" s="11" t="s">
        <v>1</v>
      </c>
      <c r="F582" s="102">
        <v>113.443</v>
      </c>
      <c r="G582" s="22"/>
      <c r="H582" s="23"/>
    </row>
    <row r="583" spans="1:8" s="2" customFormat="1" ht="16.95" customHeight="1">
      <c r="A583" s="22"/>
      <c r="B583" s="23"/>
      <c r="C583" s="103" t="s">
        <v>3902</v>
      </c>
      <c r="D583" s="22"/>
      <c r="E583" s="22"/>
      <c r="F583" s="22"/>
      <c r="G583" s="22"/>
      <c r="H583" s="23"/>
    </row>
    <row r="584" spans="1:8" s="2" customFormat="1" ht="16.95" customHeight="1">
      <c r="A584" s="22"/>
      <c r="B584" s="23"/>
      <c r="C584" s="101" t="s">
        <v>314</v>
      </c>
      <c r="D584" s="101" t="s">
        <v>315</v>
      </c>
      <c r="E584" s="11" t="s">
        <v>308</v>
      </c>
      <c r="F584" s="102">
        <v>113.443</v>
      </c>
      <c r="G584" s="22"/>
      <c r="H584" s="23"/>
    </row>
    <row r="585" spans="1:8" s="2" customFormat="1" ht="16.95" customHeight="1">
      <c r="A585" s="22"/>
      <c r="B585" s="23"/>
      <c r="C585" s="101" t="s">
        <v>358</v>
      </c>
      <c r="D585" s="101" t="s">
        <v>359</v>
      </c>
      <c r="E585" s="11" t="s">
        <v>308</v>
      </c>
      <c r="F585" s="102">
        <v>123.61</v>
      </c>
      <c r="G585" s="22"/>
      <c r="H585" s="23"/>
    </row>
    <row r="586" spans="1:8" s="2" customFormat="1" ht="26.4" customHeight="1">
      <c r="A586" s="22"/>
      <c r="B586" s="23"/>
      <c r="C586" s="96" t="s">
        <v>3912</v>
      </c>
      <c r="D586" s="96" t="s">
        <v>117</v>
      </c>
      <c r="E586" s="22"/>
      <c r="F586" s="22"/>
      <c r="G586" s="22"/>
      <c r="H586" s="23"/>
    </row>
    <row r="587" spans="1:8" s="2" customFormat="1" ht="16.95" customHeight="1">
      <c r="A587" s="22"/>
      <c r="B587" s="23"/>
      <c r="C587" s="97" t="s">
        <v>1377</v>
      </c>
      <c r="D587" s="98" t="s">
        <v>1</v>
      </c>
      <c r="E587" s="99" t="s">
        <v>1</v>
      </c>
      <c r="F587" s="100">
        <v>102</v>
      </c>
      <c r="G587" s="22"/>
      <c r="H587" s="23"/>
    </row>
    <row r="588" spans="1:8" s="2" customFormat="1" ht="16.95" customHeight="1">
      <c r="A588" s="22"/>
      <c r="B588" s="23"/>
      <c r="C588" s="101" t="s">
        <v>1</v>
      </c>
      <c r="D588" s="101" t="s">
        <v>1411</v>
      </c>
      <c r="E588" s="11" t="s">
        <v>1</v>
      </c>
      <c r="F588" s="102">
        <v>102</v>
      </c>
      <c r="G588" s="22"/>
      <c r="H588" s="23"/>
    </row>
    <row r="589" spans="1:8" s="2" customFormat="1" ht="16.95" customHeight="1">
      <c r="A589" s="22"/>
      <c r="B589" s="23"/>
      <c r="C589" s="101" t="s">
        <v>1377</v>
      </c>
      <c r="D589" s="101" t="s">
        <v>312</v>
      </c>
      <c r="E589" s="11" t="s">
        <v>1</v>
      </c>
      <c r="F589" s="102">
        <v>102</v>
      </c>
      <c r="G589" s="22"/>
      <c r="H589" s="23"/>
    </row>
    <row r="590" spans="1:8" s="2" customFormat="1" ht="16.95" customHeight="1">
      <c r="A590" s="22"/>
      <c r="B590" s="23"/>
      <c r="C590" s="103" t="s">
        <v>3902</v>
      </c>
      <c r="D590" s="22"/>
      <c r="E590" s="22"/>
      <c r="F590" s="22"/>
      <c r="G590" s="22"/>
      <c r="H590" s="23"/>
    </row>
    <row r="591" spans="1:8" s="2" customFormat="1" ht="16.95" customHeight="1">
      <c r="A591" s="22"/>
      <c r="B591" s="23"/>
      <c r="C591" s="101" t="s">
        <v>1407</v>
      </c>
      <c r="D591" s="101" t="s">
        <v>1408</v>
      </c>
      <c r="E591" s="11" t="s">
        <v>265</v>
      </c>
      <c r="F591" s="102">
        <v>102</v>
      </c>
      <c r="G591" s="22"/>
      <c r="H591" s="23"/>
    </row>
    <row r="592" spans="1:8" s="2" customFormat="1" ht="16.95" customHeight="1">
      <c r="A592" s="22"/>
      <c r="B592" s="23"/>
      <c r="C592" s="101" t="s">
        <v>1383</v>
      </c>
      <c r="D592" s="101" t="s">
        <v>1384</v>
      </c>
      <c r="E592" s="11" t="s">
        <v>308</v>
      </c>
      <c r="F592" s="102">
        <v>20.399999999999999</v>
      </c>
      <c r="G592" s="22"/>
      <c r="H592" s="23"/>
    </row>
    <row r="593" spans="1:8" s="2" customFormat="1" ht="16.95" customHeight="1">
      <c r="A593" s="22"/>
      <c r="B593" s="23"/>
      <c r="C593" s="97" t="s">
        <v>1379</v>
      </c>
      <c r="D593" s="98" t="s">
        <v>1</v>
      </c>
      <c r="E593" s="99" t="s">
        <v>1</v>
      </c>
      <c r="F593" s="100">
        <v>20.399999999999999</v>
      </c>
      <c r="G593" s="22"/>
      <c r="H593" s="23"/>
    </row>
    <row r="594" spans="1:8" s="2" customFormat="1" ht="16.95" customHeight="1">
      <c r="A594" s="22"/>
      <c r="B594" s="23"/>
      <c r="C594" s="101" t="s">
        <v>1</v>
      </c>
      <c r="D594" s="101" t="s">
        <v>1070</v>
      </c>
      <c r="E594" s="11" t="s">
        <v>1</v>
      </c>
      <c r="F594" s="102">
        <v>0</v>
      </c>
      <c r="G594" s="22"/>
      <c r="H594" s="23"/>
    </row>
    <row r="595" spans="1:8" s="2" customFormat="1" ht="16.95" customHeight="1">
      <c r="A595" s="22"/>
      <c r="B595" s="23"/>
      <c r="C595" s="101" t="s">
        <v>1</v>
      </c>
      <c r="D595" s="101" t="s">
        <v>1381</v>
      </c>
      <c r="E595" s="11" t="s">
        <v>1</v>
      </c>
      <c r="F595" s="102">
        <v>20.399999999999999</v>
      </c>
      <c r="G595" s="22"/>
      <c r="H595" s="23"/>
    </row>
    <row r="596" spans="1:8" s="2" customFormat="1" ht="16.95" customHeight="1">
      <c r="A596" s="22"/>
      <c r="B596" s="23"/>
      <c r="C596" s="101" t="s">
        <v>1379</v>
      </c>
      <c r="D596" s="101" t="s">
        <v>279</v>
      </c>
      <c r="E596" s="11" t="s">
        <v>1</v>
      </c>
      <c r="F596" s="102">
        <v>20.399999999999999</v>
      </c>
      <c r="G596" s="22"/>
      <c r="H596" s="23"/>
    </row>
    <row r="597" spans="1:8" s="2" customFormat="1" ht="16.95" customHeight="1">
      <c r="A597" s="22"/>
      <c r="B597" s="23"/>
      <c r="C597" s="103" t="s">
        <v>3902</v>
      </c>
      <c r="D597" s="22"/>
      <c r="E597" s="22"/>
      <c r="F597" s="22"/>
      <c r="G597" s="22"/>
      <c r="H597" s="23"/>
    </row>
    <row r="598" spans="1:8" s="2" customFormat="1" ht="16.95" customHeight="1">
      <c r="A598" s="22"/>
      <c r="B598" s="23"/>
      <c r="C598" s="101" t="s">
        <v>358</v>
      </c>
      <c r="D598" s="101" t="s">
        <v>359</v>
      </c>
      <c r="E598" s="11" t="s">
        <v>308</v>
      </c>
      <c r="F598" s="102">
        <v>20.399999999999999</v>
      </c>
      <c r="G598" s="22"/>
      <c r="H598" s="23"/>
    </row>
    <row r="599" spans="1:8" s="2" customFormat="1" ht="16.95" customHeight="1">
      <c r="A599" s="22"/>
      <c r="B599" s="23"/>
      <c r="C599" s="101" t="s">
        <v>378</v>
      </c>
      <c r="D599" s="101" t="s">
        <v>379</v>
      </c>
      <c r="E599" s="11" t="s">
        <v>380</v>
      </c>
      <c r="F599" s="102">
        <v>35.700000000000003</v>
      </c>
      <c r="G599" s="22"/>
      <c r="H599" s="23"/>
    </row>
    <row r="600" spans="1:8" s="2" customFormat="1" ht="16.95" customHeight="1">
      <c r="A600" s="22"/>
      <c r="B600" s="23"/>
      <c r="C600" s="101" t="s">
        <v>386</v>
      </c>
      <c r="D600" s="101" t="s">
        <v>387</v>
      </c>
      <c r="E600" s="11" t="s">
        <v>308</v>
      </c>
      <c r="F600" s="102">
        <v>20.399999999999999</v>
      </c>
      <c r="G600" s="22"/>
      <c r="H600" s="23"/>
    </row>
    <row r="601" spans="1:8" s="2" customFormat="1" ht="16.95" customHeight="1">
      <c r="A601" s="22"/>
      <c r="B601" s="23"/>
      <c r="C601" s="97" t="s">
        <v>1381</v>
      </c>
      <c r="D601" s="98" t="s">
        <v>1</v>
      </c>
      <c r="E601" s="99" t="s">
        <v>1</v>
      </c>
      <c r="F601" s="100">
        <v>20.399999999999999</v>
      </c>
      <c r="G601" s="22"/>
      <c r="H601" s="23"/>
    </row>
    <row r="602" spans="1:8" s="2" customFormat="1" ht="16.95" customHeight="1">
      <c r="A602" s="22"/>
      <c r="B602" s="23"/>
      <c r="C602" s="101" t="s">
        <v>1</v>
      </c>
      <c r="D602" s="101" t="s">
        <v>1386</v>
      </c>
      <c r="E602" s="11" t="s">
        <v>1</v>
      </c>
      <c r="F602" s="102">
        <v>0</v>
      </c>
      <c r="G602" s="22"/>
      <c r="H602" s="23"/>
    </row>
    <row r="603" spans="1:8" s="2" customFormat="1" ht="16.95" customHeight="1">
      <c r="A603" s="22"/>
      <c r="B603" s="23"/>
      <c r="C603" s="101" t="s">
        <v>1</v>
      </c>
      <c r="D603" s="101" t="s">
        <v>1387</v>
      </c>
      <c r="E603" s="11" t="s">
        <v>1</v>
      </c>
      <c r="F603" s="102">
        <v>61.2</v>
      </c>
      <c r="G603" s="22"/>
      <c r="H603" s="23"/>
    </row>
    <row r="604" spans="1:8" s="2" customFormat="1" ht="16.95" customHeight="1">
      <c r="A604" s="22"/>
      <c r="B604" s="23"/>
      <c r="C604" s="101" t="s">
        <v>1</v>
      </c>
      <c r="D604" s="101" t="s">
        <v>1388</v>
      </c>
      <c r="E604" s="11" t="s">
        <v>1</v>
      </c>
      <c r="F604" s="102">
        <v>0</v>
      </c>
      <c r="G604" s="22"/>
      <c r="H604" s="23"/>
    </row>
    <row r="605" spans="1:8" s="2" customFormat="1" ht="16.95" customHeight="1">
      <c r="A605" s="22"/>
      <c r="B605" s="23"/>
      <c r="C605" s="101" t="s">
        <v>1</v>
      </c>
      <c r="D605" s="101" t="s">
        <v>1389</v>
      </c>
      <c r="E605" s="11" t="s">
        <v>1</v>
      </c>
      <c r="F605" s="102">
        <v>-40.799999999999997</v>
      </c>
      <c r="G605" s="22"/>
      <c r="H605" s="23"/>
    </row>
    <row r="606" spans="1:8" s="2" customFormat="1" ht="16.95" customHeight="1">
      <c r="A606" s="22"/>
      <c r="B606" s="23"/>
      <c r="C606" s="101" t="s">
        <v>1381</v>
      </c>
      <c r="D606" s="101" t="s">
        <v>1391</v>
      </c>
      <c r="E606" s="11" t="s">
        <v>1</v>
      </c>
      <c r="F606" s="102">
        <v>20.399999999999999</v>
      </c>
      <c r="G606" s="22"/>
      <c r="H606" s="23"/>
    </row>
    <row r="607" spans="1:8" s="2" customFormat="1" ht="16.95" customHeight="1">
      <c r="A607" s="22"/>
      <c r="B607" s="23"/>
      <c r="C607" s="103" t="s">
        <v>3902</v>
      </c>
      <c r="D607" s="22"/>
      <c r="E607" s="22"/>
      <c r="F607" s="22"/>
      <c r="G607" s="22"/>
      <c r="H607" s="23"/>
    </row>
    <row r="608" spans="1:8" s="2" customFormat="1" ht="16.95" customHeight="1">
      <c r="A608" s="22"/>
      <c r="B608" s="23"/>
      <c r="C608" s="101" t="s">
        <v>1383</v>
      </c>
      <c r="D608" s="101" t="s">
        <v>1384</v>
      </c>
      <c r="E608" s="11" t="s">
        <v>308</v>
      </c>
      <c r="F608" s="102">
        <v>20.399999999999999</v>
      </c>
      <c r="G608" s="22"/>
      <c r="H608" s="23"/>
    </row>
    <row r="609" spans="1:8" s="2" customFormat="1" ht="16.95" customHeight="1">
      <c r="A609" s="22"/>
      <c r="B609" s="23"/>
      <c r="C609" s="101" t="s">
        <v>358</v>
      </c>
      <c r="D609" s="101" t="s">
        <v>359</v>
      </c>
      <c r="E609" s="11" t="s">
        <v>308</v>
      </c>
      <c r="F609" s="102">
        <v>20.399999999999999</v>
      </c>
      <c r="G609" s="22"/>
      <c r="H609" s="23"/>
    </row>
    <row r="610" spans="1:8" s="2" customFormat="1" ht="26.4" customHeight="1">
      <c r="A610" s="22"/>
      <c r="B610" s="23"/>
      <c r="C610" s="96" t="s">
        <v>3913</v>
      </c>
      <c r="D610" s="96" t="s">
        <v>120</v>
      </c>
      <c r="E610" s="22"/>
      <c r="F610" s="22"/>
      <c r="G610" s="22"/>
      <c r="H610" s="23"/>
    </row>
    <row r="611" spans="1:8" s="2" customFormat="1" ht="16.95" customHeight="1">
      <c r="A611" s="22"/>
      <c r="B611" s="23"/>
      <c r="C611" s="97" t="s">
        <v>1415</v>
      </c>
      <c r="D611" s="98" t="s">
        <v>1</v>
      </c>
      <c r="E611" s="99" t="s">
        <v>1</v>
      </c>
      <c r="F611" s="100">
        <v>3</v>
      </c>
      <c r="G611" s="22"/>
      <c r="H611" s="23"/>
    </row>
    <row r="612" spans="1:8" s="2" customFormat="1" ht="16.95" customHeight="1">
      <c r="A612" s="22"/>
      <c r="B612" s="23"/>
      <c r="C612" s="101" t="s">
        <v>1</v>
      </c>
      <c r="D612" s="101" t="s">
        <v>1488</v>
      </c>
      <c r="E612" s="11" t="s">
        <v>1</v>
      </c>
      <c r="F612" s="102">
        <v>0</v>
      </c>
      <c r="G612" s="22"/>
      <c r="H612" s="23"/>
    </row>
    <row r="613" spans="1:8" s="2" customFormat="1" ht="16.95" customHeight="1">
      <c r="A613" s="22"/>
      <c r="B613" s="23"/>
      <c r="C613" s="101" t="s">
        <v>1</v>
      </c>
      <c r="D613" s="101" t="s">
        <v>1494</v>
      </c>
      <c r="E613" s="11" t="s">
        <v>1</v>
      </c>
      <c r="F613" s="102">
        <v>3</v>
      </c>
      <c r="G613" s="22"/>
      <c r="H613" s="23"/>
    </row>
    <row r="614" spans="1:8" s="2" customFormat="1" ht="16.95" customHeight="1">
      <c r="A614" s="22"/>
      <c r="B614" s="23"/>
      <c r="C614" s="101" t="s">
        <v>1415</v>
      </c>
      <c r="D614" s="101" t="s">
        <v>279</v>
      </c>
      <c r="E614" s="11" t="s">
        <v>1</v>
      </c>
      <c r="F614" s="102">
        <v>3</v>
      </c>
      <c r="G614" s="22"/>
      <c r="H614" s="23"/>
    </row>
    <row r="615" spans="1:8" s="2" customFormat="1" ht="16.95" customHeight="1">
      <c r="A615" s="22"/>
      <c r="B615" s="23"/>
      <c r="C615" s="103" t="s">
        <v>3902</v>
      </c>
      <c r="D615" s="22"/>
      <c r="E615" s="22"/>
      <c r="F615" s="22"/>
      <c r="G615" s="22"/>
      <c r="H615" s="23"/>
    </row>
    <row r="616" spans="1:8" s="2" customFormat="1" ht="16.95" customHeight="1">
      <c r="A616" s="22"/>
      <c r="B616" s="23"/>
      <c r="C616" s="101" t="s">
        <v>1491</v>
      </c>
      <c r="D616" s="101" t="s">
        <v>1492</v>
      </c>
      <c r="E616" s="11" t="s">
        <v>265</v>
      </c>
      <c r="F616" s="102">
        <v>3</v>
      </c>
      <c r="G616" s="22"/>
      <c r="H616" s="23"/>
    </row>
    <row r="617" spans="1:8" s="2" customFormat="1" ht="16.95" customHeight="1">
      <c r="A617" s="22"/>
      <c r="B617" s="23"/>
      <c r="C617" s="101" t="s">
        <v>1495</v>
      </c>
      <c r="D617" s="101" t="s">
        <v>1496</v>
      </c>
      <c r="E617" s="11" t="s">
        <v>265</v>
      </c>
      <c r="F617" s="102">
        <v>3</v>
      </c>
      <c r="G617" s="22"/>
      <c r="H617" s="23"/>
    </row>
    <row r="618" spans="1:8" s="2" customFormat="1" ht="16.95" customHeight="1">
      <c r="A618" s="22"/>
      <c r="B618" s="23"/>
      <c r="C618" s="97" t="s">
        <v>1416</v>
      </c>
      <c r="D618" s="98" t="s">
        <v>1</v>
      </c>
      <c r="E618" s="99" t="s">
        <v>1</v>
      </c>
      <c r="F618" s="100">
        <v>13.49</v>
      </c>
      <c r="G618" s="22"/>
      <c r="H618" s="23"/>
    </row>
    <row r="619" spans="1:8" s="2" customFormat="1" ht="16.95" customHeight="1">
      <c r="A619" s="22"/>
      <c r="B619" s="23"/>
      <c r="C619" s="101" t="s">
        <v>1</v>
      </c>
      <c r="D619" s="101" t="s">
        <v>1533</v>
      </c>
      <c r="E619" s="11" t="s">
        <v>1</v>
      </c>
      <c r="F619" s="102">
        <v>0</v>
      </c>
      <c r="G619" s="22"/>
      <c r="H619" s="23"/>
    </row>
    <row r="620" spans="1:8" s="2" customFormat="1" ht="16.95" customHeight="1">
      <c r="A620" s="22"/>
      <c r="B620" s="23"/>
      <c r="C620" s="101" t="s">
        <v>1416</v>
      </c>
      <c r="D620" s="101" t="s">
        <v>1534</v>
      </c>
      <c r="E620" s="11" t="s">
        <v>1</v>
      </c>
      <c r="F620" s="102">
        <v>13.49</v>
      </c>
      <c r="G620" s="22"/>
      <c r="H620" s="23"/>
    </row>
    <row r="621" spans="1:8" s="2" customFormat="1" ht="16.95" customHeight="1">
      <c r="A621" s="22"/>
      <c r="B621" s="23"/>
      <c r="C621" s="103" t="s">
        <v>3902</v>
      </c>
      <c r="D621" s="22"/>
      <c r="E621" s="22"/>
      <c r="F621" s="22"/>
      <c r="G621" s="22"/>
      <c r="H621" s="23"/>
    </row>
    <row r="622" spans="1:8" s="2" customFormat="1" ht="16.95" customHeight="1">
      <c r="A622" s="22"/>
      <c r="B622" s="23"/>
      <c r="C622" s="101" t="s">
        <v>1530</v>
      </c>
      <c r="D622" s="101" t="s">
        <v>1531</v>
      </c>
      <c r="E622" s="11" t="s">
        <v>265</v>
      </c>
      <c r="F622" s="102">
        <v>13.49</v>
      </c>
      <c r="G622" s="22"/>
      <c r="H622" s="23"/>
    </row>
    <row r="623" spans="1:8" s="2" customFormat="1" ht="16.95" customHeight="1">
      <c r="A623" s="22"/>
      <c r="B623" s="23"/>
      <c r="C623" s="101" t="s">
        <v>1535</v>
      </c>
      <c r="D623" s="101" t="s">
        <v>1536</v>
      </c>
      <c r="E623" s="11" t="s">
        <v>265</v>
      </c>
      <c r="F623" s="102">
        <v>13.49</v>
      </c>
      <c r="G623" s="22"/>
      <c r="H623" s="23"/>
    </row>
    <row r="624" spans="1:8" s="2" customFormat="1" ht="16.95" customHeight="1">
      <c r="A624" s="22"/>
      <c r="B624" s="23"/>
      <c r="C624" s="101" t="s">
        <v>1538</v>
      </c>
      <c r="D624" s="101" t="s">
        <v>1539</v>
      </c>
      <c r="E624" s="11" t="s">
        <v>265</v>
      </c>
      <c r="F624" s="102">
        <v>13.49</v>
      </c>
      <c r="G624" s="22"/>
      <c r="H624" s="23"/>
    </row>
    <row r="625" spans="1:8" s="2" customFormat="1" ht="16.95" customHeight="1">
      <c r="A625" s="22"/>
      <c r="B625" s="23"/>
      <c r="C625" s="97" t="s">
        <v>191</v>
      </c>
      <c r="D625" s="98" t="s">
        <v>1</v>
      </c>
      <c r="E625" s="99" t="s">
        <v>1</v>
      </c>
      <c r="F625" s="100">
        <v>4.62</v>
      </c>
      <c r="G625" s="22"/>
      <c r="H625" s="23"/>
    </row>
    <row r="626" spans="1:8" s="2" customFormat="1" ht="16.95" customHeight="1">
      <c r="A626" s="22"/>
      <c r="B626" s="23"/>
      <c r="C626" s="97" t="s">
        <v>1464</v>
      </c>
      <c r="D626" s="98" t="s">
        <v>1</v>
      </c>
      <c r="E626" s="99" t="s">
        <v>1</v>
      </c>
      <c r="F626" s="100">
        <v>1.68</v>
      </c>
      <c r="G626" s="22"/>
      <c r="H626" s="23"/>
    </row>
    <row r="627" spans="1:8" s="2" customFormat="1" ht="16.95" customHeight="1">
      <c r="A627" s="22"/>
      <c r="B627" s="23"/>
      <c r="C627" s="101" t="s">
        <v>1</v>
      </c>
      <c r="D627" s="101" t="s">
        <v>1459</v>
      </c>
      <c r="E627" s="11" t="s">
        <v>1</v>
      </c>
      <c r="F627" s="102">
        <v>0</v>
      </c>
      <c r="G627" s="22"/>
      <c r="H627" s="23"/>
    </row>
    <row r="628" spans="1:8" s="2" customFormat="1" ht="16.95" customHeight="1">
      <c r="A628" s="22"/>
      <c r="B628" s="23"/>
      <c r="C628" s="101" t="s">
        <v>1</v>
      </c>
      <c r="D628" s="101" t="s">
        <v>1460</v>
      </c>
      <c r="E628" s="11" t="s">
        <v>1</v>
      </c>
      <c r="F628" s="102">
        <v>0</v>
      </c>
      <c r="G628" s="22"/>
      <c r="H628" s="23"/>
    </row>
    <row r="629" spans="1:8" s="2" customFormat="1" ht="16.95" customHeight="1">
      <c r="A629" s="22"/>
      <c r="B629" s="23"/>
      <c r="C629" s="101" t="s">
        <v>1</v>
      </c>
      <c r="D629" s="101" t="s">
        <v>1461</v>
      </c>
      <c r="E629" s="11" t="s">
        <v>1</v>
      </c>
      <c r="F629" s="102">
        <v>0</v>
      </c>
      <c r="G629" s="22"/>
      <c r="H629" s="23"/>
    </row>
    <row r="630" spans="1:8" s="2" customFormat="1" ht="16.95" customHeight="1">
      <c r="A630" s="22"/>
      <c r="B630" s="23"/>
      <c r="C630" s="101" t="s">
        <v>1</v>
      </c>
      <c r="D630" s="101" t="s">
        <v>1462</v>
      </c>
      <c r="E630" s="11" t="s">
        <v>1</v>
      </c>
      <c r="F630" s="102">
        <v>1.4</v>
      </c>
      <c r="G630" s="22"/>
      <c r="H630" s="23"/>
    </row>
    <row r="631" spans="1:8" s="2" customFormat="1" ht="16.95" customHeight="1">
      <c r="A631" s="22"/>
      <c r="B631" s="23"/>
      <c r="C631" s="101" t="s">
        <v>1</v>
      </c>
      <c r="D631" s="101" t="s">
        <v>346</v>
      </c>
      <c r="E631" s="11" t="s">
        <v>1</v>
      </c>
      <c r="F631" s="102">
        <v>0</v>
      </c>
      <c r="G631" s="22"/>
      <c r="H631" s="23"/>
    </row>
    <row r="632" spans="1:8" s="2" customFormat="1" ht="16.95" customHeight="1">
      <c r="A632" s="22"/>
      <c r="B632" s="23"/>
      <c r="C632" s="101" t="s">
        <v>1</v>
      </c>
      <c r="D632" s="101" t="s">
        <v>1463</v>
      </c>
      <c r="E632" s="11" t="s">
        <v>1</v>
      </c>
      <c r="F632" s="102">
        <v>0.28000000000000003</v>
      </c>
      <c r="G632" s="22"/>
      <c r="H632" s="23"/>
    </row>
    <row r="633" spans="1:8" s="2" customFormat="1" ht="16.95" customHeight="1">
      <c r="A633" s="22"/>
      <c r="B633" s="23"/>
      <c r="C633" s="101" t="s">
        <v>1464</v>
      </c>
      <c r="D633" s="101" t="s">
        <v>279</v>
      </c>
      <c r="E633" s="11" t="s">
        <v>1</v>
      </c>
      <c r="F633" s="102">
        <v>1.68</v>
      </c>
      <c r="G633" s="22"/>
      <c r="H633" s="23"/>
    </row>
    <row r="634" spans="1:8" s="2" customFormat="1" ht="16.95" customHeight="1">
      <c r="A634" s="22"/>
      <c r="B634" s="23"/>
      <c r="C634" s="97" t="s">
        <v>1418</v>
      </c>
      <c r="D634" s="98" t="s">
        <v>1</v>
      </c>
      <c r="E634" s="99" t="s">
        <v>1</v>
      </c>
      <c r="F634" s="100">
        <v>1.095</v>
      </c>
      <c r="G634" s="22"/>
      <c r="H634" s="23"/>
    </row>
    <row r="635" spans="1:8" s="2" customFormat="1" ht="16.95" customHeight="1">
      <c r="A635" s="22"/>
      <c r="B635" s="23"/>
      <c r="C635" s="101" t="s">
        <v>1</v>
      </c>
      <c r="D635" s="101" t="s">
        <v>1649</v>
      </c>
      <c r="E635" s="11" t="s">
        <v>1</v>
      </c>
      <c r="F635" s="102">
        <v>0</v>
      </c>
      <c r="G635" s="22"/>
      <c r="H635" s="23"/>
    </row>
    <row r="636" spans="1:8" s="2" customFormat="1" ht="16.95" customHeight="1">
      <c r="A636" s="22"/>
      <c r="B636" s="23"/>
      <c r="C636" s="101" t="s">
        <v>1</v>
      </c>
      <c r="D636" s="101" t="s">
        <v>1650</v>
      </c>
      <c r="E636" s="11" t="s">
        <v>1</v>
      </c>
      <c r="F636" s="102">
        <v>0</v>
      </c>
      <c r="G636" s="22"/>
      <c r="H636" s="23"/>
    </row>
    <row r="637" spans="1:8" s="2" customFormat="1" ht="16.95" customHeight="1">
      <c r="A637" s="22"/>
      <c r="B637" s="23"/>
      <c r="C637" s="101" t="s">
        <v>1</v>
      </c>
      <c r="D637" s="101" t="s">
        <v>1651</v>
      </c>
      <c r="E637" s="11" t="s">
        <v>1</v>
      </c>
      <c r="F637" s="102">
        <v>1.095</v>
      </c>
      <c r="G637" s="22"/>
      <c r="H637" s="23"/>
    </row>
    <row r="638" spans="1:8" s="2" customFormat="1" ht="16.95" customHeight="1">
      <c r="A638" s="22"/>
      <c r="B638" s="23"/>
      <c r="C638" s="101" t="s">
        <v>1418</v>
      </c>
      <c r="D638" s="101" t="s">
        <v>279</v>
      </c>
      <c r="E638" s="11" t="s">
        <v>1</v>
      </c>
      <c r="F638" s="102">
        <v>1.095</v>
      </c>
      <c r="G638" s="22"/>
      <c r="H638" s="23"/>
    </row>
    <row r="639" spans="1:8" s="2" customFormat="1" ht="16.95" customHeight="1">
      <c r="A639" s="22"/>
      <c r="B639" s="23"/>
      <c r="C639" s="103" t="s">
        <v>3902</v>
      </c>
      <c r="D639" s="22"/>
      <c r="E639" s="22"/>
      <c r="F639" s="22"/>
      <c r="G639" s="22"/>
      <c r="H639" s="23"/>
    </row>
    <row r="640" spans="1:8" s="2" customFormat="1" ht="16.95" customHeight="1">
      <c r="A640" s="22"/>
      <c r="B640" s="23"/>
      <c r="C640" s="101" t="s">
        <v>1646</v>
      </c>
      <c r="D640" s="101" t="s">
        <v>1647</v>
      </c>
      <c r="E640" s="11" t="s">
        <v>265</v>
      </c>
      <c r="F640" s="102">
        <v>1.095</v>
      </c>
      <c r="G640" s="22"/>
      <c r="H640" s="23"/>
    </row>
    <row r="641" spans="1:8" s="2" customFormat="1" ht="16.95" customHeight="1">
      <c r="A641" s="22"/>
      <c r="B641" s="23"/>
      <c r="C641" s="101" t="s">
        <v>1658</v>
      </c>
      <c r="D641" s="101" t="s">
        <v>1659</v>
      </c>
      <c r="E641" s="11" t="s">
        <v>265</v>
      </c>
      <c r="F641" s="102">
        <v>1.095</v>
      </c>
      <c r="G641" s="22"/>
      <c r="H641" s="23"/>
    </row>
    <row r="642" spans="1:8" s="2" customFormat="1" ht="16.95" customHeight="1">
      <c r="A642" s="22"/>
      <c r="B642" s="23"/>
      <c r="C642" s="101" t="s">
        <v>1667</v>
      </c>
      <c r="D642" s="101" t="s">
        <v>1668</v>
      </c>
      <c r="E642" s="11" t="s">
        <v>265</v>
      </c>
      <c r="F642" s="102">
        <v>1.095</v>
      </c>
      <c r="G642" s="22"/>
      <c r="H642" s="23"/>
    </row>
    <row r="643" spans="1:8" s="2" customFormat="1" ht="16.95" customHeight="1">
      <c r="A643" s="22"/>
      <c r="B643" s="23"/>
      <c r="C643" s="101" t="s">
        <v>1652</v>
      </c>
      <c r="D643" s="101" t="s">
        <v>1653</v>
      </c>
      <c r="E643" s="11" t="s">
        <v>380</v>
      </c>
      <c r="F643" s="102">
        <v>1E-3</v>
      </c>
      <c r="G643" s="22"/>
      <c r="H643" s="23"/>
    </row>
    <row r="644" spans="1:8" s="2" customFormat="1" ht="20.399999999999999">
      <c r="A644" s="22"/>
      <c r="B644" s="23"/>
      <c r="C644" s="101" t="s">
        <v>1663</v>
      </c>
      <c r="D644" s="101" t="s">
        <v>1664</v>
      </c>
      <c r="E644" s="11" t="s">
        <v>265</v>
      </c>
      <c r="F644" s="102">
        <v>1.3140000000000001</v>
      </c>
      <c r="G644" s="22"/>
      <c r="H644" s="23"/>
    </row>
    <row r="645" spans="1:8" s="2" customFormat="1" ht="16.95" customHeight="1">
      <c r="A645" s="22"/>
      <c r="B645" s="23"/>
      <c r="C645" s="97" t="s">
        <v>1420</v>
      </c>
      <c r="D645" s="98" t="s">
        <v>1</v>
      </c>
      <c r="E645" s="99" t="s">
        <v>1</v>
      </c>
      <c r="F645" s="100">
        <v>25</v>
      </c>
      <c r="G645" s="22"/>
      <c r="H645" s="23"/>
    </row>
    <row r="646" spans="1:8" s="2" customFormat="1" ht="16.95" customHeight="1">
      <c r="A646" s="22"/>
      <c r="B646" s="23"/>
      <c r="C646" s="101" t="s">
        <v>1</v>
      </c>
      <c r="D646" s="101" t="s">
        <v>1449</v>
      </c>
      <c r="E646" s="11" t="s">
        <v>1</v>
      </c>
      <c r="F646" s="102">
        <v>0</v>
      </c>
      <c r="G646" s="22"/>
      <c r="H646" s="23"/>
    </row>
    <row r="647" spans="1:8" s="2" customFormat="1" ht="16.95" customHeight="1">
      <c r="A647" s="22"/>
      <c r="B647" s="23"/>
      <c r="C647" s="101" t="s">
        <v>1</v>
      </c>
      <c r="D647" s="101" t="s">
        <v>1607</v>
      </c>
      <c r="E647" s="11" t="s">
        <v>1</v>
      </c>
      <c r="F647" s="102">
        <v>0</v>
      </c>
      <c r="G647" s="22"/>
      <c r="H647" s="23"/>
    </row>
    <row r="648" spans="1:8" s="2" customFormat="1" ht="16.95" customHeight="1">
      <c r="A648" s="22"/>
      <c r="B648" s="23"/>
      <c r="C648" s="101" t="s">
        <v>1420</v>
      </c>
      <c r="D648" s="101" t="s">
        <v>1608</v>
      </c>
      <c r="E648" s="11" t="s">
        <v>1</v>
      </c>
      <c r="F648" s="102">
        <v>25</v>
      </c>
      <c r="G648" s="22"/>
      <c r="H648" s="23"/>
    </row>
    <row r="649" spans="1:8" s="2" customFormat="1" ht="16.95" customHeight="1">
      <c r="A649" s="22"/>
      <c r="B649" s="23"/>
      <c r="C649" s="103" t="s">
        <v>3902</v>
      </c>
      <c r="D649" s="22"/>
      <c r="E649" s="22"/>
      <c r="F649" s="22"/>
      <c r="G649" s="22"/>
      <c r="H649" s="23"/>
    </row>
    <row r="650" spans="1:8" s="2" customFormat="1" ht="20.399999999999999">
      <c r="A650" s="22"/>
      <c r="B650" s="23"/>
      <c r="C650" s="101" t="s">
        <v>1204</v>
      </c>
      <c r="D650" s="101" t="s">
        <v>1205</v>
      </c>
      <c r="E650" s="11" t="s">
        <v>397</v>
      </c>
      <c r="F650" s="102">
        <v>25</v>
      </c>
      <c r="G650" s="22"/>
      <c r="H650" s="23"/>
    </row>
    <row r="651" spans="1:8" s="2" customFormat="1" ht="16.95" customHeight="1">
      <c r="A651" s="22"/>
      <c r="B651" s="23"/>
      <c r="C651" s="101" t="s">
        <v>1609</v>
      </c>
      <c r="D651" s="101" t="s">
        <v>1610</v>
      </c>
      <c r="E651" s="11" t="s">
        <v>308</v>
      </c>
      <c r="F651" s="102">
        <v>0.75</v>
      </c>
      <c r="G651" s="22"/>
      <c r="H651" s="23"/>
    </row>
    <row r="652" spans="1:8" s="2" customFormat="1" ht="16.95" customHeight="1">
      <c r="A652" s="22"/>
      <c r="B652" s="23"/>
      <c r="C652" s="97" t="s">
        <v>1421</v>
      </c>
      <c r="D652" s="98" t="s">
        <v>1</v>
      </c>
      <c r="E652" s="99" t="s">
        <v>1</v>
      </c>
      <c r="F652" s="100">
        <v>2.9249999999999998</v>
      </c>
      <c r="G652" s="22"/>
      <c r="H652" s="23"/>
    </row>
    <row r="653" spans="1:8" s="2" customFormat="1" ht="16.95" customHeight="1">
      <c r="A653" s="22"/>
      <c r="B653" s="23"/>
      <c r="C653" s="101" t="s">
        <v>1</v>
      </c>
      <c r="D653" s="101" t="s">
        <v>1573</v>
      </c>
      <c r="E653" s="11" t="s">
        <v>1</v>
      </c>
      <c r="F653" s="102">
        <v>0</v>
      </c>
      <c r="G653" s="22"/>
      <c r="H653" s="23"/>
    </row>
    <row r="654" spans="1:8" s="2" customFormat="1" ht="16.95" customHeight="1">
      <c r="A654" s="22"/>
      <c r="B654" s="23"/>
      <c r="C654" s="101" t="s">
        <v>1</v>
      </c>
      <c r="D654" s="101" t="s">
        <v>1574</v>
      </c>
      <c r="E654" s="11" t="s">
        <v>1</v>
      </c>
      <c r="F654" s="102">
        <v>0</v>
      </c>
      <c r="G654" s="22"/>
      <c r="H654" s="23"/>
    </row>
    <row r="655" spans="1:8" s="2" customFormat="1" ht="16.95" customHeight="1">
      <c r="A655" s="22"/>
      <c r="B655" s="23"/>
      <c r="C655" s="101" t="s">
        <v>1</v>
      </c>
      <c r="D655" s="101" t="s">
        <v>1575</v>
      </c>
      <c r="E655" s="11" t="s">
        <v>1</v>
      </c>
      <c r="F655" s="102">
        <v>2.9249999999999998</v>
      </c>
      <c r="G655" s="22"/>
      <c r="H655" s="23"/>
    </row>
    <row r="656" spans="1:8" s="2" customFormat="1" ht="16.95" customHeight="1">
      <c r="A656" s="22"/>
      <c r="B656" s="23"/>
      <c r="C656" s="101" t="s">
        <v>1421</v>
      </c>
      <c r="D656" s="101" t="s">
        <v>312</v>
      </c>
      <c r="E656" s="11" t="s">
        <v>1</v>
      </c>
      <c r="F656" s="102">
        <v>2.9249999999999998</v>
      </c>
      <c r="G656" s="22"/>
      <c r="H656" s="23"/>
    </row>
    <row r="657" spans="1:8" s="2" customFormat="1" ht="16.95" customHeight="1">
      <c r="A657" s="22"/>
      <c r="B657" s="23"/>
      <c r="C657" s="103" t="s">
        <v>3902</v>
      </c>
      <c r="D657" s="22"/>
      <c r="E657" s="22"/>
      <c r="F657" s="22"/>
      <c r="G657" s="22"/>
      <c r="H657" s="23"/>
    </row>
    <row r="658" spans="1:8" s="2" customFormat="1" ht="16.95" customHeight="1">
      <c r="A658" s="22"/>
      <c r="B658" s="23"/>
      <c r="C658" s="101" t="s">
        <v>1570</v>
      </c>
      <c r="D658" s="101" t="s">
        <v>1571</v>
      </c>
      <c r="E658" s="11" t="s">
        <v>308</v>
      </c>
      <c r="F658" s="102">
        <v>2.9249999999999998</v>
      </c>
      <c r="G658" s="22"/>
      <c r="H658" s="23"/>
    </row>
    <row r="659" spans="1:8" s="2" customFormat="1" ht="16.95" customHeight="1">
      <c r="A659" s="22"/>
      <c r="B659" s="23"/>
      <c r="C659" s="101" t="s">
        <v>1576</v>
      </c>
      <c r="D659" s="101" t="s">
        <v>1577</v>
      </c>
      <c r="E659" s="11" t="s">
        <v>265</v>
      </c>
      <c r="F659" s="102">
        <v>19.5</v>
      </c>
      <c r="G659" s="22"/>
      <c r="H659" s="23"/>
    </row>
    <row r="660" spans="1:8" s="2" customFormat="1" ht="16.95" customHeight="1">
      <c r="A660" s="22"/>
      <c r="B660" s="23"/>
      <c r="C660" s="101" t="s">
        <v>1581</v>
      </c>
      <c r="D660" s="101" t="s">
        <v>1582</v>
      </c>
      <c r="E660" s="11" t="s">
        <v>308</v>
      </c>
      <c r="F660" s="102">
        <v>2.9249999999999998</v>
      </c>
      <c r="G660" s="22"/>
      <c r="H660" s="23"/>
    </row>
    <row r="661" spans="1:8" s="2" customFormat="1" ht="16.95" customHeight="1">
      <c r="A661" s="22"/>
      <c r="B661" s="23"/>
      <c r="C661" s="97" t="s">
        <v>1422</v>
      </c>
      <c r="D661" s="98" t="s">
        <v>1</v>
      </c>
      <c r="E661" s="99" t="s">
        <v>1</v>
      </c>
      <c r="F661" s="100">
        <v>1.538</v>
      </c>
      <c r="G661" s="22"/>
      <c r="H661" s="23"/>
    </row>
    <row r="662" spans="1:8" s="2" customFormat="1" ht="16.95" customHeight="1">
      <c r="A662" s="22"/>
      <c r="B662" s="23"/>
      <c r="C662" s="101" t="s">
        <v>1</v>
      </c>
      <c r="D662" s="101" t="s">
        <v>1488</v>
      </c>
      <c r="E662" s="11" t="s">
        <v>1</v>
      </c>
      <c r="F662" s="102">
        <v>0</v>
      </c>
      <c r="G662" s="22"/>
      <c r="H662" s="23"/>
    </row>
    <row r="663" spans="1:8" s="2" customFormat="1" ht="16.95" customHeight="1">
      <c r="A663" s="22"/>
      <c r="B663" s="23"/>
      <c r="C663" s="101" t="s">
        <v>1</v>
      </c>
      <c r="D663" s="101" t="s">
        <v>1489</v>
      </c>
      <c r="E663" s="11" t="s">
        <v>1</v>
      </c>
      <c r="F663" s="102">
        <v>1.512</v>
      </c>
      <c r="G663" s="22"/>
      <c r="H663" s="23"/>
    </row>
    <row r="664" spans="1:8" s="2" customFormat="1" ht="16.95" customHeight="1">
      <c r="A664" s="22"/>
      <c r="B664" s="23"/>
      <c r="C664" s="101" t="s">
        <v>1</v>
      </c>
      <c r="D664" s="101" t="s">
        <v>1490</v>
      </c>
      <c r="E664" s="11" t="s">
        <v>1</v>
      </c>
      <c r="F664" s="102">
        <v>2.5999999999999999E-2</v>
      </c>
      <c r="G664" s="22"/>
      <c r="H664" s="23"/>
    </row>
    <row r="665" spans="1:8" s="2" customFormat="1" ht="16.95" customHeight="1">
      <c r="A665" s="22"/>
      <c r="B665" s="23"/>
      <c r="C665" s="101" t="s">
        <v>1422</v>
      </c>
      <c r="D665" s="101" t="s">
        <v>279</v>
      </c>
      <c r="E665" s="11" t="s">
        <v>1</v>
      </c>
      <c r="F665" s="102">
        <v>1.538</v>
      </c>
      <c r="G665" s="22"/>
      <c r="H665" s="23"/>
    </row>
    <row r="666" spans="1:8" s="2" customFormat="1" ht="16.95" customHeight="1">
      <c r="A666" s="22"/>
      <c r="B666" s="23"/>
      <c r="C666" s="103" t="s">
        <v>3902</v>
      </c>
      <c r="D666" s="22"/>
      <c r="E666" s="22"/>
      <c r="F666" s="22"/>
      <c r="G666" s="22"/>
      <c r="H666" s="23"/>
    </row>
    <row r="667" spans="1:8" s="2" customFormat="1" ht="16.95" customHeight="1">
      <c r="A667" s="22"/>
      <c r="B667" s="23"/>
      <c r="C667" s="101" t="s">
        <v>1485</v>
      </c>
      <c r="D667" s="101" t="s">
        <v>1486</v>
      </c>
      <c r="E667" s="11" t="s">
        <v>308</v>
      </c>
      <c r="F667" s="102">
        <v>1.538</v>
      </c>
      <c r="G667" s="22"/>
      <c r="H667" s="23"/>
    </row>
    <row r="668" spans="1:8" s="2" customFormat="1" ht="16.95" customHeight="1">
      <c r="A668" s="22"/>
      <c r="B668" s="23"/>
      <c r="C668" s="101" t="s">
        <v>1125</v>
      </c>
      <c r="D668" s="101" t="s">
        <v>1126</v>
      </c>
      <c r="E668" s="11" t="s">
        <v>380</v>
      </c>
      <c r="F668" s="102">
        <v>6.6000000000000003E-2</v>
      </c>
      <c r="G668" s="22"/>
      <c r="H668" s="23"/>
    </row>
    <row r="669" spans="1:8" s="2" customFormat="1" ht="16.95" customHeight="1">
      <c r="A669" s="22"/>
      <c r="B669" s="23"/>
      <c r="C669" s="97" t="s">
        <v>1424</v>
      </c>
      <c r="D669" s="98" t="s">
        <v>1</v>
      </c>
      <c r="E669" s="99" t="s">
        <v>1</v>
      </c>
      <c r="F669" s="100">
        <v>2.8980000000000001</v>
      </c>
      <c r="G669" s="22"/>
      <c r="H669" s="23"/>
    </row>
    <row r="670" spans="1:8" s="2" customFormat="1" ht="16.95" customHeight="1">
      <c r="A670" s="22"/>
      <c r="B670" s="23"/>
      <c r="C670" s="101" t="s">
        <v>1</v>
      </c>
      <c r="D670" s="101" t="s">
        <v>1527</v>
      </c>
      <c r="E670" s="11" t="s">
        <v>1</v>
      </c>
      <c r="F670" s="102">
        <v>0</v>
      </c>
      <c r="G670" s="22"/>
      <c r="H670" s="23"/>
    </row>
    <row r="671" spans="1:8" s="2" customFormat="1" ht="16.95" customHeight="1">
      <c r="A671" s="22"/>
      <c r="B671" s="23"/>
      <c r="C671" s="101" t="s">
        <v>1</v>
      </c>
      <c r="D671" s="101" t="s">
        <v>1528</v>
      </c>
      <c r="E671" s="11" t="s">
        <v>1</v>
      </c>
      <c r="F671" s="102">
        <v>0</v>
      </c>
      <c r="G671" s="22"/>
      <c r="H671" s="23"/>
    </row>
    <row r="672" spans="1:8" s="2" customFormat="1" ht="16.95" customHeight="1">
      <c r="A672" s="22"/>
      <c r="B672" s="23"/>
      <c r="C672" s="101" t="s">
        <v>1</v>
      </c>
      <c r="D672" s="101" t="s">
        <v>1529</v>
      </c>
      <c r="E672" s="11" t="s">
        <v>1</v>
      </c>
      <c r="F672" s="102">
        <v>2.8980000000000001</v>
      </c>
      <c r="G672" s="22"/>
      <c r="H672" s="23"/>
    </row>
    <row r="673" spans="1:8" s="2" customFormat="1" ht="16.95" customHeight="1">
      <c r="A673" s="22"/>
      <c r="B673" s="23"/>
      <c r="C673" s="101" t="s">
        <v>1424</v>
      </c>
      <c r="D673" s="101" t="s">
        <v>279</v>
      </c>
      <c r="E673" s="11" t="s">
        <v>1</v>
      </c>
      <c r="F673" s="102">
        <v>2.8980000000000001</v>
      </c>
      <c r="G673" s="22"/>
      <c r="H673" s="23"/>
    </row>
    <row r="674" spans="1:8" s="2" customFormat="1" ht="16.95" customHeight="1">
      <c r="A674" s="22"/>
      <c r="B674" s="23"/>
      <c r="C674" s="103" t="s">
        <v>3902</v>
      </c>
      <c r="D674" s="22"/>
      <c r="E674" s="22"/>
      <c r="F674" s="22"/>
      <c r="G674" s="22"/>
      <c r="H674" s="23"/>
    </row>
    <row r="675" spans="1:8" s="2" customFormat="1" ht="16.95" customHeight="1">
      <c r="A675" s="22"/>
      <c r="B675" s="23"/>
      <c r="C675" s="101" t="s">
        <v>1524</v>
      </c>
      <c r="D675" s="101" t="s">
        <v>1525</v>
      </c>
      <c r="E675" s="11" t="s">
        <v>308</v>
      </c>
      <c r="F675" s="102">
        <v>2.8980000000000001</v>
      </c>
      <c r="G675" s="22"/>
      <c r="H675" s="23"/>
    </row>
    <row r="676" spans="1:8" s="2" customFormat="1" ht="16.95" customHeight="1">
      <c r="A676" s="22"/>
      <c r="B676" s="23"/>
      <c r="C676" s="101" t="s">
        <v>1541</v>
      </c>
      <c r="D676" s="101" t="s">
        <v>1542</v>
      </c>
      <c r="E676" s="11" t="s">
        <v>380</v>
      </c>
      <c r="F676" s="102">
        <v>0.16800000000000001</v>
      </c>
      <c r="G676" s="22"/>
      <c r="H676" s="23"/>
    </row>
    <row r="677" spans="1:8" s="2" customFormat="1" ht="16.95" customHeight="1">
      <c r="A677" s="22"/>
      <c r="B677" s="23"/>
      <c r="C677" s="97" t="s">
        <v>1426</v>
      </c>
      <c r="D677" s="98" t="s">
        <v>1</v>
      </c>
      <c r="E677" s="99" t="s">
        <v>1</v>
      </c>
      <c r="F677" s="100">
        <v>26</v>
      </c>
      <c r="G677" s="22"/>
      <c r="H677" s="23"/>
    </row>
    <row r="678" spans="1:8" s="2" customFormat="1" ht="16.95" customHeight="1">
      <c r="A678" s="22"/>
      <c r="B678" s="23"/>
      <c r="C678" s="101" t="s">
        <v>1</v>
      </c>
      <c r="D678" s="101" t="s">
        <v>1599</v>
      </c>
      <c r="E678" s="11" t="s">
        <v>1</v>
      </c>
      <c r="F678" s="102">
        <v>0</v>
      </c>
      <c r="G678" s="22"/>
      <c r="H678" s="23"/>
    </row>
    <row r="679" spans="1:8" s="2" customFormat="1" ht="16.95" customHeight="1">
      <c r="A679" s="22"/>
      <c r="B679" s="23"/>
      <c r="C679" s="101" t="s">
        <v>1</v>
      </c>
      <c r="D679" s="101" t="s">
        <v>1600</v>
      </c>
      <c r="E679" s="11" t="s">
        <v>1</v>
      </c>
      <c r="F679" s="102">
        <v>26</v>
      </c>
      <c r="G679" s="22"/>
      <c r="H679" s="23"/>
    </row>
    <row r="680" spans="1:8" s="2" customFormat="1" ht="16.95" customHeight="1">
      <c r="A680" s="22"/>
      <c r="B680" s="23"/>
      <c r="C680" s="101" t="s">
        <v>1426</v>
      </c>
      <c r="D680" s="101" t="s">
        <v>312</v>
      </c>
      <c r="E680" s="11" t="s">
        <v>1</v>
      </c>
      <c r="F680" s="102">
        <v>26</v>
      </c>
      <c r="G680" s="22"/>
      <c r="H680" s="23"/>
    </row>
    <row r="681" spans="1:8" s="2" customFormat="1" ht="16.95" customHeight="1">
      <c r="A681" s="22"/>
      <c r="B681" s="23"/>
      <c r="C681" s="103" t="s">
        <v>3902</v>
      </c>
      <c r="D681" s="22"/>
      <c r="E681" s="22"/>
      <c r="F681" s="22"/>
      <c r="G681" s="22"/>
      <c r="H681" s="23"/>
    </row>
    <row r="682" spans="1:8" s="2" customFormat="1" ht="16.95" customHeight="1">
      <c r="A682" s="22"/>
      <c r="B682" s="23"/>
      <c r="C682" s="101" t="s">
        <v>1194</v>
      </c>
      <c r="D682" s="101" t="s">
        <v>1195</v>
      </c>
      <c r="E682" s="11" t="s">
        <v>299</v>
      </c>
      <c r="F682" s="102">
        <v>26</v>
      </c>
      <c r="G682" s="22"/>
      <c r="H682" s="23"/>
    </row>
    <row r="683" spans="1:8" s="2" customFormat="1" ht="16.95" customHeight="1">
      <c r="A683" s="22"/>
      <c r="B683" s="23"/>
      <c r="C683" s="101" t="s">
        <v>1601</v>
      </c>
      <c r="D683" s="101" t="s">
        <v>1602</v>
      </c>
      <c r="E683" s="11" t="s">
        <v>299</v>
      </c>
      <c r="F683" s="102">
        <v>27.3</v>
      </c>
      <c r="G683" s="22"/>
      <c r="H683" s="23"/>
    </row>
    <row r="684" spans="1:8" s="2" customFormat="1" ht="20.399999999999999">
      <c r="A684" s="22"/>
      <c r="B684" s="23"/>
      <c r="C684" s="101" t="s">
        <v>1204</v>
      </c>
      <c r="D684" s="101" t="s">
        <v>1205</v>
      </c>
      <c r="E684" s="11" t="s">
        <v>397</v>
      </c>
      <c r="F684" s="102">
        <v>25</v>
      </c>
      <c r="G684" s="22"/>
      <c r="H684" s="23"/>
    </row>
    <row r="685" spans="1:8" s="2" customFormat="1" ht="16.95" customHeight="1">
      <c r="A685" s="22"/>
      <c r="B685" s="23"/>
      <c r="C685" s="97" t="s">
        <v>1427</v>
      </c>
      <c r="D685" s="98" t="s">
        <v>1</v>
      </c>
      <c r="E685" s="99" t="s">
        <v>1</v>
      </c>
      <c r="F685" s="100">
        <v>4</v>
      </c>
      <c r="G685" s="22"/>
      <c r="H685" s="23"/>
    </row>
    <row r="686" spans="1:8" s="2" customFormat="1" ht="16.95" customHeight="1">
      <c r="A686" s="22"/>
      <c r="B686" s="23"/>
      <c r="C686" s="101" t="s">
        <v>1</v>
      </c>
      <c r="D686" s="101" t="s">
        <v>1514</v>
      </c>
      <c r="E686" s="11" t="s">
        <v>1</v>
      </c>
      <c r="F686" s="102">
        <v>0</v>
      </c>
      <c r="G686" s="22"/>
      <c r="H686" s="23"/>
    </row>
    <row r="687" spans="1:8" s="2" customFormat="1" ht="16.95" customHeight="1">
      <c r="A687" s="22"/>
      <c r="B687" s="23"/>
      <c r="C687" s="101" t="s">
        <v>1</v>
      </c>
      <c r="D687" s="101" t="s">
        <v>1515</v>
      </c>
      <c r="E687" s="11" t="s">
        <v>1</v>
      </c>
      <c r="F687" s="102">
        <v>4</v>
      </c>
      <c r="G687" s="22"/>
      <c r="H687" s="23"/>
    </row>
    <row r="688" spans="1:8" s="2" customFormat="1" ht="16.95" customHeight="1">
      <c r="A688" s="22"/>
      <c r="B688" s="23"/>
      <c r="C688" s="101" t="s">
        <v>1427</v>
      </c>
      <c r="D688" s="101" t="s">
        <v>312</v>
      </c>
      <c r="E688" s="11" t="s">
        <v>1</v>
      </c>
      <c r="F688" s="102">
        <v>4</v>
      </c>
      <c r="G688" s="22"/>
      <c r="H688" s="23"/>
    </row>
    <row r="689" spans="1:8" s="2" customFormat="1" ht="16.95" customHeight="1">
      <c r="A689" s="22"/>
      <c r="B689" s="23"/>
      <c r="C689" s="103" t="s">
        <v>3902</v>
      </c>
      <c r="D689" s="22"/>
      <c r="E689" s="22"/>
      <c r="F689" s="22"/>
      <c r="G689" s="22"/>
      <c r="H689" s="23"/>
    </row>
    <row r="690" spans="1:8" s="2" customFormat="1" ht="16.95" customHeight="1">
      <c r="A690" s="22"/>
      <c r="B690" s="23"/>
      <c r="C690" s="101" t="s">
        <v>1511</v>
      </c>
      <c r="D690" s="101" t="s">
        <v>1512</v>
      </c>
      <c r="E690" s="11" t="s">
        <v>299</v>
      </c>
      <c r="F690" s="102">
        <v>4</v>
      </c>
      <c r="G690" s="22"/>
      <c r="H690" s="23"/>
    </row>
    <row r="691" spans="1:8" s="2" customFormat="1" ht="16.95" customHeight="1">
      <c r="A691" s="22"/>
      <c r="B691" s="23"/>
      <c r="C691" s="101" t="s">
        <v>1516</v>
      </c>
      <c r="D691" s="101" t="s">
        <v>1517</v>
      </c>
      <c r="E691" s="11" t="s">
        <v>299</v>
      </c>
      <c r="F691" s="102">
        <v>4.5999999999999996</v>
      </c>
      <c r="G691" s="22"/>
      <c r="H691" s="23"/>
    </row>
    <row r="692" spans="1:8" s="2" customFormat="1" ht="16.95" customHeight="1">
      <c r="A692" s="22"/>
      <c r="B692" s="23"/>
      <c r="C692" s="97" t="s">
        <v>1429</v>
      </c>
      <c r="D692" s="98" t="s">
        <v>1</v>
      </c>
      <c r="E692" s="99" t="s">
        <v>1</v>
      </c>
      <c r="F692" s="100">
        <v>11.847</v>
      </c>
      <c r="G692" s="22"/>
      <c r="H692" s="23"/>
    </row>
    <row r="693" spans="1:8" s="2" customFormat="1" ht="16.95" customHeight="1">
      <c r="A693" s="22"/>
      <c r="B693" s="23"/>
      <c r="C693" s="101" t="s">
        <v>1</v>
      </c>
      <c r="D693" s="101" t="s">
        <v>1070</v>
      </c>
      <c r="E693" s="11" t="s">
        <v>1</v>
      </c>
      <c r="F693" s="102">
        <v>0</v>
      </c>
      <c r="G693" s="22"/>
      <c r="H693" s="23"/>
    </row>
    <row r="694" spans="1:8" s="2" customFormat="1" ht="16.95" customHeight="1">
      <c r="A694" s="22"/>
      <c r="B694" s="23"/>
      <c r="C694" s="101" t="s">
        <v>1</v>
      </c>
      <c r="D694" s="101" t="s">
        <v>1433</v>
      </c>
      <c r="E694" s="11" t="s">
        <v>1</v>
      </c>
      <c r="F694" s="102">
        <v>0.45</v>
      </c>
      <c r="G694" s="22"/>
      <c r="H694" s="23"/>
    </row>
    <row r="695" spans="1:8" s="2" customFormat="1" ht="16.95" customHeight="1">
      <c r="A695" s="22"/>
      <c r="B695" s="23"/>
      <c r="C695" s="101" t="s">
        <v>1</v>
      </c>
      <c r="D695" s="101" t="s">
        <v>1437</v>
      </c>
      <c r="E695" s="11" t="s">
        <v>1</v>
      </c>
      <c r="F695" s="102">
        <v>9.75</v>
      </c>
      <c r="G695" s="22"/>
      <c r="H695" s="23"/>
    </row>
    <row r="696" spans="1:8" s="2" customFormat="1" ht="16.95" customHeight="1">
      <c r="A696" s="22"/>
      <c r="B696" s="23"/>
      <c r="C696" s="101" t="s">
        <v>1</v>
      </c>
      <c r="D696" s="101" t="s">
        <v>1435</v>
      </c>
      <c r="E696" s="11" t="s">
        <v>1</v>
      </c>
      <c r="F696" s="102">
        <v>1.647</v>
      </c>
      <c r="G696" s="22"/>
      <c r="H696" s="23"/>
    </row>
    <row r="697" spans="1:8" s="2" customFormat="1" ht="16.95" customHeight="1">
      <c r="A697" s="22"/>
      <c r="B697" s="23"/>
      <c r="C697" s="101" t="s">
        <v>1429</v>
      </c>
      <c r="D697" s="101" t="s">
        <v>279</v>
      </c>
      <c r="E697" s="11" t="s">
        <v>1</v>
      </c>
      <c r="F697" s="102">
        <v>11.847</v>
      </c>
      <c r="G697" s="22"/>
      <c r="H697" s="23"/>
    </row>
    <row r="698" spans="1:8" s="2" customFormat="1" ht="16.95" customHeight="1">
      <c r="A698" s="22"/>
      <c r="B698" s="23"/>
      <c r="C698" s="103" t="s">
        <v>3902</v>
      </c>
      <c r="D698" s="22"/>
      <c r="E698" s="22"/>
      <c r="F698" s="22"/>
      <c r="G698" s="22"/>
      <c r="H698" s="23"/>
    </row>
    <row r="699" spans="1:8" s="2" customFormat="1" ht="16.95" customHeight="1">
      <c r="A699" s="22"/>
      <c r="B699" s="23"/>
      <c r="C699" s="101" t="s">
        <v>358</v>
      </c>
      <c r="D699" s="101" t="s">
        <v>359</v>
      </c>
      <c r="E699" s="11" t="s">
        <v>308</v>
      </c>
      <c r="F699" s="102">
        <v>11.847</v>
      </c>
      <c r="G699" s="22"/>
      <c r="H699" s="23"/>
    </row>
    <row r="700" spans="1:8" s="2" customFormat="1" ht="16.95" customHeight="1">
      <c r="A700" s="22"/>
      <c r="B700" s="23"/>
      <c r="C700" s="101" t="s">
        <v>378</v>
      </c>
      <c r="D700" s="101" t="s">
        <v>379</v>
      </c>
      <c r="E700" s="11" t="s">
        <v>380</v>
      </c>
      <c r="F700" s="102">
        <v>20.731999999999999</v>
      </c>
      <c r="G700" s="22"/>
      <c r="H700" s="23"/>
    </row>
    <row r="701" spans="1:8" s="2" customFormat="1" ht="16.95" customHeight="1">
      <c r="A701" s="22"/>
      <c r="B701" s="23"/>
      <c r="C701" s="101" t="s">
        <v>386</v>
      </c>
      <c r="D701" s="101" t="s">
        <v>387</v>
      </c>
      <c r="E701" s="11" t="s">
        <v>308</v>
      </c>
      <c r="F701" s="102">
        <v>11.847</v>
      </c>
      <c r="G701" s="22"/>
      <c r="H701" s="23"/>
    </row>
    <row r="702" spans="1:8" s="2" customFormat="1" ht="16.95" customHeight="1">
      <c r="A702" s="22"/>
      <c r="B702" s="23"/>
      <c r="C702" s="97" t="s">
        <v>1431</v>
      </c>
      <c r="D702" s="98" t="s">
        <v>1</v>
      </c>
      <c r="E702" s="99" t="s">
        <v>1</v>
      </c>
      <c r="F702" s="100">
        <v>1.4</v>
      </c>
      <c r="G702" s="22"/>
      <c r="H702" s="23"/>
    </row>
    <row r="703" spans="1:8" s="2" customFormat="1" ht="16.95" customHeight="1">
      <c r="A703" s="22"/>
      <c r="B703" s="23"/>
      <c r="C703" s="101" t="s">
        <v>1</v>
      </c>
      <c r="D703" s="101" t="s">
        <v>1459</v>
      </c>
      <c r="E703" s="11" t="s">
        <v>1</v>
      </c>
      <c r="F703" s="102">
        <v>0</v>
      </c>
      <c r="G703" s="22"/>
      <c r="H703" s="23"/>
    </row>
    <row r="704" spans="1:8" s="2" customFormat="1" ht="16.95" customHeight="1">
      <c r="A704" s="22"/>
      <c r="B704" s="23"/>
      <c r="C704" s="101" t="s">
        <v>1</v>
      </c>
      <c r="D704" s="101" t="s">
        <v>1460</v>
      </c>
      <c r="E704" s="11" t="s">
        <v>1</v>
      </c>
      <c r="F704" s="102">
        <v>0</v>
      </c>
      <c r="G704" s="22"/>
      <c r="H704" s="23"/>
    </row>
    <row r="705" spans="1:8" s="2" customFormat="1" ht="16.95" customHeight="1">
      <c r="A705" s="22"/>
      <c r="B705" s="23"/>
      <c r="C705" s="101" t="s">
        <v>1</v>
      </c>
      <c r="D705" s="101" t="s">
        <v>1461</v>
      </c>
      <c r="E705" s="11" t="s">
        <v>1</v>
      </c>
      <c r="F705" s="102">
        <v>0</v>
      </c>
      <c r="G705" s="22"/>
      <c r="H705" s="23"/>
    </row>
    <row r="706" spans="1:8" s="2" customFormat="1" ht="16.95" customHeight="1">
      <c r="A706" s="22"/>
      <c r="B706" s="23"/>
      <c r="C706" s="101" t="s">
        <v>1</v>
      </c>
      <c r="D706" s="101" t="s">
        <v>1462</v>
      </c>
      <c r="E706" s="11" t="s">
        <v>1</v>
      </c>
      <c r="F706" s="102">
        <v>1.4</v>
      </c>
      <c r="G706" s="22"/>
      <c r="H706" s="23"/>
    </row>
    <row r="707" spans="1:8" s="2" customFormat="1" ht="16.95" customHeight="1">
      <c r="A707" s="22"/>
      <c r="B707" s="23"/>
      <c r="C707" s="101" t="s">
        <v>1431</v>
      </c>
      <c r="D707" s="101" t="s">
        <v>345</v>
      </c>
      <c r="E707" s="11" t="s">
        <v>1</v>
      </c>
      <c r="F707" s="102">
        <v>1.4</v>
      </c>
      <c r="G707" s="22"/>
      <c r="H707" s="23"/>
    </row>
    <row r="708" spans="1:8" s="2" customFormat="1" ht="16.95" customHeight="1">
      <c r="A708" s="22"/>
      <c r="B708" s="23"/>
      <c r="C708" s="103" t="s">
        <v>3902</v>
      </c>
      <c r="D708" s="22"/>
      <c r="E708" s="22"/>
      <c r="F708" s="22"/>
      <c r="G708" s="22"/>
      <c r="H708" s="23"/>
    </row>
    <row r="709" spans="1:8" s="2" customFormat="1" ht="16.95" customHeight="1">
      <c r="A709" s="22"/>
      <c r="B709" s="23"/>
      <c r="C709" s="101" t="s">
        <v>335</v>
      </c>
      <c r="D709" s="101" t="s">
        <v>336</v>
      </c>
      <c r="E709" s="11" t="s">
        <v>308</v>
      </c>
      <c r="F709" s="102">
        <v>1.68</v>
      </c>
      <c r="G709" s="22"/>
      <c r="H709" s="23"/>
    </row>
    <row r="710" spans="1:8" s="2" customFormat="1" ht="16.95" customHeight="1">
      <c r="A710" s="22"/>
      <c r="B710" s="23"/>
      <c r="C710" s="97" t="s">
        <v>1433</v>
      </c>
      <c r="D710" s="98" t="s">
        <v>1</v>
      </c>
      <c r="E710" s="99" t="s">
        <v>1</v>
      </c>
      <c r="F710" s="100">
        <v>0.45</v>
      </c>
      <c r="G710" s="22"/>
      <c r="H710" s="23"/>
    </row>
    <row r="711" spans="1:8" s="2" customFormat="1" ht="16.95" customHeight="1">
      <c r="A711" s="22"/>
      <c r="B711" s="23"/>
      <c r="C711" s="101" t="s">
        <v>1</v>
      </c>
      <c r="D711" s="101" t="s">
        <v>1031</v>
      </c>
      <c r="E711" s="11" t="s">
        <v>1</v>
      </c>
      <c r="F711" s="102">
        <v>0</v>
      </c>
      <c r="G711" s="22"/>
      <c r="H711" s="23"/>
    </row>
    <row r="712" spans="1:8" s="2" customFormat="1" ht="16.95" customHeight="1">
      <c r="A712" s="22"/>
      <c r="B712" s="23"/>
      <c r="C712" s="101" t="s">
        <v>1</v>
      </c>
      <c r="D712" s="101" t="s">
        <v>1449</v>
      </c>
      <c r="E712" s="11" t="s">
        <v>1</v>
      </c>
      <c r="F712" s="102">
        <v>0</v>
      </c>
      <c r="G712" s="22"/>
      <c r="H712" s="23"/>
    </row>
    <row r="713" spans="1:8" s="2" customFormat="1" ht="16.95" customHeight="1">
      <c r="A713" s="22"/>
      <c r="B713" s="23"/>
      <c r="C713" s="101" t="s">
        <v>1</v>
      </c>
      <c r="D713" s="101" t="s">
        <v>1450</v>
      </c>
      <c r="E713" s="11" t="s">
        <v>1</v>
      </c>
      <c r="F713" s="102">
        <v>0</v>
      </c>
      <c r="G713" s="22"/>
      <c r="H713" s="23"/>
    </row>
    <row r="714" spans="1:8" s="2" customFormat="1" ht="16.95" customHeight="1">
      <c r="A714" s="22"/>
      <c r="B714" s="23"/>
      <c r="C714" s="101" t="s">
        <v>1</v>
      </c>
      <c r="D714" s="101" t="s">
        <v>1451</v>
      </c>
      <c r="E714" s="11" t="s">
        <v>1</v>
      </c>
      <c r="F714" s="102">
        <v>0.45</v>
      </c>
      <c r="G714" s="22"/>
      <c r="H714" s="23"/>
    </row>
    <row r="715" spans="1:8" s="2" customFormat="1" ht="16.95" customHeight="1">
      <c r="A715" s="22"/>
      <c r="B715" s="23"/>
      <c r="C715" s="101" t="s">
        <v>1433</v>
      </c>
      <c r="D715" s="101" t="s">
        <v>279</v>
      </c>
      <c r="E715" s="11" t="s">
        <v>1</v>
      </c>
      <c r="F715" s="102">
        <v>0.45</v>
      </c>
      <c r="G715" s="22"/>
      <c r="H715" s="23"/>
    </row>
    <row r="716" spans="1:8" s="2" customFormat="1" ht="16.95" customHeight="1">
      <c r="A716" s="22"/>
      <c r="B716" s="23"/>
      <c r="C716" s="103" t="s">
        <v>3902</v>
      </c>
      <c r="D716" s="22"/>
      <c r="E716" s="22"/>
      <c r="F716" s="22"/>
      <c r="G716" s="22"/>
      <c r="H716" s="23"/>
    </row>
    <row r="717" spans="1:8" s="2" customFormat="1" ht="16.95" customHeight="1">
      <c r="A717" s="22"/>
      <c r="B717" s="23"/>
      <c r="C717" s="101" t="s">
        <v>1024</v>
      </c>
      <c r="D717" s="101" t="s">
        <v>1025</v>
      </c>
      <c r="E717" s="11" t="s">
        <v>308</v>
      </c>
      <c r="F717" s="102">
        <v>0.45</v>
      </c>
      <c r="G717" s="22"/>
      <c r="H717" s="23"/>
    </row>
    <row r="718" spans="1:8" s="2" customFormat="1" ht="16.95" customHeight="1">
      <c r="A718" s="22"/>
      <c r="B718" s="23"/>
      <c r="C718" s="101" t="s">
        <v>358</v>
      </c>
      <c r="D718" s="101" t="s">
        <v>359</v>
      </c>
      <c r="E718" s="11" t="s">
        <v>308</v>
      </c>
      <c r="F718" s="102">
        <v>11.847</v>
      </c>
      <c r="G718" s="22"/>
      <c r="H718" s="23"/>
    </row>
    <row r="719" spans="1:8" s="2" customFormat="1" ht="16.95" customHeight="1">
      <c r="A719" s="22"/>
      <c r="B719" s="23"/>
      <c r="C719" s="101" t="s">
        <v>1071</v>
      </c>
      <c r="D719" s="101" t="s">
        <v>1072</v>
      </c>
      <c r="E719" s="11" t="s">
        <v>308</v>
      </c>
      <c r="F719" s="102">
        <v>2.097</v>
      </c>
      <c r="G719" s="22"/>
      <c r="H719" s="23"/>
    </row>
    <row r="720" spans="1:8" s="2" customFormat="1" ht="16.95" customHeight="1">
      <c r="A720" s="22"/>
      <c r="B720" s="23"/>
      <c r="C720" s="97" t="s">
        <v>1435</v>
      </c>
      <c r="D720" s="98" t="s">
        <v>1</v>
      </c>
      <c r="E720" s="99" t="s">
        <v>1</v>
      </c>
      <c r="F720" s="100">
        <v>1.647</v>
      </c>
      <c r="G720" s="22"/>
      <c r="H720" s="23"/>
    </row>
    <row r="721" spans="1:8" s="2" customFormat="1" ht="16.95" customHeight="1">
      <c r="A721" s="22"/>
      <c r="B721" s="23"/>
      <c r="C721" s="101" t="s">
        <v>1</v>
      </c>
      <c r="D721" s="101" t="s">
        <v>1468</v>
      </c>
      <c r="E721" s="11" t="s">
        <v>1</v>
      </c>
      <c r="F721" s="102">
        <v>0</v>
      </c>
      <c r="G721" s="22"/>
      <c r="H721" s="23"/>
    </row>
    <row r="722" spans="1:8" s="2" customFormat="1" ht="16.95" customHeight="1">
      <c r="A722" s="22"/>
      <c r="B722" s="23"/>
      <c r="C722" s="101" t="s">
        <v>1</v>
      </c>
      <c r="D722" s="101" t="s">
        <v>1469</v>
      </c>
      <c r="E722" s="11" t="s">
        <v>1</v>
      </c>
      <c r="F722" s="102">
        <v>0</v>
      </c>
      <c r="G722" s="22"/>
      <c r="H722" s="23"/>
    </row>
    <row r="723" spans="1:8" s="2" customFormat="1" ht="16.95" customHeight="1">
      <c r="A723" s="22"/>
      <c r="B723" s="23"/>
      <c r="C723" s="101" t="s">
        <v>1</v>
      </c>
      <c r="D723" s="101" t="s">
        <v>1470</v>
      </c>
      <c r="E723" s="11" t="s">
        <v>1</v>
      </c>
      <c r="F723" s="102">
        <v>1.647</v>
      </c>
      <c r="G723" s="22"/>
      <c r="H723" s="23"/>
    </row>
    <row r="724" spans="1:8" s="2" customFormat="1" ht="16.95" customHeight="1">
      <c r="A724" s="22"/>
      <c r="B724" s="23"/>
      <c r="C724" s="101" t="s">
        <v>1435</v>
      </c>
      <c r="D724" s="101" t="s">
        <v>312</v>
      </c>
      <c r="E724" s="11" t="s">
        <v>1</v>
      </c>
      <c r="F724" s="102">
        <v>1.647</v>
      </c>
      <c r="G724" s="22"/>
      <c r="H724" s="23"/>
    </row>
    <row r="725" spans="1:8" s="2" customFormat="1" ht="16.95" customHeight="1">
      <c r="A725" s="22"/>
      <c r="B725" s="23"/>
      <c r="C725" s="103" t="s">
        <v>3902</v>
      </c>
      <c r="D725" s="22"/>
      <c r="E725" s="22"/>
      <c r="F725" s="22"/>
      <c r="G725" s="22"/>
      <c r="H725" s="23"/>
    </row>
    <row r="726" spans="1:8" s="2" customFormat="1" ht="16.95" customHeight="1">
      <c r="A726" s="22"/>
      <c r="B726" s="23"/>
      <c r="C726" s="101" t="s">
        <v>1465</v>
      </c>
      <c r="D726" s="101" t="s">
        <v>1466</v>
      </c>
      <c r="E726" s="11" t="s">
        <v>308</v>
      </c>
      <c r="F726" s="102">
        <v>1.647</v>
      </c>
      <c r="G726" s="22"/>
      <c r="H726" s="23"/>
    </row>
    <row r="727" spans="1:8" s="2" customFormat="1" ht="16.95" customHeight="1">
      <c r="A727" s="22"/>
      <c r="B727" s="23"/>
      <c r="C727" s="101" t="s">
        <v>358</v>
      </c>
      <c r="D727" s="101" t="s">
        <v>359</v>
      </c>
      <c r="E727" s="11" t="s">
        <v>308</v>
      </c>
      <c r="F727" s="102">
        <v>11.847</v>
      </c>
      <c r="G727" s="22"/>
      <c r="H727" s="23"/>
    </row>
    <row r="728" spans="1:8" s="2" customFormat="1" ht="16.95" customHeight="1">
      <c r="A728" s="22"/>
      <c r="B728" s="23"/>
      <c r="C728" s="101" t="s">
        <v>1071</v>
      </c>
      <c r="D728" s="101" t="s">
        <v>1072</v>
      </c>
      <c r="E728" s="11" t="s">
        <v>308</v>
      </c>
      <c r="F728" s="102">
        <v>2.097</v>
      </c>
      <c r="G728" s="22"/>
      <c r="H728" s="23"/>
    </row>
    <row r="729" spans="1:8" s="2" customFormat="1" ht="16.95" customHeight="1">
      <c r="A729" s="22"/>
      <c r="B729" s="23"/>
      <c r="C729" s="97" t="s">
        <v>1437</v>
      </c>
      <c r="D729" s="98" t="s">
        <v>1</v>
      </c>
      <c r="E729" s="99" t="s">
        <v>1</v>
      </c>
      <c r="F729" s="100">
        <v>9.75</v>
      </c>
      <c r="G729" s="22"/>
      <c r="H729" s="23"/>
    </row>
    <row r="730" spans="1:8" s="2" customFormat="1" ht="16.95" customHeight="1">
      <c r="A730" s="22"/>
      <c r="B730" s="23"/>
      <c r="C730" s="101" t="s">
        <v>1</v>
      </c>
      <c r="D730" s="101" t="s">
        <v>1455</v>
      </c>
      <c r="E730" s="11" t="s">
        <v>1</v>
      </c>
      <c r="F730" s="102">
        <v>0</v>
      </c>
      <c r="G730" s="22"/>
      <c r="H730" s="23"/>
    </row>
    <row r="731" spans="1:8" s="2" customFormat="1" ht="16.95" customHeight="1">
      <c r="A731" s="22"/>
      <c r="B731" s="23"/>
      <c r="C731" s="101" t="s">
        <v>1</v>
      </c>
      <c r="D731" s="101" t="s">
        <v>1456</v>
      </c>
      <c r="E731" s="11" t="s">
        <v>1</v>
      </c>
      <c r="F731" s="102">
        <v>0</v>
      </c>
      <c r="G731" s="22"/>
      <c r="H731" s="23"/>
    </row>
    <row r="732" spans="1:8" s="2" customFormat="1" ht="16.95" customHeight="1">
      <c r="A732" s="22"/>
      <c r="B732" s="23"/>
      <c r="C732" s="101" t="s">
        <v>1</v>
      </c>
      <c r="D732" s="101" t="s">
        <v>1457</v>
      </c>
      <c r="E732" s="11" t="s">
        <v>1</v>
      </c>
      <c r="F732" s="102">
        <v>9.75</v>
      </c>
      <c r="G732" s="22"/>
      <c r="H732" s="23"/>
    </row>
    <row r="733" spans="1:8" s="2" customFormat="1" ht="16.95" customHeight="1">
      <c r="A733" s="22"/>
      <c r="B733" s="23"/>
      <c r="C733" s="101" t="s">
        <v>1437</v>
      </c>
      <c r="D733" s="101" t="s">
        <v>279</v>
      </c>
      <c r="E733" s="11" t="s">
        <v>1</v>
      </c>
      <c r="F733" s="102">
        <v>9.75</v>
      </c>
      <c r="G733" s="22"/>
      <c r="H733" s="23"/>
    </row>
    <row r="734" spans="1:8" s="2" customFormat="1" ht="16.95" customHeight="1">
      <c r="A734" s="22"/>
      <c r="B734" s="23"/>
      <c r="C734" s="103" t="s">
        <v>3902</v>
      </c>
      <c r="D734" s="22"/>
      <c r="E734" s="22"/>
      <c r="F734" s="22"/>
      <c r="G734" s="22"/>
      <c r="H734" s="23"/>
    </row>
    <row r="735" spans="1:8" s="2" customFormat="1" ht="16.95" customHeight="1">
      <c r="A735" s="22"/>
      <c r="B735" s="23"/>
      <c r="C735" s="101" t="s">
        <v>1452</v>
      </c>
      <c r="D735" s="101" t="s">
        <v>1453</v>
      </c>
      <c r="E735" s="11" t="s">
        <v>308</v>
      </c>
      <c r="F735" s="102">
        <v>9.75</v>
      </c>
      <c r="G735" s="22"/>
      <c r="H735" s="23"/>
    </row>
    <row r="736" spans="1:8" s="2" customFormat="1" ht="16.95" customHeight="1">
      <c r="A736" s="22"/>
      <c r="B736" s="23"/>
      <c r="C736" s="101" t="s">
        <v>358</v>
      </c>
      <c r="D736" s="101" t="s">
        <v>359</v>
      </c>
      <c r="E736" s="11" t="s">
        <v>308</v>
      </c>
      <c r="F736" s="102">
        <v>11.847</v>
      </c>
      <c r="G736" s="22"/>
      <c r="H736" s="23"/>
    </row>
    <row r="737" spans="1:8" s="2" customFormat="1" ht="16.95" customHeight="1">
      <c r="A737" s="22"/>
      <c r="B737" s="23"/>
      <c r="C737" s="97" t="s">
        <v>213</v>
      </c>
      <c r="D737" s="98" t="s">
        <v>1</v>
      </c>
      <c r="E737" s="99" t="s">
        <v>1</v>
      </c>
      <c r="F737" s="100">
        <v>3.2830000000000101</v>
      </c>
      <c r="G737" s="22"/>
      <c r="H737" s="23"/>
    </row>
    <row r="738" spans="1:8" s="2" customFormat="1" ht="16.95" customHeight="1">
      <c r="A738" s="22"/>
      <c r="B738" s="23"/>
      <c r="C738" s="97" t="s">
        <v>215</v>
      </c>
      <c r="D738" s="98" t="s">
        <v>1</v>
      </c>
      <c r="E738" s="99" t="s">
        <v>1</v>
      </c>
      <c r="F738" s="100">
        <v>0</v>
      </c>
      <c r="G738" s="22"/>
      <c r="H738" s="23"/>
    </row>
    <row r="739" spans="1:8" s="2" customFormat="1" ht="16.95" customHeight="1">
      <c r="A739" s="22"/>
      <c r="B739" s="23"/>
      <c r="C739" s="97" t="s">
        <v>1439</v>
      </c>
      <c r="D739" s="98" t="s">
        <v>1</v>
      </c>
      <c r="E739" s="99" t="s">
        <v>1</v>
      </c>
      <c r="F739" s="100">
        <v>2.8000000000000001E-2</v>
      </c>
      <c r="G739" s="22"/>
      <c r="H739" s="23"/>
    </row>
    <row r="740" spans="1:8" s="2" customFormat="1" ht="16.95" customHeight="1">
      <c r="A740" s="22"/>
      <c r="B740" s="23"/>
      <c r="C740" s="101" t="s">
        <v>1</v>
      </c>
      <c r="D740" s="101" t="s">
        <v>1640</v>
      </c>
      <c r="E740" s="11" t="s">
        <v>1</v>
      </c>
      <c r="F740" s="102">
        <v>2.8000000000000001E-2</v>
      </c>
      <c r="G740" s="22"/>
      <c r="H740" s="23"/>
    </row>
    <row r="741" spans="1:8" s="2" customFormat="1" ht="16.95" customHeight="1">
      <c r="A741" s="22"/>
      <c r="B741" s="23"/>
      <c r="C741" s="101" t="s">
        <v>1439</v>
      </c>
      <c r="D741" s="101" t="s">
        <v>312</v>
      </c>
      <c r="E741" s="11" t="s">
        <v>1</v>
      </c>
      <c r="F741" s="102">
        <v>2.8000000000000001E-2</v>
      </c>
      <c r="G741" s="22"/>
      <c r="H741" s="23"/>
    </row>
    <row r="742" spans="1:8" s="2" customFormat="1" ht="16.95" customHeight="1">
      <c r="A742" s="22"/>
      <c r="B742" s="23"/>
      <c r="C742" s="103" t="s">
        <v>3902</v>
      </c>
      <c r="D742" s="22"/>
      <c r="E742" s="22"/>
      <c r="F742" s="22"/>
      <c r="G742" s="22"/>
      <c r="H742" s="23"/>
    </row>
    <row r="743" spans="1:8" s="2" customFormat="1" ht="16.95" customHeight="1">
      <c r="A743" s="22"/>
      <c r="B743" s="23"/>
      <c r="C743" s="101" t="s">
        <v>556</v>
      </c>
      <c r="D743" s="101" t="s">
        <v>557</v>
      </c>
      <c r="E743" s="11" t="s">
        <v>380</v>
      </c>
      <c r="F743" s="102">
        <v>2.8000000000000001E-2</v>
      </c>
      <c r="G743" s="22"/>
      <c r="H743" s="23"/>
    </row>
    <row r="744" spans="1:8" s="2" customFormat="1" ht="16.95" customHeight="1">
      <c r="A744" s="22"/>
      <c r="B744" s="23"/>
      <c r="C744" s="101" t="s">
        <v>487</v>
      </c>
      <c r="D744" s="101" t="s">
        <v>488</v>
      </c>
      <c r="E744" s="11" t="s">
        <v>380</v>
      </c>
      <c r="F744" s="102">
        <v>2.8000000000000001E-2</v>
      </c>
      <c r="G744" s="22"/>
      <c r="H744" s="23"/>
    </row>
    <row r="745" spans="1:8" s="2" customFormat="1" ht="16.95" customHeight="1">
      <c r="A745" s="22"/>
      <c r="B745" s="23"/>
      <c r="C745" s="101" t="s">
        <v>491</v>
      </c>
      <c r="D745" s="101" t="s">
        <v>492</v>
      </c>
      <c r="E745" s="11" t="s">
        <v>380</v>
      </c>
      <c r="F745" s="102">
        <v>0.252</v>
      </c>
      <c r="G745" s="22"/>
      <c r="H745" s="23"/>
    </row>
    <row r="746" spans="1:8" s="2" customFormat="1" ht="16.95" customHeight="1">
      <c r="A746" s="22"/>
      <c r="B746" s="23"/>
      <c r="C746" s="101" t="s">
        <v>522</v>
      </c>
      <c r="D746" s="101" t="s">
        <v>523</v>
      </c>
      <c r="E746" s="11" t="s">
        <v>380</v>
      </c>
      <c r="F746" s="102">
        <v>2.8000000000000001E-2</v>
      </c>
      <c r="G746" s="22"/>
      <c r="H746" s="23"/>
    </row>
    <row r="747" spans="1:8" s="2" customFormat="1" ht="16.95" customHeight="1">
      <c r="A747" s="22"/>
      <c r="B747" s="23"/>
      <c r="C747" s="97" t="s">
        <v>1441</v>
      </c>
      <c r="D747" s="98" t="s">
        <v>1</v>
      </c>
      <c r="E747" s="99" t="s">
        <v>1</v>
      </c>
      <c r="F747" s="100">
        <v>2.5999999999999999E-2</v>
      </c>
      <c r="G747" s="22"/>
      <c r="H747" s="23"/>
    </row>
    <row r="748" spans="1:8" s="2" customFormat="1" ht="16.95" customHeight="1">
      <c r="A748" s="22"/>
      <c r="B748" s="23"/>
      <c r="C748" s="101" t="s">
        <v>1</v>
      </c>
      <c r="D748" s="101" t="s">
        <v>1506</v>
      </c>
      <c r="E748" s="11" t="s">
        <v>1</v>
      </c>
      <c r="F748" s="102">
        <v>0</v>
      </c>
      <c r="G748" s="22"/>
      <c r="H748" s="23"/>
    </row>
    <row r="749" spans="1:8" s="2" customFormat="1" ht="16.95" customHeight="1">
      <c r="A749" s="22"/>
      <c r="B749" s="23"/>
      <c r="C749" s="101" t="s">
        <v>1</v>
      </c>
      <c r="D749" s="101" t="s">
        <v>1507</v>
      </c>
      <c r="E749" s="11" t="s">
        <v>1</v>
      </c>
      <c r="F749" s="102">
        <v>0</v>
      </c>
      <c r="G749" s="22"/>
      <c r="H749" s="23"/>
    </row>
    <row r="750" spans="1:8" s="2" customFormat="1" ht="16.95" customHeight="1">
      <c r="A750" s="22"/>
      <c r="B750" s="23"/>
      <c r="C750" s="101" t="s">
        <v>1</v>
      </c>
      <c r="D750" s="101" t="s">
        <v>1508</v>
      </c>
      <c r="E750" s="11" t="s">
        <v>1</v>
      </c>
      <c r="F750" s="102">
        <v>0</v>
      </c>
      <c r="G750" s="22"/>
      <c r="H750" s="23"/>
    </row>
    <row r="751" spans="1:8" s="2" customFormat="1" ht="16.95" customHeight="1">
      <c r="A751" s="22"/>
      <c r="B751" s="23"/>
      <c r="C751" s="101" t="s">
        <v>1</v>
      </c>
      <c r="D751" s="101" t="s">
        <v>1509</v>
      </c>
      <c r="E751" s="11" t="s">
        <v>1</v>
      </c>
      <c r="F751" s="102">
        <v>2.5999999999999999E-2</v>
      </c>
      <c r="G751" s="22"/>
      <c r="H751" s="23"/>
    </row>
    <row r="752" spans="1:8" s="2" customFormat="1" ht="16.95" customHeight="1">
      <c r="A752" s="22"/>
      <c r="B752" s="23"/>
      <c r="C752" s="101" t="s">
        <v>1441</v>
      </c>
      <c r="D752" s="101" t="s">
        <v>312</v>
      </c>
      <c r="E752" s="11" t="s">
        <v>1</v>
      </c>
      <c r="F752" s="102">
        <v>2.5999999999999999E-2</v>
      </c>
      <c r="G752" s="22"/>
      <c r="H752" s="23"/>
    </row>
    <row r="753" spans="1:8" s="2" customFormat="1" ht="16.95" customHeight="1">
      <c r="A753" s="22"/>
      <c r="B753" s="23"/>
      <c r="C753" s="103" t="s">
        <v>3902</v>
      </c>
      <c r="D753" s="22"/>
      <c r="E753" s="22"/>
      <c r="F753" s="22"/>
      <c r="G753" s="22"/>
      <c r="H753" s="23"/>
    </row>
    <row r="754" spans="1:8" s="2" customFormat="1" ht="16.95" customHeight="1">
      <c r="A754" s="22"/>
      <c r="B754" s="23"/>
      <c r="C754" s="101" t="s">
        <v>1503</v>
      </c>
      <c r="D754" s="101" t="s">
        <v>1504</v>
      </c>
      <c r="E754" s="11" t="s">
        <v>380</v>
      </c>
      <c r="F754" s="102">
        <v>2.5999999999999999E-2</v>
      </c>
      <c r="G754" s="22"/>
      <c r="H754" s="23"/>
    </row>
    <row r="755" spans="1:8" s="2" customFormat="1" ht="16.95" customHeight="1">
      <c r="A755" s="22"/>
      <c r="B755" s="23"/>
      <c r="C755" s="101" t="s">
        <v>1125</v>
      </c>
      <c r="D755" s="101" t="s">
        <v>1126</v>
      </c>
      <c r="E755" s="11" t="s">
        <v>380</v>
      </c>
      <c r="F755" s="102">
        <v>6.6000000000000003E-2</v>
      </c>
      <c r="G755" s="22"/>
      <c r="H755" s="23"/>
    </row>
    <row r="756" spans="1:8" s="2" customFormat="1" ht="16.95" customHeight="1">
      <c r="A756" s="22"/>
      <c r="B756" s="23"/>
      <c r="C756" s="97" t="s">
        <v>1443</v>
      </c>
      <c r="D756" s="98" t="s">
        <v>1</v>
      </c>
      <c r="E756" s="99" t="s">
        <v>1</v>
      </c>
      <c r="F756" s="100">
        <v>6.4000000000000001E-2</v>
      </c>
      <c r="G756" s="22"/>
      <c r="H756" s="23"/>
    </row>
    <row r="757" spans="1:8" s="2" customFormat="1" ht="16.95" customHeight="1">
      <c r="A757" s="22"/>
      <c r="B757" s="23"/>
      <c r="C757" s="101" t="s">
        <v>1</v>
      </c>
      <c r="D757" s="101" t="s">
        <v>1553</v>
      </c>
      <c r="E757" s="11" t="s">
        <v>1</v>
      </c>
      <c r="F757" s="102">
        <v>0</v>
      </c>
      <c r="G757" s="22"/>
      <c r="H757" s="23"/>
    </row>
    <row r="758" spans="1:8" s="2" customFormat="1" ht="16.95" customHeight="1">
      <c r="A758" s="22"/>
      <c r="B758" s="23"/>
      <c r="C758" s="101" t="s">
        <v>1</v>
      </c>
      <c r="D758" s="101" t="s">
        <v>1554</v>
      </c>
      <c r="E758" s="11" t="s">
        <v>1</v>
      </c>
      <c r="F758" s="102">
        <v>0</v>
      </c>
      <c r="G758" s="22"/>
      <c r="H758" s="23"/>
    </row>
    <row r="759" spans="1:8" s="2" customFormat="1" ht="16.95" customHeight="1">
      <c r="A759" s="22"/>
      <c r="B759" s="23"/>
      <c r="C759" s="101" t="s">
        <v>1</v>
      </c>
      <c r="D759" s="101" t="s">
        <v>1555</v>
      </c>
      <c r="E759" s="11" t="s">
        <v>1</v>
      </c>
      <c r="F759" s="102">
        <v>0</v>
      </c>
      <c r="G759" s="22"/>
      <c r="H759" s="23"/>
    </row>
    <row r="760" spans="1:8" s="2" customFormat="1" ht="16.95" customHeight="1">
      <c r="A760" s="22"/>
      <c r="B760" s="23"/>
      <c r="C760" s="101" t="s">
        <v>1</v>
      </c>
      <c r="D760" s="101" t="s">
        <v>1556</v>
      </c>
      <c r="E760" s="11" t="s">
        <v>1</v>
      </c>
      <c r="F760" s="102">
        <v>6.4000000000000001E-2</v>
      </c>
      <c r="G760" s="22"/>
      <c r="H760" s="23"/>
    </row>
    <row r="761" spans="1:8" s="2" customFormat="1" ht="16.95" customHeight="1">
      <c r="A761" s="22"/>
      <c r="B761" s="23"/>
      <c r="C761" s="101" t="s">
        <v>1443</v>
      </c>
      <c r="D761" s="101" t="s">
        <v>1557</v>
      </c>
      <c r="E761" s="11" t="s">
        <v>1</v>
      </c>
      <c r="F761" s="102">
        <v>6.4000000000000001E-2</v>
      </c>
      <c r="G761" s="22"/>
      <c r="H761" s="23"/>
    </row>
    <row r="762" spans="1:8" s="2" customFormat="1" ht="16.95" customHeight="1">
      <c r="A762" s="22"/>
      <c r="B762" s="23"/>
      <c r="C762" s="103" t="s">
        <v>3902</v>
      </c>
      <c r="D762" s="22"/>
      <c r="E762" s="22"/>
      <c r="F762" s="22"/>
      <c r="G762" s="22"/>
      <c r="H762" s="23"/>
    </row>
    <row r="763" spans="1:8" s="2" customFormat="1" ht="16.95" customHeight="1">
      <c r="A763" s="22"/>
      <c r="B763" s="23"/>
      <c r="C763" s="101" t="s">
        <v>1550</v>
      </c>
      <c r="D763" s="101" t="s">
        <v>1551</v>
      </c>
      <c r="E763" s="11" t="s">
        <v>380</v>
      </c>
      <c r="F763" s="102">
        <v>6.4000000000000001E-2</v>
      </c>
      <c r="G763" s="22"/>
      <c r="H763" s="23"/>
    </row>
    <row r="764" spans="1:8" s="2" customFormat="1" ht="16.95" customHeight="1">
      <c r="A764" s="22"/>
      <c r="B764" s="23"/>
      <c r="C764" s="101" t="s">
        <v>1541</v>
      </c>
      <c r="D764" s="101" t="s">
        <v>1542</v>
      </c>
      <c r="E764" s="11" t="s">
        <v>380</v>
      </c>
      <c r="F764" s="102">
        <v>0.16800000000000001</v>
      </c>
      <c r="G764" s="22"/>
      <c r="H764" s="23"/>
    </row>
    <row r="765" spans="1:8" s="2" customFormat="1" ht="26.4" customHeight="1">
      <c r="A765" s="22"/>
      <c r="B765" s="23"/>
      <c r="C765" s="96" t="s">
        <v>3914</v>
      </c>
      <c r="D765" s="96" t="s">
        <v>123</v>
      </c>
      <c r="E765" s="22"/>
      <c r="F765" s="22"/>
      <c r="G765" s="22"/>
      <c r="H765" s="23"/>
    </row>
    <row r="766" spans="1:8" s="2" customFormat="1" ht="16.95" customHeight="1">
      <c r="A766" s="22"/>
      <c r="B766" s="23"/>
      <c r="C766" s="97" t="s">
        <v>1675</v>
      </c>
      <c r="D766" s="98" t="s">
        <v>1</v>
      </c>
      <c r="E766" s="99" t="s">
        <v>1</v>
      </c>
      <c r="F766" s="100">
        <v>1.1439999999999999</v>
      </c>
      <c r="G766" s="22"/>
      <c r="H766" s="23"/>
    </row>
    <row r="767" spans="1:8" s="2" customFormat="1" ht="16.95" customHeight="1">
      <c r="A767" s="22"/>
      <c r="B767" s="23"/>
      <c r="C767" s="101" t="s">
        <v>1</v>
      </c>
      <c r="D767" s="101" t="s">
        <v>1728</v>
      </c>
      <c r="E767" s="11" t="s">
        <v>1</v>
      </c>
      <c r="F767" s="102">
        <v>0</v>
      </c>
      <c r="G767" s="22"/>
      <c r="H767" s="23"/>
    </row>
    <row r="768" spans="1:8" s="2" customFormat="1" ht="16.95" customHeight="1">
      <c r="A768" s="22"/>
      <c r="B768" s="23"/>
      <c r="C768" s="101" t="s">
        <v>1</v>
      </c>
      <c r="D768" s="101" t="s">
        <v>1729</v>
      </c>
      <c r="E768" s="11" t="s">
        <v>1</v>
      </c>
      <c r="F768" s="102">
        <v>1.1439999999999999</v>
      </c>
      <c r="G768" s="22"/>
      <c r="H768" s="23"/>
    </row>
    <row r="769" spans="1:8" s="2" customFormat="1" ht="16.95" customHeight="1">
      <c r="A769" s="22"/>
      <c r="B769" s="23"/>
      <c r="C769" s="101" t="s">
        <v>1675</v>
      </c>
      <c r="D769" s="101" t="s">
        <v>279</v>
      </c>
      <c r="E769" s="11" t="s">
        <v>1</v>
      </c>
      <c r="F769" s="102">
        <v>1.1439999999999999</v>
      </c>
      <c r="G769" s="22"/>
      <c r="H769" s="23"/>
    </row>
    <row r="770" spans="1:8" s="2" customFormat="1" ht="16.95" customHeight="1">
      <c r="A770" s="22"/>
      <c r="B770" s="23"/>
      <c r="C770" s="103" t="s">
        <v>3902</v>
      </c>
      <c r="D770" s="22"/>
      <c r="E770" s="22"/>
      <c r="F770" s="22"/>
      <c r="G770" s="22"/>
      <c r="H770" s="23"/>
    </row>
    <row r="771" spans="1:8" s="2" customFormat="1" ht="16.95" customHeight="1">
      <c r="A771" s="22"/>
      <c r="B771" s="23"/>
      <c r="C771" s="101" t="s">
        <v>1491</v>
      </c>
      <c r="D771" s="101" t="s">
        <v>1492</v>
      </c>
      <c r="E771" s="11" t="s">
        <v>265</v>
      </c>
      <c r="F771" s="102">
        <v>1.1439999999999999</v>
      </c>
      <c r="G771" s="22"/>
      <c r="H771" s="23"/>
    </row>
    <row r="772" spans="1:8" s="2" customFormat="1" ht="16.95" customHeight="1">
      <c r="A772" s="22"/>
      <c r="B772" s="23"/>
      <c r="C772" s="101" t="s">
        <v>1495</v>
      </c>
      <c r="D772" s="101" t="s">
        <v>1496</v>
      </c>
      <c r="E772" s="11" t="s">
        <v>265</v>
      </c>
      <c r="F772" s="102">
        <v>1.1439999999999999</v>
      </c>
      <c r="G772" s="22"/>
      <c r="H772" s="23"/>
    </row>
    <row r="773" spans="1:8" s="2" customFormat="1" ht="16.95" customHeight="1">
      <c r="A773" s="22"/>
      <c r="B773" s="23"/>
      <c r="C773" s="97" t="s">
        <v>1677</v>
      </c>
      <c r="D773" s="98" t="s">
        <v>1</v>
      </c>
      <c r="E773" s="99" t="s">
        <v>1</v>
      </c>
      <c r="F773" s="100">
        <v>7.8</v>
      </c>
      <c r="G773" s="22"/>
      <c r="H773" s="23"/>
    </row>
    <row r="774" spans="1:8" s="2" customFormat="1" ht="16.95" customHeight="1">
      <c r="A774" s="22"/>
      <c r="B774" s="23"/>
      <c r="C774" s="101" t="s">
        <v>1</v>
      </c>
      <c r="D774" s="101" t="s">
        <v>1751</v>
      </c>
      <c r="E774" s="11" t="s">
        <v>1</v>
      </c>
      <c r="F774" s="102">
        <v>0</v>
      </c>
      <c r="G774" s="22"/>
      <c r="H774" s="23"/>
    </row>
    <row r="775" spans="1:8" s="2" customFormat="1" ht="16.95" customHeight="1">
      <c r="A775" s="22"/>
      <c r="B775" s="23"/>
      <c r="C775" s="101" t="s">
        <v>1677</v>
      </c>
      <c r="D775" s="101" t="s">
        <v>1752</v>
      </c>
      <c r="E775" s="11" t="s">
        <v>1</v>
      </c>
      <c r="F775" s="102">
        <v>7.8</v>
      </c>
      <c r="G775" s="22"/>
      <c r="H775" s="23"/>
    </row>
    <row r="776" spans="1:8" s="2" customFormat="1" ht="16.95" customHeight="1">
      <c r="A776" s="22"/>
      <c r="B776" s="23"/>
      <c r="C776" s="103" t="s">
        <v>3902</v>
      </c>
      <c r="D776" s="22"/>
      <c r="E776" s="22"/>
      <c r="F776" s="22"/>
      <c r="G776" s="22"/>
      <c r="H776" s="23"/>
    </row>
    <row r="777" spans="1:8" s="2" customFormat="1" ht="16.95" customHeight="1">
      <c r="A777" s="22"/>
      <c r="B777" s="23"/>
      <c r="C777" s="101" t="s">
        <v>1530</v>
      </c>
      <c r="D777" s="101" t="s">
        <v>1531</v>
      </c>
      <c r="E777" s="11" t="s">
        <v>265</v>
      </c>
      <c r="F777" s="102">
        <v>7.8</v>
      </c>
      <c r="G777" s="22"/>
      <c r="H777" s="23"/>
    </row>
    <row r="778" spans="1:8" s="2" customFormat="1" ht="16.95" customHeight="1">
      <c r="A778" s="22"/>
      <c r="B778" s="23"/>
      <c r="C778" s="101" t="s">
        <v>1535</v>
      </c>
      <c r="D778" s="101" t="s">
        <v>1536</v>
      </c>
      <c r="E778" s="11" t="s">
        <v>265</v>
      </c>
      <c r="F778" s="102">
        <v>7.8</v>
      </c>
      <c r="G778" s="22"/>
      <c r="H778" s="23"/>
    </row>
    <row r="779" spans="1:8" s="2" customFormat="1" ht="16.95" customHeight="1">
      <c r="A779" s="22"/>
      <c r="B779" s="23"/>
      <c r="C779" s="101" t="s">
        <v>1538</v>
      </c>
      <c r="D779" s="101" t="s">
        <v>1539</v>
      </c>
      <c r="E779" s="11" t="s">
        <v>265</v>
      </c>
      <c r="F779" s="102">
        <v>7.8</v>
      </c>
      <c r="G779" s="22"/>
      <c r="H779" s="23"/>
    </row>
    <row r="780" spans="1:8" s="2" customFormat="1" ht="16.95" customHeight="1">
      <c r="A780" s="22"/>
      <c r="B780" s="23"/>
      <c r="C780" s="97" t="s">
        <v>1710</v>
      </c>
      <c r="D780" s="98" t="s">
        <v>1</v>
      </c>
      <c r="E780" s="99" t="s">
        <v>1</v>
      </c>
      <c r="F780" s="100">
        <v>0.378</v>
      </c>
      <c r="G780" s="22"/>
      <c r="H780" s="23"/>
    </row>
    <row r="781" spans="1:8" s="2" customFormat="1" ht="16.95" customHeight="1">
      <c r="A781" s="22"/>
      <c r="B781" s="23"/>
      <c r="C781" s="101" t="s">
        <v>1</v>
      </c>
      <c r="D781" s="101" t="s">
        <v>1706</v>
      </c>
      <c r="E781" s="11" t="s">
        <v>1</v>
      </c>
      <c r="F781" s="102">
        <v>0</v>
      </c>
      <c r="G781" s="22"/>
      <c r="H781" s="23"/>
    </row>
    <row r="782" spans="1:8" s="2" customFormat="1" ht="16.95" customHeight="1">
      <c r="A782" s="22"/>
      <c r="B782" s="23"/>
      <c r="C782" s="101" t="s">
        <v>1</v>
      </c>
      <c r="D782" s="101" t="s">
        <v>1460</v>
      </c>
      <c r="E782" s="11" t="s">
        <v>1</v>
      </c>
      <c r="F782" s="102">
        <v>0</v>
      </c>
      <c r="G782" s="22"/>
      <c r="H782" s="23"/>
    </row>
    <row r="783" spans="1:8" s="2" customFormat="1" ht="16.95" customHeight="1">
      <c r="A783" s="22"/>
      <c r="B783" s="23"/>
      <c r="C783" s="101" t="s">
        <v>1</v>
      </c>
      <c r="D783" s="101" t="s">
        <v>1707</v>
      </c>
      <c r="E783" s="11" t="s">
        <v>1</v>
      </c>
      <c r="F783" s="102">
        <v>0</v>
      </c>
      <c r="G783" s="22"/>
      <c r="H783" s="23"/>
    </row>
    <row r="784" spans="1:8" s="2" customFormat="1" ht="16.95" customHeight="1">
      <c r="A784" s="22"/>
      <c r="B784" s="23"/>
      <c r="C784" s="101" t="s">
        <v>1</v>
      </c>
      <c r="D784" s="101" t="s">
        <v>1708</v>
      </c>
      <c r="E784" s="11" t="s">
        <v>1</v>
      </c>
      <c r="F784" s="102">
        <v>0.315</v>
      </c>
      <c r="G784" s="22"/>
      <c r="H784" s="23"/>
    </row>
    <row r="785" spans="1:8" s="2" customFormat="1" ht="16.95" customHeight="1">
      <c r="A785" s="22"/>
      <c r="B785" s="23"/>
      <c r="C785" s="101" t="s">
        <v>1</v>
      </c>
      <c r="D785" s="101" t="s">
        <v>346</v>
      </c>
      <c r="E785" s="11" t="s">
        <v>1</v>
      </c>
      <c r="F785" s="102">
        <v>0</v>
      </c>
      <c r="G785" s="22"/>
      <c r="H785" s="23"/>
    </row>
    <row r="786" spans="1:8" s="2" customFormat="1" ht="16.95" customHeight="1">
      <c r="A786" s="22"/>
      <c r="B786" s="23"/>
      <c r="C786" s="101" t="s">
        <v>1</v>
      </c>
      <c r="D786" s="101" t="s">
        <v>1709</v>
      </c>
      <c r="E786" s="11" t="s">
        <v>1</v>
      </c>
      <c r="F786" s="102">
        <v>6.3E-2</v>
      </c>
      <c r="G786" s="22"/>
      <c r="H786" s="23"/>
    </row>
    <row r="787" spans="1:8" s="2" customFormat="1" ht="16.95" customHeight="1">
      <c r="A787" s="22"/>
      <c r="B787" s="23"/>
      <c r="C787" s="101" t="s">
        <v>1710</v>
      </c>
      <c r="D787" s="101" t="s">
        <v>279</v>
      </c>
      <c r="E787" s="11" t="s">
        <v>1</v>
      </c>
      <c r="F787" s="102">
        <v>0.378</v>
      </c>
      <c r="G787" s="22"/>
      <c r="H787" s="23"/>
    </row>
    <row r="788" spans="1:8" s="2" customFormat="1" ht="16.95" customHeight="1">
      <c r="A788" s="22"/>
      <c r="B788" s="23"/>
      <c r="C788" s="97" t="s">
        <v>1679</v>
      </c>
      <c r="D788" s="98" t="s">
        <v>1</v>
      </c>
      <c r="E788" s="99" t="s">
        <v>1</v>
      </c>
      <c r="F788" s="100">
        <v>0.63</v>
      </c>
      <c r="G788" s="22"/>
      <c r="H788" s="23"/>
    </row>
    <row r="789" spans="1:8" s="2" customFormat="1" ht="16.95" customHeight="1">
      <c r="A789" s="22"/>
      <c r="B789" s="23"/>
      <c r="C789" s="101" t="s">
        <v>1</v>
      </c>
      <c r="D789" s="101" t="s">
        <v>1788</v>
      </c>
      <c r="E789" s="11" t="s">
        <v>1</v>
      </c>
      <c r="F789" s="102">
        <v>0</v>
      </c>
      <c r="G789" s="22"/>
      <c r="H789" s="23"/>
    </row>
    <row r="790" spans="1:8" s="2" customFormat="1" ht="16.95" customHeight="1">
      <c r="A790" s="22"/>
      <c r="B790" s="23"/>
      <c r="C790" s="101" t="s">
        <v>1</v>
      </c>
      <c r="D790" s="101" t="s">
        <v>1789</v>
      </c>
      <c r="E790" s="11" t="s">
        <v>1</v>
      </c>
      <c r="F790" s="102">
        <v>0.63</v>
      </c>
      <c r="G790" s="22"/>
      <c r="H790" s="23"/>
    </row>
    <row r="791" spans="1:8" s="2" customFormat="1" ht="16.95" customHeight="1">
      <c r="A791" s="22"/>
      <c r="B791" s="23"/>
      <c r="C791" s="101" t="s">
        <v>1679</v>
      </c>
      <c r="D791" s="101" t="s">
        <v>279</v>
      </c>
      <c r="E791" s="11" t="s">
        <v>1</v>
      </c>
      <c r="F791" s="102">
        <v>0.63</v>
      </c>
      <c r="G791" s="22"/>
      <c r="H791" s="23"/>
    </row>
    <row r="792" spans="1:8" s="2" customFormat="1" ht="16.95" customHeight="1">
      <c r="A792" s="22"/>
      <c r="B792" s="23"/>
      <c r="C792" s="103" t="s">
        <v>3902</v>
      </c>
      <c r="D792" s="22"/>
      <c r="E792" s="22"/>
      <c r="F792" s="22"/>
      <c r="G792" s="22"/>
      <c r="H792" s="23"/>
    </row>
    <row r="793" spans="1:8" s="2" customFormat="1" ht="16.95" customHeight="1">
      <c r="A793" s="22"/>
      <c r="B793" s="23"/>
      <c r="C793" s="101" t="s">
        <v>1646</v>
      </c>
      <c r="D793" s="101" t="s">
        <v>1647</v>
      </c>
      <c r="E793" s="11" t="s">
        <v>265</v>
      </c>
      <c r="F793" s="102">
        <v>0.63</v>
      </c>
      <c r="G793" s="22"/>
      <c r="H793" s="23"/>
    </row>
    <row r="794" spans="1:8" s="2" customFormat="1" ht="16.95" customHeight="1">
      <c r="A794" s="22"/>
      <c r="B794" s="23"/>
      <c r="C794" s="101" t="s">
        <v>1658</v>
      </c>
      <c r="D794" s="101" t="s">
        <v>1659</v>
      </c>
      <c r="E794" s="11" t="s">
        <v>265</v>
      </c>
      <c r="F794" s="102">
        <v>0.63</v>
      </c>
      <c r="G794" s="22"/>
      <c r="H794" s="23"/>
    </row>
    <row r="795" spans="1:8" s="2" customFormat="1" ht="16.95" customHeight="1">
      <c r="A795" s="22"/>
      <c r="B795" s="23"/>
      <c r="C795" s="101" t="s">
        <v>1667</v>
      </c>
      <c r="D795" s="101" t="s">
        <v>1668</v>
      </c>
      <c r="E795" s="11" t="s">
        <v>265</v>
      </c>
      <c r="F795" s="102">
        <v>0.63</v>
      </c>
      <c r="G795" s="22"/>
      <c r="H795" s="23"/>
    </row>
    <row r="796" spans="1:8" s="2" customFormat="1" ht="20.399999999999999">
      <c r="A796" s="22"/>
      <c r="B796" s="23"/>
      <c r="C796" s="101" t="s">
        <v>1663</v>
      </c>
      <c r="D796" s="101" t="s">
        <v>1664</v>
      </c>
      <c r="E796" s="11" t="s">
        <v>265</v>
      </c>
      <c r="F796" s="102">
        <v>0.75600000000000001</v>
      </c>
      <c r="G796" s="22"/>
      <c r="H796" s="23"/>
    </row>
    <row r="797" spans="1:8" s="2" customFormat="1" ht="16.95" customHeight="1">
      <c r="A797" s="22"/>
      <c r="B797" s="23"/>
      <c r="C797" s="97" t="s">
        <v>1681</v>
      </c>
      <c r="D797" s="98" t="s">
        <v>1</v>
      </c>
      <c r="E797" s="99" t="s">
        <v>1</v>
      </c>
      <c r="F797" s="100">
        <v>0.78600000000000003</v>
      </c>
      <c r="G797" s="22"/>
      <c r="H797" s="23"/>
    </row>
    <row r="798" spans="1:8" s="2" customFormat="1" ht="16.95" customHeight="1">
      <c r="A798" s="22"/>
      <c r="B798" s="23"/>
      <c r="C798" s="101" t="s">
        <v>1</v>
      </c>
      <c r="D798" s="101" t="s">
        <v>1724</v>
      </c>
      <c r="E798" s="11" t="s">
        <v>1</v>
      </c>
      <c r="F798" s="102">
        <v>0</v>
      </c>
      <c r="G798" s="22"/>
      <c r="H798" s="23"/>
    </row>
    <row r="799" spans="1:8" s="2" customFormat="1" ht="16.95" customHeight="1">
      <c r="A799" s="22"/>
      <c r="B799" s="23"/>
      <c r="C799" s="101" t="s">
        <v>1</v>
      </c>
      <c r="D799" s="101" t="s">
        <v>1725</v>
      </c>
      <c r="E799" s="11" t="s">
        <v>1</v>
      </c>
      <c r="F799" s="102">
        <v>0.76800000000000002</v>
      </c>
      <c r="G799" s="22"/>
      <c r="H799" s="23"/>
    </row>
    <row r="800" spans="1:8" s="2" customFormat="1" ht="16.95" customHeight="1">
      <c r="A800" s="22"/>
      <c r="B800" s="23"/>
      <c r="C800" s="101" t="s">
        <v>1</v>
      </c>
      <c r="D800" s="101" t="s">
        <v>1726</v>
      </c>
      <c r="E800" s="11" t="s">
        <v>1</v>
      </c>
      <c r="F800" s="102">
        <v>1.7999999999999999E-2</v>
      </c>
      <c r="G800" s="22"/>
      <c r="H800" s="23"/>
    </row>
    <row r="801" spans="1:8" s="2" customFormat="1" ht="16.95" customHeight="1">
      <c r="A801" s="22"/>
      <c r="B801" s="23"/>
      <c r="C801" s="101" t="s">
        <v>1681</v>
      </c>
      <c r="D801" s="101" t="s">
        <v>279</v>
      </c>
      <c r="E801" s="11" t="s">
        <v>1</v>
      </c>
      <c r="F801" s="102">
        <v>0.78600000000000003</v>
      </c>
      <c r="G801" s="22"/>
      <c r="H801" s="23"/>
    </row>
    <row r="802" spans="1:8" s="2" customFormat="1" ht="16.95" customHeight="1">
      <c r="A802" s="22"/>
      <c r="B802" s="23"/>
      <c r="C802" s="103" t="s">
        <v>3902</v>
      </c>
      <c r="D802" s="22"/>
      <c r="E802" s="22"/>
      <c r="F802" s="22"/>
      <c r="G802" s="22"/>
      <c r="H802" s="23"/>
    </row>
    <row r="803" spans="1:8" s="2" customFormat="1" ht="16.95" customHeight="1">
      <c r="A803" s="22"/>
      <c r="B803" s="23"/>
      <c r="C803" s="101" t="s">
        <v>1485</v>
      </c>
      <c r="D803" s="101" t="s">
        <v>1486</v>
      </c>
      <c r="E803" s="11" t="s">
        <v>308</v>
      </c>
      <c r="F803" s="102">
        <v>0.78600000000000003</v>
      </c>
      <c r="G803" s="22"/>
      <c r="H803" s="23"/>
    </row>
    <row r="804" spans="1:8" s="2" customFormat="1" ht="16.95" customHeight="1">
      <c r="A804" s="22"/>
      <c r="B804" s="23"/>
      <c r="C804" s="101" t="s">
        <v>1125</v>
      </c>
      <c r="D804" s="101" t="s">
        <v>1126</v>
      </c>
      <c r="E804" s="11" t="s">
        <v>380</v>
      </c>
      <c r="F804" s="102">
        <v>3.4000000000000002E-2</v>
      </c>
      <c r="G804" s="22"/>
      <c r="H804" s="23"/>
    </row>
    <row r="805" spans="1:8" s="2" customFormat="1" ht="16.95" customHeight="1">
      <c r="A805" s="22"/>
      <c r="B805" s="23"/>
      <c r="C805" s="97" t="s">
        <v>1683</v>
      </c>
      <c r="D805" s="98" t="s">
        <v>1</v>
      </c>
      <c r="E805" s="99" t="s">
        <v>1</v>
      </c>
      <c r="F805" s="100">
        <v>1.4630000000000001</v>
      </c>
      <c r="G805" s="22"/>
      <c r="H805" s="23"/>
    </row>
    <row r="806" spans="1:8" s="2" customFormat="1" ht="16.95" customHeight="1">
      <c r="A806" s="22"/>
      <c r="B806" s="23"/>
      <c r="C806" s="101" t="s">
        <v>1</v>
      </c>
      <c r="D806" s="101" t="s">
        <v>1747</v>
      </c>
      <c r="E806" s="11" t="s">
        <v>1</v>
      </c>
      <c r="F806" s="102">
        <v>0</v>
      </c>
      <c r="G806" s="22"/>
      <c r="H806" s="23"/>
    </row>
    <row r="807" spans="1:8" s="2" customFormat="1" ht="16.95" customHeight="1">
      <c r="A807" s="22"/>
      <c r="B807" s="23"/>
      <c r="C807" s="101" t="s">
        <v>1</v>
      </c>
      <c r="D807" s="101" t="s">
        <v>1748</v>
      </c>
      <c r="E807" s="11" t="s">
        <v>1</v>
      </c>
      <c r="F807" s="102">
        <v>0</v>
      </c>
      <c r="G807" s="22"/>
      <c r="H807" s="23"/>
    </row>
    <row r="808" spans="1:8" s="2" customFormat="1" ht="16.95" customHeight="1">
      <c r="A808" s="22"/>
      <c r="B808" s="23"/>
      <c r="C808" s="101" t="s">
        <v>1</v>
      </c>
      <c r="D808" s="101" t="s">
        <v>1749</v>
      </c>
      <c r="E808" s="11" t="s">
        <v>1</v>
      </c>
      <c r="F808" s="102">
        <v>1.4630000000000001</v>
      </c>
      <c r="G808" s="22"/>
      <c r="H808" s="23"/>
    </row>
    <row r="809" spans="1:8" s="2" customFormat="1" ht="16.95" customHeight="1">
      <c r="A809" s="22"/>
      <c r="B809" s="23"/>
      <c r="C809" s="101" t="s">
        <v>1683</v>
      </c>
      <c r="D809" s="101" t="s">
        <v>279</v>
      </c>
      <c r="E809" s="11" t="s">
        <v>1</v>
      </c>
      <c r="F809" s="102">
        <v>1.4630000000000001</v>
      </c>
      <c r="G809" s="22"/>
      <c r="H809" s="23"/>
    </row>
    <row r="810" spans="1:8" s="2" customFormat="1" ht="16.95" customHeight="1">
      <c r="A810" s="22"/>
      <c r="B810" s="23"/>
      <c r="C810" s="103" t="s">
        <v>3902</v>
      </c>
      <c r="D810" s="22"/>
      <c r="E810" s="22"/>
      <c r="F810" s="22"/>
      <c r="G810" s="22"/>
      <c r="H810" s="23"/>
    </row>
    <row r="811" spans="1:8" s="2" customFormat="1" ht="16.95" customHeight="1">
      <c r="A811" s="22"/>
      <c r="B811" s="23"/>
      <c r="C811" s="101" t="s">
        <v>1524</v>
      </c>
      <c r="D811" s="101" t="s">
        <v>1525</v>
      </c>
      <c r="E811" s="11" t="s">
        <v>308</v>
      </c>
      <c r="F811" s="102">
        <v>1.4630000000000001</v>
      </c>
      <c r="G811" s="22"/>
      <c r="H811" s="23"/>
    </row>
    <row r="812" spans="1:8" s="2" customFormat="1" ht="16.95" customHeight="1">
      <c r="A812" s="22"/>
      <c r="B812" s="23"/>
      <c r="C812" s="101" t="s">
        <v>1541</v>
      </c>
      <c r="D812" s="101" t="s">
        <v>1542</v>
      </c>
      <c r="E812" s="11" t="s">
        <v>380</v>
      </c>
      <c r="F812" s="102">
        <v>8.5000000000000006E-2</v>
      </c>
      <c r="G812" s="22"/>
      <c r="H812" s="23"/>
    </row>
    <row r="813" spans="1:8" s="2" customFormat="1" ht="16.95" customHeight="1">
      <c r="A813" s="22"/>
      <c r="B813" s="23"/>
      <c r="C813" s="97" t="s">
        <v>1685</v>
      </c>
      <c r="D813" s="98" t="s">
        <v>1</v>
      </c>
      <c r="E813" s="99" t="s">
        <v>1</v>
      </c>
      <c r="F813" s="100">
        <v>2.4</v>
      </c>
      <c r="G813" s="22"/>
      <c r="H813" s="23"/>
    </row>
    <row r="814" spans="1:8" s="2" customFormat="1" ht="16.95" customHeight="1">
      <c r="A814" s="22"/>
      <c r="B814" s="23"/>
      <c r="C814" s="101" t="s">
        <v>1</v>
      </c>
      <c r="D814" s="101" t="s">
        <v>1740</v>
      </c>
      <c r="E814" s="11" t="s">
        <v>1</v>
      </c>
      <c r="F814" s="102">
        <v>0</v>
      </c>
      <c r="G814" s="22"/>
      <c r="H814" s="23"/>
    </row>
    <row r="815" spans="1:8" s="2" customFormat="1" ht="16.95" customHeight="1">
      <c r="A815" s="22"/>
      <c r="B815" s="23"/>
      <c r="C815" s="101" t="s">
        <v>1</v>
      </c>
      <c r="D815" s="101" t="s">
        <v>1741</v>
      </c>
      <c r="E815" s="11" t="s">
        <v>1</v>
      </c>
      <c r="F815" s="102">
        <v>2.4</v>
      </c>
      <c r="G815" s="22"/>
      <c r="H815" s="23"/>
    </row>
    <row r="816" spans="1:8" s="2" customFormat="1" ht="16.95" customHeight="1">
      <c r="A816" s="22"/>
      <c r="B816" s="23"/>
      <c r="C816" s="101" t="s">
        <v>1685</v>
      </c>
      <c r="D816" s="101" t="s">
        <v>312</v>
      </c>
      <c r="E816" s="11" t="s">
        <v>1</v>
      </c>
      <c r="F816" s="102">
        <v>2.4</v>
      </c>
      <c r="G816" s="22"/>
      <c r="H816" s="23"/>
    </row>
    <row r="817" spans="1:8" s="2" customFormat="1" ht="16.95" customHeight="1">
      <c r="A817" s="22"/>
      <c r="B817" s="23"/>
      <c r="C817" s="103" t="s">
        <v>3902</v>
      </c>
      <c r="D817" s="22"/>
      <c r="E817" s="22"/>
      <c r="F817" s="22"/>
      <c r="G817" s="22"/>
      <c r="H817" s="23"/>
    </row>
    <row r="818" spans="1:8" s="2" customFormat="1" ht="16.95" customHeight="1">
      <c r="A818" s="22"/>
      <c r="B818" s="23"/>
      <c r="C818" s="101" t="s">
        <v>1511</v>
      </c>
      <c r="D818" s="101" t="s">
        <v>1512</v>
      </c>
      <c r="E818" s="11" t="s">
        <v>299</v>
      </c>
      <c r="F818" s="102">
        <v>2.4</v>
      </c>
      <c r="G818" s="22"/>
      <c r="H818" s="23"/>
    </row>
    <row r="819" spans="1:8" s="2" customFormat="1" ht="16.95" customHeight="1">
      <c r="A819" s="22"/>
      <c r="B819" s="23"/>
      <c r="C819" s="101" t="s">
        <v>1516</v>
      </c>
      <c r="D819" s="101" t="s">
        <v>1517</v>
      </c>
      <c r="E819" s="11" t="s">
        <v>299</v>
      </c>
      <c r="F819" s="102">
        <v>2.76</v>
      </c>
      <c r="G819" s="22"/>
      <c r="H819" s="23"/>
    </row>
    <row r="820" spans="1:8" s="2" customFormat="1" ht="16.95" customHeight="1">
      <c r="A820" s="22"/>
      <c r="B820" s="23"/>
      <c r="C820" s="97" t="s">
        <v>1687</v>
      </c>
      <c r="D820" s="98" t="s">
        <v>1</v>
      </c>
      <c r="E820" s="99" t="s">
        <v>1</v>
      </c>
      <c r="F820" s="100">
        <v>2.97</v>
      </c>
      <c r="G820" s="22"/>
      <c r="H820" s="23"/>
    </row>
    <row r="821" spans="1:8" s="2" customFormat="1" ht="16.95" customHeight="1">
      <c r="A821" s="22"/>
      <c r="B821" s="23"/>
      <c r="C821" s="101" t="s">
        <v>1</v>
      </c>
      <c r="D821" s="101" t="s">
        <v>1070</v>
      </c>
      <c r="E821" s="11" t="s">
        <v>1</v>
      </c>
      <c r="F821" s="102">
        <v>0</v>
      </c>
      <c r="G821" s="22"/>
      <c r="H821" s="23"/>
    </row>
    <row r="822" spans="1:8" s="2" customFormat="1" ht="16.95" customHeight="1">
      <c r="A822" s="22"/>
      <c r="B822" s="23"/>
      <c r="C822" s="101" t="s">
        <v>1</v>
      </c>
      <c r="D822" s="101" t="s">
        <v>1694</v>
      </c>
      <c r="E822" s="11" t="s">
        <v>1</v>
      </c>
      <c r="F822" s="102">
        <v>2.16</v>
      </c>
      <c r="G822" s="22"/>
      <c r="H822" s="23"/>
    </row>
    <row r="823" spans="1:8" s="2" customFormat="1" ht="16.95" customHeight="1">
      <c r="A823" s="22"/>
      <c r="B823" s="23"/>
      <c r="C823" s="101" t="s">
        <v>1</v>
      </c>
      <c r="D823" s="101" t="s">
        <v>1691</v>
      </c>
      <c r="E823" s="11" t="s">
        <v>1</v>
      </c>
      <c r="F823" s="102">
        <v>0.81</v>
      </c>
      <c r="G823" s="22"/>
      <c r="H823" s="23"/>
    </row>
    <row r="824" spans="1:8" s="2" customFormat="1" ht="16.95" customHeight="1">
      <c r="A824" s="22"/>
      <c r="B824" s="23"/>
      <c r="C824" s="101" t="s">
        <v>1687</v>
      </c>
      <c r="D824" s="101" t="s">
        <v>279</v>
      </c>
      <c r="E824" s="11" t="s">
        <v>1</v>
      </c>
      <c r="F824" s="102">
        <v>2.97</v>
      </c>
      <c r="G824" s="22"/>
      <c r="H824" s="23"/>
    </row>
    <row r="825" spans="1:8" s="2" customFormat="1" ht="16.95" customHeight="1">
      <c r="A825" s="22"/>
      <c r="B825" s="23"/>
      <c r="C825" s="103" t="s">
        <v>3902</v>
      </c>
      <c r="D825" s="22"/>
      <c r="E825" s="22"/>
      <c r="F825" s="22"/>
      <c r="G825" s="22"/>
      <c r="H825" s="23"/>
    </row>
    <row r="826" spans="1:8" s="2" customFormat="1" ht="16.95" customHeight="1">
      <c r="A826" s="22"/>
      <c r="B826" s="23"/>
      <c r="C826" s="101" t="s">
        <v>358</v>
      </c>
      <c r="D826" s="101" t="s">
        <v>359</v>
      </c>
      <c r="E826" s="11" t="s">
        <v>308</v>
      </c>
      <c r="F826" s="102">
        <v>2.97</v>
      </c>
      <c r="G826" s="22"/>
      <c r="H826" s="23"/>
    </row>
    <row r="827" spans="1:8" s="2" customFormat="1" ht="16.95" customHeight="1">
      <c r="A827" s="22"/>
      <c r="B827" s="23"/>
      <c r="C827" s="101" t="s">
        <v>378</v>
      </c>
      <c r="D827" s="101" t="s">
        <v>379</v>
      </c>
      <c r="E827" s="11" t="s">
        <v>380</v>
      </c>
      <c r="F827" s="102">
        <v>5.1980000000000004</v>
      </c>
      <c r="G827" s="22"/>
      <c r="H827" s="23"/>
    </row>
    <row r="828" spans="1:8" s="2" customFormat="1" ht="16.95" customHeight="1">
      <c r="A828" s="22"/>
      <c r="B828" s="23"/>
      <c r="C828" s="101" t="s">
        <v>386</v>
      </c>
      <c r="D828" s="101" t="s">
        <v>387</v>
      </c>
      <c r="E828" s="11" t="s">
        <v>308</v>
      </c>
      <c r="F828" s="102">
        <v>2.97</v>
      </c>
      <c r="G828" s="22"/>
      <c r="H828" s="23"/>
    </row>
    <row r="829" spans="1:8" s="2" customFormat="1" ht="16.95" customHeight="1">
      <c r="A829" s="22"/>
      <c r="B829" s="23"/>
      <c r="C829" s="97" t="s">
        <v>1689</v>
      </c>
      <c r="D829" s="98" t="s">
        <v>1</v>
      </c>
      <c r="E829" s="99" t="s">
        <v>1</v>
      </c>
      <c r="F829" s="100">
        <v>0.315</v>
      </c>
      <c r="G829" s="22"/>
      <c r="H829" s="23"/>
    </row>
    <row r="830" spans="1:8" s="2" customFormat="1" ht="16.95" customHeight="1">
      <c r="A830" s="22"/>
      <c r="B830" s="23"/>
      <c r="C830" s="101" t="s">
        <v>1</v>
      </c>
      <c r="D830" s="101" t="s">
        <v>1706</v>
      </c>
      <c r="E830" s="11" t="s">
        <v>1</v>
      </c>
      <c r="F830" s="102">
        <v>0</v>
      </c>
      <c r="G830" s="22"/>
      <c r="H830" s="23"/>
    </row>
    <row r="831" spans="1:8" s="2" customFormat="1" ht="16.95" customHeight="1">
      <c r="A831" s="22"/>
      <c r="B831" s="23"/>
      <c r="C831" s="101" t="s">
        <v>1</v>
      </c>
      <c r="D831" s="101" t="s">
        <v>1460</v>
      </c>
      <c r="E831" s="11" t="s">
        <v>1</v>
      </c>
      <c r="F831" s="102">
        <v>0</v>
      </c>
      <c r="G831" s="22"/>
      <c r="H831" s="23"/>
    </row>
    <row r="832" spans="1:8" s="2" customFormat="1" ht="16.95" customHeight="1">
      <c r="A832" s="22"/>
      <c r="B832" s="23"/>
      <c r="C832" s="101" t="s">
        <v>1</v>
      </c>
      <c r="D832" s="101" t="s">
        <v>1707</v>
      </c>
      <c r="E832" s="11" t="s">
        <v>1</v>
      </c>
      <c r="F832" s="102">
        <v>0</v>
      </c>
      <c r="G832" s="22"/>
      <c r="H832" s="23"/>
    </row>
    <row r="833" spans="1:8" s="2" customFormat="1" ht="16.95" customHeight="1">
      <c r="A833" s="22"/>
      <c r="B833" s="23"/>
      <c r="C833" s="101" t="s">
        <v>1</v>
      </c>
      <c r="D833" s="101" t="s">
        <v>1708</v>
      </c>
      <c r="E833" s="11" t="s">
        <v>1</v>
      </c>
      <c r="F833" s="102">
        <v>0.315</v>
      </c>
      <c r="G833" s="22"/>
      <c r="H833" s="23"/>
    </row>
    <row r="834" spans="1:8" s="2" customFormat="1" ht="16.95" customHeight="1">
      <c r="A834" s="22"/>
      <c r="B834" s="23"/>
      <c r="C834" s="101" t="s">
        <v>1689</v>
      </c>
      <c r="D834" s="101" t="s">
        <v>345</v>
      </c>
      <c r="E834" s="11" t="s">
        <v>1</v>
      </c>
      <c r="F834" s="102">
        <v>0.315</v>
      </c>
      <c r="G834" s="22"/>
      <c r="H834" s="23"/>
    </row>
    <row r="835" spans="1:8" s="2" customFormat="1" ht="16.95" customHeight="1">
      <c r="A835" s="22"/>
      <c r="B835" s="23"/>
      <c r="C835" s="103" t="s">
        <v>3902</v>
      </c>
      <c r="D835" s="22"/>
      <c r="E835" s="22"/>
      <c r="F835" s="22"/>
      <c r="G835" s="22"/>
      <c r="H835" s="23"/>
    </row>
    <row r="836" spans="1:8" s="2" customFormat="1" ht="16.95" customHeight="1">
      <c r="A836" s="22"/>
      <c r="B836" s="23"/>
      <c r="C836" s="101" t="s">
        <v>335</v>
      </c>
      <c r="D836" s="101" t="s">
        <v>336</v>
      </c>
      <c r="E836" s="11" t="s">
        <v>308</v>
      </c>
      <c r="F836" s="102">
        <v>0.378</v>
      </c>
      <c r="G836" s="22"/>
      <c r="H836" s="23"/>
    </row>
    <row r="837" spans="1:8" s="2" customFormat="1" ht="16.95" customHeight="1">
      <c r="A837" s="22"/>
      <c r="B837" s="23"/>
      <c r="C837" s="97" t="s">
        <v>1433</v>
      </c>
      <c r="D837" s="98" t="s">
        <v>1</v>
      </c>
      <c r="E837" s="99" t="s">
        <v>1</v>
      </c>
      <c r="F837" s="100">
        <v>0.45</v>
      </c>
      <c r="G837" s="22"/>
      <c r="H837" s="23"/>
    </row>
    <row r="838" spans="1:8" s="2" customFormat="1" ht="16.95" customHeight="1">
      <c r="A838" s="22"/>
      <c r="B838" s="23"/>
      <c r="C838" s="97" t="s">
        <v>1691</v>
      </c>
      <c r="D838" s="98" t="s">
        <v>1</v>
      </c>
      <c r="E838" s="99" t="s">
        <v>1</v>
      </c>
      <c r="F838" s="100">
        <v>0.81</v>
      </c>
      <c r="G838" s="22"/>
      <c r="H838" s="23"/>
    </row>
    <row r="839" spans="1:8" s="2" customFormat="1" ht="16.95" customHeight="1">
      <c r="A839" s="22"/>
      <c r="B839" s="23"/>
      <c r="C839" s="101" t="s">
        <v>1</v>
      </c>
      <c r="D839" s="101" t="s">
        <v>1712</v>
      </c>
      <c r="E839" s="11" t="s">
        <v>1</v>
      </c>
      <c r="F839" s="102">
        <v>0</v>
      </c>
      <c r="G839" s="22"/>
      <c r="H839" s="23"/>
    </row>
    <row r="840" spans="1:8" s="2" customFormat="1" ht="16.95" customHeight="1">
      <c r="A840" s="22"/>
      <c r="B840" s="23"/>
      <c r="C840" s="101" t="s">
        <v>1</v>
      </c>
      <c r="D840" s="101" t="s">
        <v>1713</v>
      </c>
      <c r="E840" s="11" t="s">
        <v>1</v>
      </c>
      <c r="F840" s="102">
        <v>0</v>
      </c>
      <c r="G840" s="22"/>
      <c r="H840" s="23"/>
    </row>
    <row r="841" spans="1:8" s="2" customFormat="1" ht="16.95" customHeight="1">
      <c r="A841" s="22"/>
      <c r="B841" s="23"/>
      <c r="C841" s="101" t="s">
        <v>1</v>
      </c>
      <c r="D841" s="101" t="s">
        <v>1714</v>
      </c>
      <c r="E841" s="11" t="s">
        <v>1</v>
      </c>
      <c r="F841" s="102">
        <v>0.81</v>
      </c>
      <c r="G841" s="22"/>
      <c r="H841" s="23"/>
    </row>
    <row r="842" spans="1:8" s="2" customFormat="1" ht="16.95" customHeight="1">
      <c r="A842" s="22"/>
      <c r="B842" s="23"/>
      <c r="C842" s="101" t="s">
        <v>1691</v>
      </c>
      <c r="D842" s="101" t="s">
        <v>312</v>
      </c>
      <c r="E842" s="11" t="s">
        <v>1</v>
      </c>
      <c r="F842" s="102">
        <v>0.81</v>
      </c>
      <c r="G842" s="22"/>
      <c r="H842" s="23"/>
    </row>
    <row r="843" spans="1:8" s="2" customFormat="1" ht="16.95" customHeight="1">
      <c r="A843" s="22"/>
      <c r="B843" s="23"/>
      <c r="C843" s="103" t="s">
        <v>3902</v>
      </c>
      <c r="D843" s="22"/>
      <c r="E843" s="22"/>
      <c r="F843" s="22"/>
      <c r="G843" s="22"/>
      <c r="H843" s="23"/>
    </row>
    <row r="844" spans="1:8" s="2" customFormat="1" ht="16.95" customHeight="1">
      <c r="A844" s="22"/>
      <c r="B844" s="23"/>
      <c r="C844" s="101" t="s">
        <v>1465</v>
      </c>
      <c r="D844" s="101" t="s">
        <v>1466</v>
      </c>
      <c r="E844" s="11" t="s">
        <v>308</v>
      </c>
      <c r="F844" s="102">
        <v>0.81</v>
      </c>
      <c r="G844" s="22"/>
      <c r="H844" s="23"/>
    </row>
    <row r="845" spans="1:8" s="2" customFormat="1" ht="16.95" customHeight="1">
      <c r="A845" s="22"/>
      <c r="B845" s="23"/>
      <c r="C845" s="101" t="s">
        <v>358</v>
      </c>
      <c r="D845" s="101" t="s">
        <v>359</v>
      </c>
      <c r="E845" s="11" t="s">
        <v>308</v>
      </c>
      <c r="F845" s="102">
        <v>2.97</v>
      </c>
      <c r="G845" s="22"/>
      <c r="H845" s="23"/>
    </row>
    <row r="846" spans="1:8" s="2" customFormat="1" ht="16.95" customHeight="1">
      <c r="A846" s="22"/>
      <c r="B846" s="23"/>
      <c r="C846" s="101" t="s">
        <v>1071</v>
      </c>
      <c r="D846" s="101" t="s">
        <v>1072</v>
      </c>
      <c r="E846" s="11" t="s">
        <v>308</v>
      </c>
      <c r="F846" s="102">
        <v>0.81</v>
      </c>
      <c r="G846" s="22"/>
      <c r="H846" s="23"/>
    </row>
    <row r="847" spans="1:8" s="2" customFormat="1" ht="16.95" customHeight="1">
      <c r="A847" s="22"/>
      <c r="B847" s="23"/>
      <c r="C847" s="97" t="s">
        <v>1694</v>
      </c>
      <c r="D847" s="98" t="s">
        <v>1</v>
      </c>
      <c r="E847" s="99" t="s">
        <v>1</v>
      </c>
      <c r="F847" s="100">
        <v>2.16</v>
      </c>
      <c r="G847" s="22"/>
      <c r="H847" s="23"/>
    </row>
    <row r="848" spans="1:8" s="2" customFormat="1" ht="16.95" customHeight="1">
      <c r="A848" s="22"/>
      <c r="B848" s="23"/>
      <c r="C848" s="101" t="s">
        <v>1</v>
      </c>
      <c r="D848" s="101" t="s">
        <v>1703</v>
      </c>
      <c r="E848" s="11" t="s">
        <v>1</v>
      </c>
      <c r="F848" s="102">
        <v>0</v>
      </c>
      <c r="G848" s="22"/>
      <c r="H848" s="23"/>
    </row>
    <row r="849" spans="1:8" s="2" customFormat="1" ht="16.95" customHeight="1">
      <c r="A849" s="22"/>
      <c r="B849" s="23"/>
      <c r="C849" s="101" t="s">
        <v>1</v>
      </c>
      <c r="D849" s="101" t="s">
        <v>1704</v>
      </c>
      <c r="E849" s="11" t="s">
        <v>1</v>
      </c>
      <c r="F849" s="102">
        <v>2.16</v>
      </c>
      <c r="G849" s="22"/>
      <c r="H849" s="23"/>
    </row>
    <row r="850" spans="1:8" s="2" customFormat="1" ht="16.95" customHeight="1">
      <c r="A850" s="22"/>
      <c r="B850" s="23"/>
      <c r="C850" s="101" t="s">
        <v>1694</v>
      </c>
      <c r="D850" s="101" t="s">
        <v>279</v>
      </c>
      <c r="E850" s="11" t="s">
        <v>1</v>
      </c>
      <c r="F850" s="102">
        <v>2.16</v>
      </c>
      <c r="G850" s="22"/>
      <c r="H850" s="23"/>
    </row>
    <row r="851" spans="1:8" s="2" customFormat="1" ht="16.95" customHeight="1">
      <c r="A851" s="22"/>
      <c r="B851" s="23"/>
      <c r="C851" s="103" t="s">
        <v>3902</v>
      </c>
      <c r="D851" s="22"/>
      <c r="E851" s="22"/>
      <c r="F851" s="22"/>
      <c r="G851" s="22"/>
      <c r="H851" s="23"/>
    </row>
    <row r="852" spans="1:8" s="2" customFormat="1" ht="16.95" customHeight="1">
      <c r="A852" s="22"/>
      <c r="B852" s="23"/>
      <c r="C852" s="101" t="s">
        <v>1700</v>
      </c>
      <c r="D852" s="101" t="s">
        <v>1701</v>
      </c>
      <c r="E852" s="11" t="s">
        <v>308</v>
      </c>
      <c r="F852" s="102">
        <v>2.16</v>
      </c>
      <c r="G852" s="22"/>
      <c r="H852" s="23"/>
    </row>
    <row r="853" spans="1:8" s="2" customFormat="1" ht="16.95" customHeight="1">
      <c r="A853" s="22"/>
      <c r="B853" s="23"/>
      <c r="C853" s="101" t="s">
        <v>358</v>
      </c>
      <c r="D853" s="101" t="s">
        <v>359</v>
      </c>
      <c r="E853" s="11" t="s">
        <v>308</v>
      </c>
      <c r="F853" s="102">
        <v>2.97</v>
      </c>
      <c r="G853" s="22"/>
      <c r="H853" s="23"/>
    </row>
    <row r="854" spans="1:8" s="2" customFormat="1" ht="16.95" customHeight="1">
      <c r="A854" s="22"/>
      <c r="B854" s="23"/>
      <c r="C854" s="97" t="s">
        <v>1696</v>
      </c>
      <c r="D854" s="98" t="s">
        <v>1</v>
      </c>
      <c r="E854" s="99" t="s">
        <v>1</v>
      </c>
      <c r="F854" s="100">
        <v>1.2999999999999999E-2</v>
      </c>
      <c r="G854" s="22"/>
      <c r="H854" s="23"/>
    </row>
    <row r="855" spans="1:8" s="2" customFormat="1" ht="16.95" customHeight="1">
      <c r="A855" s="22"/>
      <c r="B855" s="23"/>
      <c r="C855" s="101" t="s">
        <v>1</v>
      </c>
      <c r="D855" s="101" t="s">
        <v>1736</v>
      </c>
      <c r="E855" s="11" t="s">
        <v>1</v>
      </c>
      <c r="F855" s="102">
        <v>0</v>
      </c>
      <c r="G855" s="22"/>
      <c r="H855" s="23"/>
    </row>
    <row r="856" spans="1:8" s="2" customFormat="1" ht="16.95" customHeight="1">
      <c r="A856" s="22"/>
      <c r="B856" s="23"/>
      <c r="C856" s="101" t="s">
        <v>1</v>
      </c>
      <c r="D856" s="101" t="s">
        <v>1507</v>
      </c>
      <c r="E856" s="11" t="s">
        <v>1</v>
      </c>
      <c r="F856" s="102">
        <v>0</v>
      </c>
      <c r="G856" s="22"/>
      <c r="H856" s="23"/>
    </row>
    <row r="857" spans="1:8" s="2" customFormat="1" ht="16.95" customHeight="1">
      <c r="A857" s="22"/>
      <c r="B857" s="23"/>
      <c r="C857" s="101" t="s">
        <v>1</v>
      </c>
      <c r="D857" s="101" t="s">
        <v>1737</v>
      </c>
      <c r="E857" s="11" t="s">
        <v>1</v>
      </c>
      <c r="F857" s="102">
        <v>0</v>
      </c>
      <c r="G857" s="22"/>
      <c r="H857" s="23"/>
    </row>
    <row r="858" spans="1:8" s="2" customFormat="1" ht="16.95" customHeight="1">
      <c r="A858" s="22"/>
      <c r="B858" s="23"/>
      <c r="C858" s="101" t="s">
        <v>1</v>
      </c>
      <c r="D858" s="101" t="s">
        <v>1738</v>
      </c>
      <c r="E858" s="11" t="s">
        <v>1</v>
      </c>
      <c r="F858" s="102">
        <v>1.2999999999999999E-2</v>
      </c>
      <c r="G858" s="22"/>
      <c r="H858" s="23"/>
    </row>
    <row r="859" spans="1:8" s="2" customFormat="1" ht="16.95" customHeight="1">
      <c r="A859" s="22"/>
      <c r="B859" s="23"/>
      <c r="C859" s="101" t="s">
        <v>1696</v>
      </c>
      <c r="D859" s="101" t="s">
        <v>312</v>
      </c>
      <c r="E859" s="11" t="s">
        <v>1</v>
      </c>
      <c r="F859" s="102">
        <v>1.2999999999999999E-2</v>
      </c>
      <c r="G859" s="22"/>
      <c r="H859" s="23"/>
    </row>
    <row r="860" spans="1:8" s="2" customFormat="1" ht="16.95" customHeight="1">
      <c r="A860" s="22"/>
      <c r="B860" s="23"/>
      <c r="C860" s="103" t="s">
        <v>3902</v>
      </c>
      <c r="D860" s="22"/>
      <c r="E860" s="22"/>
      <c r="F860" s="22"/>
      <c r="G860" s="22"/>
      <c r="H860" s="23"/>
    </row>
    <row r="861" spans="1:8" s="2" customFormat="1" ht="16.95" customHeight="1">
      <c r="A861" s="22"/>
      <c r="B861" s="23"/>
      <c r="C861" s="101" t="s">
        <v>1503</v>
      </c>
      <c r="D861" s="101" t="s">
        <v>1504</v>
      </c>
      <c r="E861" s="11" t="s">
        <v>380</v>
      </c>
      <c r="F861" s="102">
        <v>1.2999999999999999E-2</v>
      </c>
      <c r="G861" s="22"/>
      <c r="H861" s="23"/>
    </row>
    <row r="862" spans="1:8" s="2" customFormat="1" ht="16.95" customHeight="1">
      <c r="A862" s="22"/>
      <c r="B862" s="23"/>
      <c r="C862" s="101" t="s">
        <v>1125</v>
      </c>
      <c r="D862" s="101" t="s">
        <v>1126</v>
      </c>
      <c r="E862" s="11" t="s">
        <v>380</v>
      </c>
      <c r="F862" s="102">
        <v>3.4000000000000002E-2</v>
      </c>
      <c r="G862" s="22"/>
      <c r="H862" s="23"/>
    </row>
    <row r="863" spans="1:8" s="2" customFormat="1" ht="16.95" customHeight="1">
      <c r="A863" s="22"/>
      <c r="B863" s="23"/>
      <c r="C863" s="97" t="s">
        <v>1698</v>
      </c>
      <c r="D863" s="98" t="s">
        <v>1</v>
      </c>
      <c r="E863" s="99" t="s">
        <v>1</v>
      </c>
      <c r="F863" s="100">
        <v>3.2000000000000001E-2</v>
      </c>
      <c r="G863" s="22"/>
      <c r="H863" s="23"/>
    </row>
    <row r="864" spans="1:8" s="2" customFormat="1" ht="16.95" customHeight="1">
      <c r="A864" s="22"/>
      <c r="B864" s="23"/>
      <c r="C864" s="101" t="s">
        <v>1</v>
      </c>
      <c r="D864" s="101" t="s">
        <v>1756</v>
      </c>
      <c r="E864" s="11" t="s">
        <v>1</v>
      </c>
      <c r="F864" s="102">
        <v>0</v>
      </c>
      <c r="G864" s="22"/>
      <c r="H864" s="23"/>
    </row>
    <row r="865" spans="1:8" s="2" customFormat="1" ht="16.95" customHeight="1">
      <c r="A865" s="22"/>
      <c r="B865" s="23"/>
      <c r="C865" s="101" t="s">
        <v>1</v>
      </c>
      <c r="D865" s="101" t="s">
        <v>1554</v>
      </c>
      <c r="E865" s="11" t="s">
        <v>1</v>
      </c>
      <c r="F865" s="102">
        <v>0</v>
      </c>
      <c r="G865" s="22"/>
      <c r="H865" s="23"/>
    </row>
    <row r="866" spans="1:8" s="2" customFormat="1" ht="16.95" customHeight="1">
      <c r="A866" s="22"/>
      <c r="B866" s="23"/>
      <c r="C866" s="101" t="s">
        <v>1</v>
      </c>
      <c r="D866" s="101" t="s">
        <v>1737</v>
      </c>
      <c r="E866" s="11" t="s">
        <v>1</v>
      </c>
      <c r="F866" s="102">
        <v>0</v>
      </c>
      <c r="G866" s="22"/>
      <c r="H866" s="23"/>
    </row>
    <row r="867" spans="1:8" s="2" customFormat="1" ht="16.95" customHeight="1">
      <c r="A867" s="22"/>
      <c r="B867" s="23"/>
      <c r="C867" s="101" t="s">
        <v>1</v>
      </c>
      <c r="D867" s="101" t="s">
        <v>1760</v>
      </c>
      <c r="E867" s="11" t="s">
        <v>1</v>
      </c>
      <c r="F867" s="102">
        <v>3.2000000000000001E-2</v>
      </c>
      <c r="G867" s="22"/>
      <c r="H867" s="23"/>
    </row>
    <row r="868" spans="1:8" s="2" customFormat="1" ht="16.95" customHeight="1">
      <c r="A868" s="22"/>
      <c r="B868" s="23"/>
      <c r="C868" s="101" t="s">
        <v>1698</v>
      </c>
      <c r="D868" s="101" t="s">
        <v>1557</v>
      </c>
      <c r="E868" s="11" t="s">
        <v>1</v>
      </c>
      <c r="F868" s="102">
        <v>3.2000000000000001E-2</v>
      </c>
      <c r="G868" s="22"/>
      <c r="H868" s="23"/>
    </row>
    <row r="869" spans="1:8" s="2" customFormat="1" ht="16.95" customHeight="1">
      <c r="A869" s="22"/>
      <c r="B869" s="23"/>
      <c r="C869" s="103" t="s">
        <v>3902</v>
      </c>
      <c r="D869" s="22"/>
      <c r="E869" s="22"/>
      <c r="F869" s="22"/>
      <c r="G869" s="22"/>
      <c r="H869" s="23"/>
    </row>
    <row r="870" spans="1:8" s="2" customFormat="1" ht="16.95" customHeight="1">
      <c r="A870" s="22"/>
      <c r="B870" s="23"/>
      <c r="C870" s="101" t="s">
        <v>1550</v>
      </c>
      <c r="D870" s="101" t="s">
        <v>1551</v>
      </c>
      <c r="E870" s="11" t="s">
        <v>380</v>
      </c>
      <c r="F870" s="102">
        <v>3.2000000000000001E-2</v>
      </c>
      <c r="G870" s="22"/>
      <c r="H870" s="23"/>
    </row>
    <row r="871" spans="1:8" s="2" customFormat="1" ht="16.95" customHeight="1">
      <c r="A871" s="22"/>
      <c r="B871" s="23"/>
      <c r="C871" s="101" t="s">
        <v>1541</v>
      </c>
      <c r="D871" s="101" t="s">
        <v>1542</v>
      </c>
      <c r="E871" s="11" t="s">
        <v>380</v>
      </c>
      <c r="F871" s="102">
        <v>8.5000000000000006E-2</v>
      </c>
      <c r="G871" s="22"/>
      <c r="H871" s="23"/>
    </row>
    <row r="872" spans="1:8" s="2" customFormat="1" ht="26.4" customHeight="1">
      <c r="A872" s="22"/>
      <c r="B872" s="23"/>
      <c r="C872" s="96" t="s">
        <v>3915</v>
      </c>
      <c r="D872" s="96" t="s">
        <v>126</v>
      </c>
      <c r="E872" s="22"/>
      <c r="F872" s="22"/>
      <c r="G872" s="22"/>
      <c r="H872" s="23"/>
    </row>
    <row r="873" spans="1:8" s="2" customFormat="1" ht="16.95" customHeight="1">
      <c r="A873" s="22"/>
      <c r="B873" s="23"/>
      <c r="C873" s="97" t="s">
        <v>1801</v>
      </c>
      <c r="D873" s="98" t="s">
        <v>1</v>
      </c>
      <c r="E873" s="99" t="s">
        <v>1</v>
      </c>
      <c r="F873" s="100">
        <v>76.45</v>
      </c>
      <c r="G873" s="22"/>
      <c r="H873" s="23"/>
    </row>
    <row r="874" spans="1:8" s="2" customFormat="1" ht="16.95" customHeight="1">
      <c r="A874" s="22"/>
      <c r="B874" s="23"/>
      <c r="C874" s="101" t="s">
        <v>1</v>
      </c>
      <c r="D874" s="101" t="s">
        <v>1870</v>
      </c>
      <c r="E874" s="11" t="s">
        <v>1</v>
      </c>
      <c r="F874" s="102">
        <v>0</v>
      </c>
      <c r="G874" s="22"/>
      <c r="H874" s="23"/>
    </row>
    <row r="875" spans="1:8" s="2" customFormat="1" ht="16.95" customHeight="1">
      <c r="A875" s="22"/>
      <c r="B875" s="23"/>
      <c r="C875" s="101" t="s">
        <v>1801</v>
      </c>
      <c r="D875" s="101" t="s">
        <v>1871</v>
      </c>
      <c r="E875" s="11" t="s">
        <v>1</v>
      </c>
      <c r="F875" s="102">
        <v>76.45</v>
      </c>
      <c r="G875" s="22"/>
      <c r="H875" s="23"/>
    </row>
    <row r="876" spans="1:8" s="2" customFormat="1" ht="16.95" customHeight="1">
      <c r="A876" s="22"/>
      <c r="B876" s="23"/>
      <c r="C876" s="103" t="s">
        <v>3902</v>
      </c>
      <c r="D876" s="22"/>
      <c r="E876" s="22"/>
      <c r="F876" s="22"/>
      <c r="G876" s="22"/>
      <c r="H876" s="23"/>
    </row>
    <row r="877" spans="1:8" s="2" customFormat="1" ht="16.95" customHeight="1">
      <c r="A877" s="22"/>
      <c r="B877" s="23"/>
      <c r="C877" s="101" t="s">
        <v>1867</v>
      </c>
      <c r="D877" s="101" t="s">
        <v>1868</v>
      </c>
      <c r="E877" s="11" t="s">
        <v>265</v>
      </c>
      <c r="F877" s="102">
        <v>199.95</v>
      </c>
      <c r="G877" s="22"/>
      <c r="H877" s="23"/>
    </row>
    <row r="878" spans="1:8" s="2" customFormat="1" ht="16.95" customHeight="1">
      <c r="A878" s="22"/>
      <c r="B878" s="23"/>
      <c r="C878" s="101" t="s">
        <v>1223</v>
      </c>
      <c r="D878" s="101" t="s">
        <v>1224</v>
      </c>
      <c r="E878" s="11" t="s">
        <v>308</v>
      </c>
      <c r="F878" s="102">
        <v>53.707999999999998</v>
      </c>
      <c r="G878" s="22"/>
      <c r="H878" s="23"/>
    </row>
    <row r="879" spans="1:8" s="2" customFormat="1" ht="16.95" customHeight="1">
      <c r="A879" s="22"/>
      <c r="B879" s="23"/>
      <c r="C879" s="101" t="s">
        <v>1351</v>
      </c>
      <c r="D879" s="101" t="s">
        <v>1352</v>
      </c>
      <c r="E879" s="11" t="s">
        <v>265</v>
      </c>
      <c r="F879" s="102">
        <v>137.94999999999999</v>
      </c>
      <c r="G879" s="22"/>
      <c r="H879" s="23"/>
    </row>
    <row r="880" spans="1:8" s="2" customFormat="1" ht="16.95" customHeight="1">
      <c r="A880" s="22"/>
      <c r="B880" s="23"/>
      <c r="C880" s="97" t="s">
        <v>1803</v>
      </c>
      <c r="D880" s="98" t="s">
        <v>1</v>
      </c>
      <c r="E880" s="99" t="s">
        <v>1</v>
      </c>
      <c r="F880" s="100">
        <v>108</v>
      </c>
      <c r="G880" s="22"/>
      <c r="H880" s="23"/>
    </row>
    <row r="881" spans="1:8" s="2" customFormat="1" ht="16.95" customHeight="1">
      <c r="A881" s="22"/>
      <c r="B881" s="23"/>
      <c r="C881" s="101" t="s">
        <v>1803</v>
      </c>
      <c r="D881" s="101" t="s">
        <v>1872</v>
      </c>
      <c r="E881" s="11" t="s">
        <v>1</v>
      </c>
      <c r="F881" s="102">
        <v>108</v>
      </c>
      <c r="G881" s="22"/>
      <c r="H881" s="23"/>
    </row>
    <row r="882" spans="1:8" s="2" customFormat="1" ht="16.95" customHeight="1">
      <c r="A882" s="22"/>
      <c r="B882" s="23"/>
      <c r="C882" s="103" t="s">
        <v>3902</v>
      </c>
      <c r="D882" s="22"/>
      <c r="E882" s="22"/>
      <c r="F882" s="22"/>
      <c r="G882" s="22"/>
      <c r="H882" s="23"/>
    </row>
    <row r="883" spans="1:8" s="2" customFormat="1" ht="16.95" customHeight="1">
      <c r="A883" s="22"/>
      <c r="B883" s="23"/>
      <c r="C883" s="101" t="s">
        <v>1867</v>
      </c>
      <c r="D883" s="101" t="s">
        <v>1868</v>
      </c>
      <c r="E883" s="11" t="s">
        <v>265</v>
      </c>
      <c r="F883" s="102">
        <v>199.95</v>
      </c>
      <c r="G883" s="22"/>
      <c r="H883" s="23"/>
    </row>
    <row r="884" spans="1:8" s="2" customFormat="1" ht="16.95" customHeight="1">
      <c r="A884" s="22"/>
      <c r="B884" s="23"/>
      <c r="C884" s="101" t="s">
        <v>1223</v>
      </c>
      <c r="D884" s="101" t="s">
        <v>1224</v>
      </c>
      <c r="E884" s="11" t="s">
        <v>308</v>
      </c>
      <c r="F884" s="102">
        <v>53.707999999999998</v>
      </c>
      <c r="G884" s="22"/>
      <c r="H884" s="23"/>
    </row>
    <row r="885" spans="1:8" s="2" customFormat="1" ht="16.95" customHeight="1">
      <c r="A885" s="22"/>
      <c r="B885" s="23"/>
      <c r="C885" s="101" t="s">
        <v>1351</v>
      </c>
      <c r="D885" s="101" t="s">
        <v>1352</v>
      </c>
      <c r="E885" s="11" t="s">
        <v>265</v>
      </c>
      <c r="F885" s="102">
        <v>137.94999999999999</v>
      </c>
      <c r="G885" s="22"/>
      <c r="H885" s="23"/>
    </row>
    <row r="886" spans="1:8" s="2" customFormat="1" ht="16.95" customHeight="1">
      <c r="A886" s="22"/>
      <c r="B886" s="23"/>
      <c r="C886" s="97" t="s">
        <v>1838</v>
      </c>
      <c r="D886" s="98" t="s">
        <v>1</v>
      </c>
      <c r="E886" s="99" t="s">
        <v>1</v>
      </c>
      <c r="F886" s="100">
        <v>7.74</v>
      </c>
      <c r="G886" s="22"/>
      <c r="H886" s="23"/>
    </row>
    <row r="887" spans="1:8" s="2" customFormat="1" ht="16.95" customHeight="1">
      <c r="A887" s="22"/>
      <c r="B887" s="23"/>
      <c r="C887" s="101" t="s">
        <v>1</v>
      </c>
      <c r="D887" s="101" t="s">
        <v>1834</v>
      </c>
      <c r="E887" s="11" t="s">
        <v>1</v>
      </c>
      <c r="F887" s="102">
        <v>0</v>
      </c>
      <c r="G887" s="22"/>
      <c r="H887" s="23"/>
    </row>
    <row r="888" spans="1:8" s="2" customFormat="1" ht="16.95" customHeight="1">
      <c r="A888" s="22"/>
      <c r="B888" s="23"/>
      <c r="C888" s="101" t="s">
        <v>1</v>
      </c>
      <c r="D888" s="101" t="s">
        <v>341</v>
      </c>
      <c r="E888" s="11" t="s">
        <v>1</v>
      </c>
      <c r="F888" s="102">
        <v>0</v>
      </c>
      <c r="G888" s="22"/>
      <c r="H888" s="23"/>
    </row>
    <row r="889" spans="1:8" s="2" customFormat="1" ht="16.95" customHeight="1">
      <c r="A889" s="22"/>
      <c r="B889" s="23"/>
      <c r="C889" s="101" t="s">
        <v>1</v>
      </c>
      <c r="D889" s="101" t="s">
        <v>1835</v>
      </c>
      <c r="E889" s="11" t="s">
        <v>1</v>
      </c>
      <c r="F889" s="102">
        <v>5.0999999999999996</v>
      </c>
      <c r="G889" s="22"/>
      <c r="H889" s="23"/>
    </row>
    <row r="890" spans="1:8" s="2" customFormat="1" ht="16.95" customHeight="1">
      <c r="A890" s="22"/>
      <c r="B890" s="23"/>
      <c r="C890" s="101" t="s">
        <v>1</v>
      </c>
      <c r="D890" s="101" t="s">
        <v>1836</v>
      </c>
      <c r="E890" s="11" t="s">
        <v>1</v>
      </c>
      <c r="F890" s="102">
        <v>1.35</v>
      </c>
      <c r="G890" s="22"/>
      <c r="H890" s="23"/>
    </row>
    <row r="891" spans="1:8" s="2" customFormat="1" ht="16.95" customHeight="1">
      <c r="A891" s="22"/>
      <c r="B891" s="23"/>
      <c r="C891" s="101" t="s">
        <v>1</v>
      </c>
      <c r="D891" s="101" t="s">
        <v>346</v>
      </c>
      <c r="E891" s="11" t="s">
        <v>1</v>
      </c>
      <c r="F891" s="102">
        <v>0</v>
      </c>
      <c r="G891" s="22"/>
      <c r="H891" s="23"/>
    </row>
    <row r="892" spans="1:8" s="2" customFormat="1" ht="16.95" customHeight="1">
      <c r="A892" s="22"/>
      <c r="B892" s="23"/>
      <c r="C892" s="101" t="s">
        <v>1</v>
      </c>
      <c r="D892" s="101" t="s">
        <v>1837</v>
      </c>
      <c r="E892" s="11" t="s">
        <v>1</v>
      </c>
      <c r="F892" s="102">
        <v>1.29</v>
      </c>
      <c r="G892" s="22"/>
      <c r="H892" s="23"/>
    </row>
    <row r="893" spans="1:8" s="2" customFormat="1" ht="16.95" customHeight="1">
      <c r="A893" s="22"/>
      <c r="B893" s="23"/>
      <c r="C893" s="101" t="s">
        <v>1838</v>
      </c>
      <c r="D893" s="101" t="s">
        <v>279</v>
      </c>
      <c r="E893" s="11" t="s">
        <v>1</v>
      </c>
      <c r="F893" s="102">
        <v>7.74</v>
      </c>
      <c r="G893" s="22"/>
      <c r="H893" s="23"/>
    </row>
    <row r="894" spans="1:8" s="2" customFormat="1" ht="16.95" customHeight="1">
      <c r="A894" s="22"/>
      <c r="B894" s="23"/>
      <c r="C894" s="97" t="s">
        <v>1805</v>
      </c>
      <c r="D894" s="98" t="s">
        <v>1</v>
      </c>
      <c r="E894" s="99" t="s">
        <v>1</v>
      </c>
      <c r="F894" s="100">
        <v>106.55</v>
      </c>
      <c r="G894" s="22"/>
      <c r="H894" s="23"/>
    </row>
    <row r="895" spans="1:8" s="2" customFormat="1" ht="16.95" customHeight="1">
      <c r="A895" s="22"/>
      <c r="B895" s="23"/>
      <c r="C895" s="101" t="s">
        <v>1</v>
      </c>
      <c r="D895" s="101" t="s">
        <v>1876</v>
      </c>
      <c r="E895" s="11" t="s">
        <v>1</v>
      </c>
      <c r="F895" s="102">
        <v>0</v>
      </c>
      <c r="G895" s="22"/>
      <c r="H895" s="23"/>
    </row>
    <row r="896" spans="1:8" s="2" customFormat="1" ht="16.95" customHeight="1">
      <c r="A896" s="22"/>
      <c r="B896" s="23"/>
      <c r="C896" s="101" t="s">
        <v>1</v>
      </c>
      <c r="D896" s="101" t="s">
        <v>1877</v>
      </c>
      <c r="E896" s="11" t="s">
        <v>1</v>
      </c>
      <c r="F896" s="102">
        <v>38.549999999999997</v>
      </c>
      <c r="G896" s="22"/>
      <c r="H896" s="23"/>
    </row>
    <row r="897" spans="1:8" s="2" customFormat="1" ht="16.95" customHeight="1">
      <c r="A897" s="22"/>
      <c r="B897" s="23"/>
      <c r="C897" s="101" t="s">
        <v>1</v>
      </c>
      <c r="D897" s="101" t="s">
        <v>1878</v>
      </c>
      <c r="E897" s="11" t="s">
        <v>1</v>
      </c>
      <c r="F897" s="102">
        <v>68</v>
      </c>
      <c r="G897" s="22"/>
      <c r="H897" s="23"/>
    </row>
    <row r="898" spans="1:8" s="2" customFormat="1" ht="16.95" customHeight="1">
      <c r="A898" s="22"/>
      <c r="B898" s="23"/>
      <c r="C898" s="101" t="s">
        <v>1805</v>
      </c>
      <c r="D898" s="101" t="s">
        <v>312</v>
      </c>
      <c r="E898" s="11" t="s">
        <v>1</v>
      </c>
      <c r="F898" s="102">
        <v>106.55</v>
      </c>
      <c r="G898" s="22"/>
      <c r="H898" s="23"/>
    </row>
    <row r="899" spans="1:8" s="2" customFormat="1" ht="16.95" customHeight="1">
      <c r="A899" s="22"/>
      <c r="B899" s="23"/>
      <c r="C899" s="103" t="s">
        <v>3902</v>
      </c>
      <c r="D899" s="22"/>
      <c r="E899" s="22"/>
      <c r="F899" s="22"/>
      <c r="G899" s="22"/>
      <c r="H899" s="23"/>
    </row>
    <row r="900" spans="1:8" s="2" customFormat="1" ht="16.95" customHeight="1">
      <c r="A900" s="22"/>
      <c r="B900" s="23"/>
      <c r="C900" s="101" t="s">
        <v>1194</v>
      </c>
      <c r="D900" s="101" t="s">
        <v>1195</v>
      </c>
      <c r="E900" s="11" t="s">
        <v>299</v>
      </c>
      <c r="F900" s="102">
        <v>106.55</v>
      </c>
      <c r="G900" s="22"/>
      <c r="H900" s="23"/>
    </row>
    <row r="901" spans="1:8" s="2" customFormat="1" ht="16.95" customHeight="1">
      <c r="A901" s="22"/>
      <c r="B901" s="23"/>
      <c r="C901" s="101" t="s">
        <v>1199</v>
      </c>
      <c r="D901" s="101" t="s">
        <v>1200</v>
      </c>
      <c r="E901" s="11" t="s">
        <v>299</v>
      </c>
      <c r="F901" s="102">
        <v>111.878</v>
      </c>
      <c r="G901" s="22"/>
      <c r="H901" s="23"/>
    </row>
    <row r="902" spans="1:8" s="2" customFormat="1" ht="20.399999999999999">
      <c r="A902" s="22"/>
      <c r="B902" s="23"/>
      <c r="C902" s="101" t="s">
        <v>1204</v>
      </c>
      <c r="D902" s="101" t="s">
        <v>1205</v>
      </c>
      <c r="E902" s="11" t="s">
        <v>397</v>
      </c>
      <c r="F902" s="102">
        <v>72</v>
      </c>
      <c r="G902" s="22"/>
      <c r="H902" s="23"/>
    </row>
    <row r="903" spans="1:8" s="2" customFormat="1" ht="16.95" customHeight="1">
      <c r="A903" s="22"/>
      <c r="B903" s="23"/>
      <c r="C903" s="97" t="s">
        <v>1807</v>
      </c>
      <c r="D903" s="98" t="s">
        <v>1</v>
      </c>
      <c r="E903" s="99" t="s">
        <v>1</v>
      </c>
      <c r="F903" s="100">
        <v>68.953999999999994</v>
      </c>
      <c r="G903" s="22"/>
      <c r="H903" s="23"/>
    </row>
    <row r="904" spans="1:8" s="2" customFormat="1" ht="16.95" customHeight="1">
      <c r="A904" s="22"/>
      <c r="B904" s="23"/>
      <c r="C904" s="101" t="s">
        <v>1</v>
      </c>
      <c r="D904" s="101" t="s">
        <v>1070</v>
      </c>
      <c r="E904" s="11" t="s">
        <v>1</v>
      </c>
      <c r="F904" s="102">
        <v>0</v>
      </c>
      <c r="G904" s="22"/>
      <c r="H904" s="23"/>
    </row>
    <row r="905" spans="1:8" s="2" customFormat="1" ht="16.95" customHeight="1">
      <c r="A905" s="22"/>
      <c r="B905" s="23"/>
      <c r="C905" s="101" t="s">
        <v>1</v>
      </c>
      <c r="D905" s="101" t="s">
        <v>1811</v>
      </c>
      <c r="E905" s="11" t="s">
        <v>1</v>
      </c>
      <c r="F905" s="102">
        <v>15.246</v>
      </c>
      <c r="G905" s="22"/>
      <c r="H905" s="23"/>
    </row>
    <row r="906" spans="1:8" s="2" customFormat="1" ht="16.95" customHeight="1">
      <c r="A906" s="22"/>
      <c r="B906" s="23"/>
      <c r="C906" s="101" t="s">
        <v>1</v>
      </c>
      <c r="D906" s="101" t="s">
        <v>1817</v>
      </c>
      <c r="E906" s="11" t="s">
        <v>1</v>
      </c>
      <c r="F906" s="102">
        <v>53.707999999999998</v>
      </c>
      <c r="G906" s="22"/>
      <c r="H906" s="23"/>
    </row>
    <row r="907" spans="1:8" s="2" customFormat="1" ht="16.95" customHeight="1">
      <c r="A907" s="22"/>
      <c r="B907" s="23"/>
      <c r="C907" s="101" t="s">
        <v>1807</v>
      </c>
      <c r="D907" s="101" t="s">
        <v>279</v>
      </c>
      <c r="E907" s="11" t="s">
        <v>1</v>
      </c>
      <c r="F907" s="102">
        <v>68.953999999999994</v>
      </c>
      <c r="G907" s="22"/>
      <c r="H907" s="23"/>
    </row>
    <row r="908" spans="1:8" s="2" customFormat="1" ht="16.95" customHeight="1">
      <c r="A908" s="22"/>
      <c r="B908" s="23"/>
      <c r="C908" s="103" t="s">
        <v>3902</v>
      </c>
      <c r="D908" s="22"/>
      <c r="E908" s="22"/>
      <c r="F908" s="22"/>
      <c r="G908" s="22"/>
      <c r="H908" s="23"/>
    </row>
    <row r="909" spans="1:8" s="2" customFormat="1" ht="16.95" customHeight="1">
      <c r="A909" s="22"/>
      <c r="B909" s="23"/>
      <c r="C909" s="101" t="s">
        <v>358</v>
      </c>
      <c r="D909" s="101" t="s">
        <v>359</v>
      </c>
      <c r="E909" s="11" t="s">
        <v>308</v>
      </c>
      <c r="F909" s="102">
        <v>68.953999999999994</v>
      </c>
      <c r="G909" s="22"/>
      <c r="H909" s="23"/>
    </row>
    <row r="910" spans="1:8" s="2" customFormat="1" ht="16.95" customHeight="1">
      <c r="A910" s="22"/>
      <c r="B910" s="23"/>
      <c r="C910" s="101" t="s">
        <v>378</v>
      </c>
      <c r="D910" s="101" t="s">
        <v>379</v>
      </c>
      <c r="E910" s="11" t="s">
        <v>380</v>
      </c>
      <c r="F910" s="102">
        <v>120.67</v>
      </c>
      <c r="G910" s="22"/>
      <c r="H910" s="23"/>
    </row>
    <row r="911" spans="1:8" s="2" customFormat="1" ht="16.95" customHeight="1">
      <c r="A911" s="22"/>
      <c r="B911" s="23"/>
      <c r="C911" s="101" t="s">
        <v>386</v>
      </c>
      <c r="D911" s="101" t="s">
        <v>387</v>
      </c>
      <c r="E911" s="11" t="s">
        <v>308</v>
      </c>
      <c r="F911" s="102">
        <v>68.953999999999994</v>
      </c>
      <c r="G911" s="22"/>
      <c r="H911" s="23"/>
    </row>
    <row r="912" spans="1:8" s="2" customFormat="1" ht="16.95" customHeight="1">
      <c r="A912" s="22"/>
      <c r="B912" s="23"/>
      <c r="C912" s="97" t="s">
        <v>1873</v>
      </c>
      <c r="D912" s="98" t="s">
        <v>1</v>
      </c>
      <c r="E912" s="99" t="s">
        <v>1</v>
      </c>
      <c r="F912" s="100">
        <v>15.5</v>
      </c>
      <c r="G912" s="22"/>
      <c r="H912" s="23"/>
    </row>
    <row r="913" spans="1:8" s="2" customFormat="1" ht="16.95" customHeight="1">
      <c r="A913" s="22"/>
      <c r="B913" s="23"/>
      <c r="C913" s="101" t="s">
        <v>1873</v>
      </c>
      <c r="D913" s="101" t="s">
        <v>1874</v>
      </c>
      <c r="E913" s="11" t="s">
        <v>1</v>
      </c>
      <c r="F913" s="102">
        <v>15.5</v>
      </c>
      <c r="G913" s="22"/>
      <c r="H913" s="23"/>
    </row>
    <row r="914" spans="1:8" s="2" customFormat="1" ht="16.95" customHeight="1">
      <c r="A914" s="22"/>
      <c r="B914" s="23"/>
      <c r="C914" s="97" t="s">
        <v>1809</v>
      </c>
      <c r="D914" s="98" t="s">
        <v>1</v>
      </c>
      <c r="E914" s="99" t="s">
        <v>1</v>
      </c>
      <c r="F914" s="100">
        <v>6.45</v>
      </c>
      <c r="G914" s="22"/>
      <c r="H914" s="23"/>
    </row>
    <row r="915" spans="1:8" s="2" customFormat="1" ht="16.95" customHeight="1">
      <c r="A915" s="22"/>
      <c r="B915" s="23"/>
      <c r="C915" s="101" t="s">
        <v>1</v>
      </c>
      <c r="D915" s="101" t="s">
        <v>1834</v>
      </c>
      <c r="E915" s="11" t="s">
        <v>1</v>
      </c>
      <c r="F915" s="102">
        <v>0</v>
      </c>
      <c r="G915" s="22"/>
      <c r="H915" s="23"/>
    </row>
    <row r="916" spans="1:8" s="2" customFormat="1" ht="16.95" customHeight="1">
      <c r="A916" s="22"/>
      <c r="B916" s="23"/>
      <c r="C916" s="101" t="s">
        <v>1</v>
      </c>
      <c r="D916" s="101" t="s">
        <v>341</v>
      </c>
      <c r="E916" s="11" t="s">
        <v>1</v>
      </c>
      <c r="F916" s="102">
        <v>0</v>
      </c>
      <c r="G916" s="22"/>
      <c r="H916" s="23"/>
    </row>
    <row r="917" spans="1:8" s="2" customFormat="1" ht="16.95" customHeight="1">
      <c r="A917" s="22"/>
      <c r="B917" s="23"/>
      <c r="C917" s="101" t="s">
        <v>1</v>
      </c>
      <c r="D917" s="101" t="s">
        <v>1835</v>
      </c>
      <c r="E917" s="11" t="s">
        <v>1</v>
      </c>
      <c r="F917" s="102">
        <v>5.0999999999999996</v>
      </c>
      <c r="G917" s="22"/>
      <c r="H917" s="23"/>
    </row>
    <row r="918" spans="1:8" s="2" customFormat="1" ht="16.95" customHeight="1">
      <c r="A918" s="22"/>
      <c r="B918" s="23"/>
      <c r="C918" s="101" t="s">
        <v>1</v>
      </c>
      <c r="D918" s="101" t="s">
        <v>1836</v>
      </c>
      <c r="E918" s="11" t="s">
        <v>1</v>
      </c>
      <c r="F918" s="102">
        <v>1.35</v>
      </c>
      <c r="G918" s="22"/>
      <c r="H918" s="23"/>
    </row>
    <row r="919" spans="1:8" s="2" customFormat="1" ht="16.95" customHeight="1">
      <c r="A919" s="22"/>
      <c r="B919" s="23"/>
      <c r="C919" s="101" t="s">
        <v>1809</v>
      </c>
      <c r="D919" s="101" t="s">
        <v>345</v>
      </c>
      <c r="E919" s="11" t="s">
        <v>1</v>
      </c>
      <c r="F919" s="102">
        <v>6.45</v>
      </c>
      <c r="G919" s="22"/>
      <c r="H919" s="23"/>
    </row>
    <row r="920" spans="1:8" s="2" customFormat="1" ht="16.95" customHeight="1">
      <c r="A920" s="22"/>
      <c r="B920" s="23"/>
      <c r="C920" s="103" t="s">
        <v>3902</v>
      </c>
      <c r="D920" s="22"/>
      <c r="E920" s="22"/>
      <c r="F920" s="22"/>
      <c r="G920" s="22"/>
      <c r="H920" s="23"/>
    </row>
    <row r="921" spans="1:8" s="2" customFormat="1" ht="16.95" customHeight="1">
      <c r="A921" s="22"/>
      <c r="B921" s="23"/>
      <c r="C921" s="101" t="s">
        <v>335</v>
      </c>
      <c r="D921" s="101" t="s">
        <v>336</v>
      </c>
      <c r="E921" s="11" t="s">
        <v>308</v>
      </c>
      <c r="F921" s="102">
        <v>7.74</v>
      </c>
      <c r="G921" s="22"/>
      <c r="H921" s="23"/>
    </row>
    <row r="922" spans="1:8" s="2" customFormat="1" ht="16.95" customHeight="1">
      <c r="A922" s="22"/>
      <c r="B922" s="23"/>
      <c r="C922" s="97" t="s">
        <v>1811</v>
      </c>
      <c r="D922" s="98" t="s">
        <v>1</v>
      </c>
      <c r="E922" s="99" t="s">
        <v>1</v>
      </c>
      <c r="F922" s="100">
        <v>15.246</v>
      </c>
      <c r="G922" s="22"/>
      <c r="H922" s="23"/>
    </row>
    <row r="923" spans="1:8" s="2" customFormat="1" ht="16.95" customHeight="1">
      <c r="A923" s="22"/>
      <c r="B923" s="23"/>
      <c r="C923" s="101" t="s">
        <v>1</v>
      </c>
      <c r="D923" s="101" t="s">
        <v>1821</v>
      </c>
      <c r="E923" s="11" t="s">
        <v>1</v>
      </c>
      <c r="F923" s="102">
        <v>0</v>
      </c>
      <c r="G923" s="22"/>
      <c r="H923" s="23"/>
    </row>
    <row r="924" spans="1:8" s="2" customFormat="1" ht="16.95" customHeight="1">
      <c r="A924" s="22"/>
      <c r="B924" s="23"/>
      <c r="C924" s="101" t="s">
        <v>1</v>
      </c>
      <c r="D924" s="101" t="s">
        <v>1822</v>
      </c>
      <c r="E924" s="11" t="s">
        <v>1</v>
      </c>
      <c r="F924" s="102">
        <v>10.85</v>
      </c>
      <c r="G924" s="22"/>
      <c r="H924" s="23"/>
    </row>
    <row r="925" spans="1:8" s="2" customFormat="1" ht="16.95" customHeight="1">
      <c r="A925" s="22"/>
      <c r="B925" s="23"/>
      <c r="C925" s="101" t="s">
        <v>1</v>
      </c>
      <c r="D925" s="101" t="s">
        <v>1823</v>
      </c>
      <c r="E925" s="11" t="s">
        <v>1</v>
      </c>
      <c r="F925" s="102">
        <v>0</v>
      </c>
      <c r="G925" s="22"/>
      <c r="H925" s="23"/>
    </row>
    <row r="926" spans="1:8" s="2" customFormat="1" ht="16.95" customHeight="1">
      <c r="A926" s="22"/>
      <c r="B926" s="23"/>
      <c r="C926" s="101" t="s">
        <v>1</v>
      </c>
      <c r="D926" s="101" t="s">
        <v>1824</v>
      </c>
      <c r="E926" s="11" t="s">
        <v>1</v>
      </c>
      <c r="F926" s="102">
        <v>0.46800000000000003</v>
      </c>
      <c r="G926" s="22"/>
      <c r="H926" s="23"/>
    </row>
    <row r="927" spans="1:8" s="2" customFormat="1" ht="16.95" customHeight="1">
      <c r="A927" s="22"/>
      <c r="B927" s="23"/>
      <c r="C927" s="101" t="s">
        <v>1</v>
      </c>
      <c r="D927" s="101" t="s">
        <v>1825</v>
      </c>
      <c r="E927" s="11" t="s">
        <v>1</v>
      </c>
      <c r="F927" s="102">
        <v>0.82799999999999996</v>
      </c>
      <c r="G927" s="22"/>
      <c r="H927" s="23"/>
    </row>
    <row r="928" spans="1:8" s="2" customFormat="1" ht="16.95" customHeight="1">
      <c r="A928" s="22"/>
      <c r="B928" s="23"/>
      <c r="C928" s="101" t="s">
        <v>1</v>
      </c>
      <c r="D928" s="101" t="s">
        <v>1826</v>
      </c>
      <c r="E928" s="11" t="s">
        <v>1</v>
      </c>
      <c r="F928" s="102">
        <v>3.1</v>
      </c>
      <c r="G928" s="22"/>
      <c r="H928" s="23"/>
    </row>
    <row r="929" spans="1:8" s="2" customFormat="1" ht="16.95" customHeight="1">
      <c r="A929" s="22"/>
      <c r="B929" s="23"/>
      <c r="C929" s="101" t="s">
        <v>1811</v>
      </c>
      <c r="D929" s="101" t="s">
        <v>279</v>
      </c>
      <c r="E929" s="11" t="s">
        <v>1</v>
      </c>
      <c r="F929" s="102">
        <v>15.246</v>
      </c>
      <c r="G929" s="22"/>
      <c r="H929" s="23"/>
    </row>
    <row r="930" spans="1:8" s="2" customFormat="1" ht="16.95" customHeight="1">
      <c r="A930" s="22"/>
      <c r="B930" s="23"/>
      <c r="C930" s="103" t="s">
        <v>3902</v>
      </c>
      <c r="D930" s="22"/>
      <c r="E930" s="22"/>
      <c r="F930" s="22"/>
      <c r="G930" s="22"/>
      <c r="H930" s="23"/>
    </row>
    <row r="931" spans="1:8" s="2" customFormat="1" ht="16.95" customHeight="1">
      <c r="A931" s="22"/>
      <c r="B931" s="23"/>
      <c r="C931" s="101" t="s">
        <v>1024</v>
      </c>
      <c r="D931" s="101" t="s">
        <v>1025</v>
      </c>
      <c r="E931" s="11" t="s">
        <v>308</v>
      </c>
      <c r="F931" s="102">
        <v>15.246</v>
      </c>
      <c r="G931" s="22"/>
      <c r="H931" s="23"/>
    </row>
    <row r="932" spans="1:8" s="2" customFormat="1" ht="16.95" customHeight="1">
      <c r="A932" s="22"/>
      <c r="B932" s="23"/>
      <c r="C932" s="101" t="s">
        <v>358</v>
      </c>
      <c r="D932" s="101" t="s">
        <v>359</v>
      </c>
      <c r="E932" s="11" t="s">
        <v>308</v>
      </c>
      <c r="F932" s="102">
        <v>68.953999999999994</v>
      </c>
      <c r="G932" s="22"/>
      <c r="H932" s="23"/>
    </row>
    <row r="933" spans="1:8" s="2" customFormat="1" ht="16.95" customHeight="1">
      <c r="A933" s="22"/>
      <c r="B933" s="23"/>
      <c r="C933" s="101" t="s">
        <v>1071</v>
      </c>
      <c r="D933" s="101" t="s">
        <v>1072</v>
      </c>
      <c r="E933" s="11" t="s">
        <v>308</v>
      </c>
      <c r="F933" s="102">
        <v>15.246</v>
      </c>
      <c r="G933" s="22"/>
      <c r="H933" s="23"/>
    </row>
    <row r="934" spans="1:8" s="2" customFormat="1" ht="16.95" customHeight="1">
      <c r="A934" s="22"/>
      <c r="B934" s="23"/>
      <c r="C934" s="97" t="s">
        <v>1813</v>
      </c>
      <c r="D934" s="98" t="s">
        <v>1</v>
      </c>
      <c r="E934" s="99" t="s">
        <v>1</v>
      </c>
      <c r="F934" s="100">
        <v>10.85</v>
      </c>
      <c r="G934" s="22"/>
      <c r="H934" s="23"/>
    </row>
    <row r="935" spans="1:8" s="2" customFormat="1" ht="16.95" customHeight="1">
      <c r="A935" s="22"/>
      <c r="B935" s="23"/>
      <c r="C935" s="101" t="s">
        <v>1</v>
      </c>
      <c r="D935" s="101" t="s">
        <v>1821</v>
      </c>
      <c r="E935" s="11" t="s">
        <v>1</v>
      </c>
      <c r="F935" s="102">
        <v>0</v>
      </c>
      <c r="G935" s="22"/>
      <c r="H935" s="23"/>
    </row>
    <row r="936" spans="1:8" s="2" customFormat="1" ht="16.95" customHeight="1">
      <c r="A936" s="22"/>
      <c r="B936" s="23"/>
      <c r="C936" s="101" t="s">
        <v>1</v>
      </c>
      <c r="D936" s="101" t="s">
        <v>1822</v>
      </c>
      <c r="E936" s="11" t="s">
        <v>1</v>
      </c>
      <c r="F936" s="102">
        <v>10.85</v>
      </c>
      <c r="G936" s="22"/>
      <c r="H936" s="23"/>
    </row>
    <row r="937" spans="1:8" s="2" customFormat="1" ht="16.95" customHeight="1">
      <c r="A937" s="22"/>
      <c r="B937" s="23"/>
      <c r="C937" s="101" t="s">
        <v>1813</v>
      </c>
      <c r="D937" s="101" t="s">
        <v>312</v>
      </c>
      <c r="E937" s="11" t="s">
        <v>1</v>
      </c>
      <c r="F937" s="102">
        <v>10.85</v>
      </c>
      <c r="G937" s="22"/>
      <c r="H937" s="23"/>
    </row>
    <row r="938" spans="1:8" s="2" customFormat="1" ht="16.95" customHeight="1">
      <c r="A938" s="22"/>
      <c r="B938" s="23"/>
      <c r="C938" s="103" t="s">
        <v>3902</v>
      </c>
      <c r="D938" s="22"/>
      <c r="E938" s="22"/>
      <c r="F938" s="22"/>
      <c r="G938" s="22"/>
      <c r="H938" s="23"/>
    </row>
    <row r="939" spans="1:8" s="2" customFormat="1" ht="16.95" customHeight="1">
      <c r="A939" s="22"/>
      <c r="B939" s="23"/>
      <c r="C939" s="101" t="s">
        <v>1024</v>
      </c>
      <c r="D939" s="101" t="s">
        <v>1025</v>
      </c>
      <c r="E939" s="11" t="s">
        <v>308</v>
      </c>
      <c r="F939" s="102">
        <v>15.246</v>
      </c>
      <c r="G939" s="22"/>
      <c r="H939" s="23"/>
    </row>
    <row r="940" spans="1:8" s="2" customFormat="1" ht="16.95" customHeight="1">
      <c r="A940" s="22"/>
      <c r="B940" s="23"/>
      <c r="C940" s="101" t="s">
        <v>1223</v>
      </c>
      <c r="D940" s="101" t="s">
        <v>1224</v>
      </c>
      <c r="E940" s="11" t="s">
        <v>308</v>
      </c>
      <c r="F940" s="102">
        <v>53.707999999999998</v>
      </c>
      <c r="G940" s="22"/>
      <c r="H940" s="23"/>
    </row>
    <row r="941" spans="1:8" s="2" customFormat="1" ht="16.95" customHeight="1">
      <c r="A941" s="22"/>
      <c r="B941" s="23"/>
      <c r="C941" s="97" t="s">
        <v>1815</v>
      </c>
      <c r="D941" s="98" t="s">
        <v>1</v>
      </c>
      <c r="E941" s="99" t="s">
        <v>1</v>
      </c>
      <c r="F941" s="100">
        <v>46.5</v>
      </c>
      <c r="G941" s="22"/>
      <c r="H941" s="23"/>
    </row>
    <row r="942" spans="1:8" s="2" customFormat="1" ht="16.95" customHeight="1">
      <c r="A942" s="22"/>
      <c r="B942" s="23"/>
      <c r="C942" s="101" t="s">
        <v>1</v>
      </c>
      <c r="D942" s="101" t="s">
        <v>1345</v>
      </c>
      <c r="E942" s="11" t="s">
        <v>1</v>
      </c>
      <c r="F942" s="102">
        <v>0</v>
      </c>
      <c r="G942" s="22"/>
      <c r="H942" s="23"/>
    </row>
    <row r="943" spans="1:8" s="2" customFormat="1" ht="16.95" customHeight="1">
      <c r="A943" s="22"/>
      <c r="B943" s="23"/>
      <c r="C943" s="101" t="s">
        <v>1</v>
      </c>
      <c r="D943" s="101" t="s">
        <v>1845</v>
      </c>
      <c r="E943" s="11" t="s">
        <v>1</v>
      </c>
      <c r="F943" s="102">
        <v>0</v>
      </c>
      <c r="G943" s="22"/>
      <c r="H943" s="23"/>
    </row>
    <row r="944" spans="1:8" s="2" customFormat="1" ht="16.95" customHeight="1">
      <c r="A944" s="22"/>
      <c r="B944" s="23"/>
      <c r="C944" s="101" t="s">
        <v>1</v>
      </c>
      <c r="D944" s="101" t="s">
        <v>1846</v>
      </c>
      <c r="E944" s="11" t="s">
        <v>1</v>
      </c>
      <c r="F944" s="102">
        <v>31</v>
      </c>
      <c r="G944" s="22"/>
      <c r="H944" s="23"/>
    </row>
    <row r="945" spans="1:8" s="2" customFormat="1" ht="16.95" customHeight="1">
      <c r="A945" s="22"/>
      <c r="B945" s="23"/>
      <c r="C945" s="101" t="s">
        <v>1</v>
      </c>
      <c r="D945" s="101" t="s">
        <v>1847</v>
      </c>
      <c r="E945" s="11" t="s">
        <v>1</v>
      </c>
      <c r="F945" s="102">
        <v>15.5</v>
      </c>
      <c r="G945" s="22"/>
      <c r="H945" s="23"/>
    </row>
    <row r="946" spans="1:8" s="2" customFormat="1" ht="16.95" customHeight="1">
      <c r="A946" s="22"/>
      <c r="B946" s="23"/>
      <c r="C946" s="101" t="s">
        <v>1815</v>
      </c>
      <c r="D946" s="101" t="s">
        <v>279</v>
      </c>
      <c r="E946" s="11" t="s">
        <v>1</v>
      </c>
      <c r="F946" s="102">
        <v>46.5</v>
      </c>
      <c r="G946" s="22"/>
      <c r="H946" s="23"/>
    </row>
    <row r="947" spans="1:8" s="2" customFormat="1" ht="16.95" customHeight="1">
      <c r="A947" s="22"/>
      <c r="B947" s="23"/>
      <c r="C947" s="103" t="s">
        <v>3902</v>
      </c>
      <c r="D947" s="22"/>
      <c r="E947" s="22"/>
      <c r="F947" s="22"/>
      <c r="G947" s="22"/>
      <c r="H947" s="23"/>
    </row>
    <row r="948" spans="1:8" s="2" customFormat="1" ht="16.95" customHeight="1">
      <c r="A948" s="22"/>
      <c r="B948" s="23"/>
      <c r="C948" s="101" t="s">
        <v>1342</v>
      </c>
      <c r="D948" s="101" t="s">
        <v>1343</v>
      </c>
      <c r="E948" s="11" t="s">
        <v>265</v>
      </c>
      <c r="F948" s="102">
        <v>46.5</v>
      </c>
      <c r="G948" s="22"/>
      <c r="H948" s="23"/>
    </row>
    <row r="949" spans="1:8" s="2" customFormat="1" ht="16.95" customHeight="1">
      <c r="A949" s="22"/>
      <c r="B949" s="23"/>
      <c r="C949" s="101" t="s">
        <v>1351</v>
      </c>
      <c r="D949" s="101" t="s">
        <v>1352</v>
      </c>
      <c r="E949" s="11" t="s">
        <v>265</v>
      </c>
      <c r="F949" s="102">
        <v>137.94999999999999</v>
      </c>
      <c r="G949" s="22"/>
      <c r="H949" s="23"/>
    </row>
    <row r="950" spans="1:8" s="2" customFormat="1" ht="16.95" customHeight="1">
      <c r="A950" s="22"/>
      <c r="B950" s="23"/>
      <c r="C950" s="97" t="s">
        <v>1817</v>
      </c>
      <c r="D950" s="98" t="s">
        <v>1</v>
      </c>
      <c r="E950" s="99" t="s">
        <v>1</v>
      </c>
      <c r="F950" s="100">
        <v>53.707999999999998</v>
      </c>
      <c r="G950" s="22"/>
      <c r="H950" s="23"/>
    </row>
    <row r="951" spans="1:8" s="2" customFormat="1" ht="16.95" customHeight="1">
      <c r="A951" s="22"/>
      <c r="B951" s="23"/>
      <c r="C951" s="101" t="s">
        <v>1</v>
      </c>
      <c r="D951" s="101" t="s">
        <v>1828</v>
      </c>
      <c r="E951" s="11" t="s">
        <v>1</v>
      </c>
      <c r="F951" s="102">
        <v>0</v>
      </c>
      <c r="G951" s="22"/>
      <c r="H951" s="23"/>
    </row>
    <row r="952" spans="1:8" s="2" customFormat="1" ht="16.95" customHeight="1">
      <c r="A952" s="22"/>
      <c r="B952" s="23"/>
      <c r="C952" s="101" t="s">
        <v>1</v>
      </c>
      <c r="D952" s="101" t="s">
        <v>1829</v>
      </c>
      <c r="E952" s="11" t="s">
        <v>1</v>
      </c>
      <c r="F952" s="102">
        <v>26.757999999999999</v>
      </c>
      <c r="G952" s="22"/>
      <c r="H952" s="23"/>
    </row>
    <row r="953" spans="1:8" s="2" customFormat="1" ht="16.95" customHeight="1">
      <c r="A953" s="22"/>
      <c r="B953" s="23"/>
      <c r="C953" s="101" t="s">
        <v>1</v>
      </c>
      <c r="D953" s="101" t="s">
        <v>1830</v>
      </c>
      <c r="E953" s="11" t="s">
        <v>1</v>
      </c>
      <c r="F953" s="102">
        <v>37.799999999999997</v>
      </c>
      <c r="G953" s="22"/>
      <c r="H953" s="23"/>
    </row>
    <row r="954" spans="1:8" s="2" customFormat="1" ht="16.95" customHeight="1">
      <c r="A954" s="22"/>
      <c r="B954" s="23"/>
      <c r="C954" s="101" t="s">
        <v>1</v>
      </c>
      <c r="D954" s="101" t="s">
        <v>1831</v>
      </c>
      <c r="E954" s="11" t="s">
        <v>1</v>
      </c>
      <c r="F954" s="102">
        <v>0</v>
      </c>
      <c r="G954" s="22"/>
      <c r="H954" s="23"/>
    </row>
    <row r="955" spans="1:8" s="2" customFormat="1" ht="16.95" customHeight="1">
      <c r="A955" s="22"/>
      <c r="B955" s="23"/>
      <c r="C955" s="101" t="s">
        <v>1</v>
      </c>
      <c r="D955" s="101" t="s">
        <v>1832</v>
      </c>
      <c r="E955" s="11" t="s">
        <v>1</v>
      </c>
      <c r="F955" s="102">
        <v>-10.85</v>
      </c>
      <c r="G955" s="22"/>
      <c r="H955" s="23"/>
    </row>
    <row r="956" spans="1:8" s="2" customFormat="1" ht="16.95" customHeight="1">
      <c r="A956" s="22"/>
      <c r="B956" s="23"/>
      <c r="C956" s="101" t="s">
        <v>1817</v>
      </c>
      <c r="D956" s="101" t="s">
        <v>279</v>
      </c>
      <c r="E956" s="11" t="s">
        <v>1</v>
      </c>
      <c r="F956" s="102">
        <v>53.707999999999998</v>
      </c>
      <c r="G956" s="22"/>
      <c r="H956" s="23"/>
    </row>
    <row r="957" spans="1:8" s="2" customFormat="1" ht="16.95" customHeight="1">
      <c r="A957" s="22"/>
      <c r="B957" s="23"/>
      <c r="C957" s="103" t="s">
        <v>3902</v>
      </c>
      <c r="D957" s="22"/>
      <c r="E957" s="22"/>
      <c r="F957" s="22"/>
      <c r="G957" s="22"/>
      <c r="H957" s="23"/>
    </row>
    <row r="958" spans="1:8" s="2" customFormat="1" ht="16.95" customHeight="1">
      <c r="A958" s="22"/>
      <c r="B958" s="23"/>
      <c r="C958" s="101" t="s">
        <v>1223</v>
      </c>
      <c r="D958" s="101" t="s">
        <v>1224</v>
      </c>
      <c r="E958" s="11" t="s">
        <v>308</v>
      </c>
      <c r="F958" s="102">
        <v>53.707999999999998</v>
      </c>
      <c r="G958" s="22"/>
      <c r="H958" s="23"/>
    </row>
    <row r="959" spans="1:8" s="2" customFormat="1" ht="16.95" customHeight="1">
      <c r="A959" s="22"/>
      <c r="B959" s="23"/>
      <c r="C959" s="101" t="s">
        <v>358</v>
      </c>
      <c r="D959" s="101" t="s">
        <v>359</v>
      </c>
      <c r="E959" s="11" t="s">
        <v>308</v>
      </c>
      <c r="F959" s="102">
        <v>68.953999999999994</v>
      </c>
      <c r="G959" s="22"/>
      <c r="H959" s="23"/>
    </row>
    <row r="960" spans="1:8" s="2" customFormat="1" ht="26.4" customHeight="1">
      <c r="A960" s="22"/>
      <c r="B960" s="23"/>
      <c r="C960" s="96" t="s">
        <v>3916</v>
      </c>
      <c r="D960" s="96" t="s">
        <v>129</v>
      </c>
      <c r="E960" s="22"/>
      <c r="F960" s="22"/>
      <c r="G960" s="22"/>
      <c r="H960" s="23"/>
    </row>
    <row r="961" spans="1:8" s="2" customFormat="1" ht="16.95" customHeight="1">
      <c r="A961" s="22"/>
      <c r="B961" s="23"/>
      <c r="C961" s="97" t="s">
        <v>1891</v>
      </c>
      <c r="D961" s="98" t="s">
        <v>1</v>
      </c>
      <c r="E961" s="99" t="s">
        <v>1</v>
      </c>
      <c r="F961" s="100">
        <v>593.9</v>
      </c>
      <c r="G961" s="22"/>
      <c r="H961" s="23"/>
    </row>
    <row r="962" spans="1:8" s="2" customFormat="1" ht="16.95" customHeight="1">
      <c r="A962" s="22"/>
      <c r="B962" s="23"/>
      <c r="C962" s="101" t="s">
        <v>1</v>
      </c>
      <c r="D962" s="101" t="s">
        <v>2055</v>
      </c>
      <c r="E962" s="11" t="s">
        <v>1</v>
      </c>
      <c r="F962" s="102">
        <v>174</v>
      </c>
      <c r="G962" s="22"/>
      <c r="H962" s="23"/>
    </row>
    <row r="963" spans="1:8" s="2" customFormat="1" ht="16.95" customHeight="1">
      <c r="A963" s="22"/>
      <c r="B963" s="23"/>
      <c r="C963" s="101" t="s">
        <v>1</v>
      </c>
      <c r="D963" s="101" t="s">
        <v>2056</v>
      </c>
      <c r="E963" s="11" t="s">
        <v>1</v>
      </c>
      <c r="F963" s="102">
        <v>419.9</v>
      </c>
      <c r="G963" s="22"/>
      <c r="H963" s="23"/>
    </row>
    <row r="964" spans="1:8" s="2" customFormat="1" ht="16.95" customHeight="1">
      <c r="A964" s="22"/>
      <c r="B964" s="23"/>
      <c r="C964" s="101" t="s">
        <v>1891</v>
      </c>
      <c r="D964" s="101" t="s">
        <v>279</v>
      </c>
      <c r="E964" s="11" t="s">
        <v>1</v>
      </c>
      <c r="F964" s="102">
        <v>593.9</v>
      </c>
      <c r="G964" s="22"/>
      <c r="H964" s="23"/>
    </row>
    <row r="965" spans="1:8" s="2" customFormat="1" ht="16.95" customHeight="1">
      <c r="A965" s="22"/>
      <c r="B965" s="23"/>
      <c r="C965" s="103" t="s">
        <v>3902</v>
      </c>
      <c r="D965" s="22"/>
      <c r="E965" s="22"/>
      <c r="F965" s="22"/>
      <c r="G965" s="22"/>
      <c r="H965" s="23"/>
    </row>
    <row r="966" spans="1:8" s="2" customFormat="1" ht="16.95" customHeight="1">
      <c r="A966" s="22"/>
      <c r="B966" s="23"/>
      <c r="C966" s="101" t="s">
        <v>2052</v>
      </c>
      <c r="D966" s="101" t="s">
        <v>2053</v>
      </c>
      <c r="E966" s="11" t="s">
        <v>265</v>
      </c>
      <c r="F966" s="102">
        <v>593.9</v>
      </c>
      <c r="G966" s="22"/>
      <c r="H966" s="23"/>
    </row>
    <row r="967" spans="1:8" s="2" customFormat="1" ht="16.95" customHeight="1">
      <c r="A967" s="22"/>
      <c r="B967" s="23"/>
      <c r="C967" s="101" t="s">
        <v>2061</v>
      </c>
      <c r="D967" s="101" t="s">
        <v>2062</v>
      </c>
      <c r="E967" s="11" t="s">
        <v>265</v>
      </c>
      <c r="F967" s="102">
        <v>12.407999999999999</v>
      </c>
      <c r="G967" s="22"/>
      <c r="H967" s="23"/>
    </row>
    <row r="968" spans="1:8" s="2" customFormat="1" ht="16.95" customHeight="1">
      <c r="A968" s="22"/>
      <c r="B968" s="23"/>
      <c r="C968" s="101" t="s">
        <v>2057</v>
      </c>
      <c r="D968" s="101" t="s">
        <v>2058</v>
      </c>
      <c r="E968" s="11" t="s">
        <v>308</v>
      </c>
      <c r="F968" s="102">
        <v>1.8320000000000001</v>
      </c>
      <c r="G968" s="22"/>
      <c r="H968" s="23"/>
    </row>
    <row r="969" spans="1:8" s="2" customFormat="1" ht="16.95" customHeight="1">
      <c r="A969" s="22"/>
      <c r="B969" s="23"/>
      <c r="C969" s="97" t="s">
        <v>1943</v>
      </c>
      <c r="D969" s="98" t="s">
        <v>1</v>
      </c>
      <c r="E969" s="99" t="s">
        <v>1</v>
      </c>
      <c r="F969" s="100">
        <v>18.623999999999999</v>
      </c>
      <c r="G969" s="22"/>
      <c r="H969" s="23"/>
    </row>
    <row r="970" spans="1:8" s="2" customFormat="1" ht="16.95" customHeight="1">
      <c r="A970" s="22"/>
      <c r="B970" s="23"/>
      <c r="C970" s="101" t="s">
        <v>1</v>
      </c>
      <c r="D970" s="101" t="s">
        <v>1938</v>
      </c>
      <c r="E970" s="11" t="s">
        <v>1</v>
      </c>
      <c r="F970" s="102">
        <v>0</v>
      </c>
      <c r="G970" s="22"/>
      <c r="H970" s="23"/>
    </row>
    <row r="971" spans="1:8" s="2" customFormat="1" ht="16.95" customHeight="1">
      <c r="A971" s="22"/>
      <c r="B971" s="23"/>
      <c r="C971" s="101" t="s">
        <v>1</v>
      </c>
      <c r="D971" s="101" t="s">
        <v>341</v>
      </c>
      <c r="E971" s="11" t="s">
        <v>1</v>
      </c>
      <c r="F971" s="102">
        <v>0</v>
      </c>
      <c r="G971" s="22"/>
      <c r="H971" s="23"/>
    </row>
    <row r="972" spans="1:8" s="2" customFormat="1" ht="16.95" customHeight="1">
      <c r="A972" s="22"/>
      <c r="B972" s="23"/>
      <c r="C972" s="101" t="s">
        <v>1</v>
      </c>
      <c r="D972" s="101" t="s">
        <v>1939</v>
      </c>
      <c r="E972" s="11" t="s">
        <v>1</v>
      </c>
      <c r="F972" s="102">
        <v>0</v>
      </c>
      <c r="G972" s="22"/>
      <c r="H972" s="23"/>
    </row>
    <row r="973" spans="1:8" s="2" customFormat="1" ht="16.95" customHeight="1">
      <c r="A973" s="22"/>
      <c r="B973" s="23"/>
      <c r="C973" s="101" t="s">
        <v>1</v>
      </c>
      <c r="D973" s="101" t="s">
        <v>1940</v>
      </c>
      <c r="E973" s="11" t="s">
        <v>1</v>
      </c>
      <c r="F973" s="102">
        <v>14.4</v>
      </c>
      <c r="G973" s="22"/>
      <c r="H973" s="23"/>
    </row>
    <row r="974" spans="1:8" s="2" customFormat="1" ht="16.95" customHeight="1">
      <c r="A974" s="22"/>
      <c r="B974" s="23"/>
      <c r="C974" s="101" t="s">
        <v>1</v>
      </c>
      <c r="D974" s="101" t="s">
        <v>1941</v>
      </c>
      <c r="E974" s="11" t="s">
        <v>1</v>
      </c>
      <c r="F974" s="102">
        <v>1.1200000000000001</v>
      </c>
      <c r="G974" s="22"/>
      <c r="H974" s="23"/>
    </row>
    <row r="975" spans="1:8" s="2" customFormat="1" ht="16.95" customHeight="1">
      <c r="A975" s="22"/>
      <c r="B975" s="23"/>
      <c r="C975" s="101" t="s">
        <v>1</v>
      </c>
      <c r="D975" s="101" t="s">
        <v>346</v>
      </c>
      <c r="E975" s="11" t="s">
        <v>1</v>
      </c>
      <c r="F975" s="102">
        <v>0</v>
      </c>
      <c r="G975" s="22"/>
      <c r="H975" s="23"/>
    </row>
    <row r="976" spans="1:8" s="2" customFormat="1" ht="16.95" customHeight="1">
      <c r="A976" s="22"/>
      <c r="B976" s="23"/>
      <c r="C976" s="101" t="s">
        <v>1</v>
      </c>
      <c r="D976" s="101" t="s">
        <v>1942</v>
      </c>
      <c r="E976" s="11" t="s">
        <v>1</v>
      </c>
      <c r="F976" s="102">
        <v>3.1040000000000001</v>
      </c>
      <c r="G976" s="22"/>
      <c r="H976" s="23"/>
    </row>
    <row r="977" spans="1:8" s="2" customFormat="1" ht="16.95" customHeight="1">
      <c r="A977" s="22"/>
      <c r="B977" s="23"/>
      <c r="C977" s="101" t="s">
        <v>1943</v>
      </c>
      <c r="D977" s="101" t="s">
        <v>279</v>
      </c>
      <c r="E977" s="11" t="s">
        <v>1</v>
      </c>
      <c r="F977" s="102">
        <v>18.623999999999999</v>
      </c>
      <c r="G977" s="22"/>
      <c r="H977" s="23"/>
    </row>
    <row r="978" spans="1:8" s="2" customFormat="1" ht="16.95" customHeight="1">
      <c r="A978" s="22"/>
      <c r="B978" s="23"/>
      <c r="C978" s="97" t="s">
        <v>1893</v>
      </c>
      <c r="D978" s="98" t="s">
        <v>1</v>
      </c>
      <c r="E978" s="99" t="s">
        <v>1</v>
      </c>
      <c r="F978" s="100">
        <v>8</v>
      </c>
      <c r="G978" s="22"/>
      <c r="H978" s="23"/>
    </row>
    <row r="979" spans="1:8" s="2" customFormat="1" ht="16.95" customHeight="1">
      <c r="A979" s="22"/>
      <c r="B979" s="23"/>
      <c r="C979" s="101" t="s">
        <v>1</v>
      </c>
      <c r="D979" s="101" t="s">
        <v>2024</v>
      </c>
      <c r="E979" s="11" t="s">
        <v>1</v>
      </c>
      <c r="F979" s="102">
        <v>0</v>
      </c>
      <c r="G979" s="22"/>
      <c r="H979" s="23"/>
    </row>
    <row r="980" spans="1:8" s="2" customFormat="1" ht="16.95" customHeight="1">
      <c r="A980" s="22"/>
      <c r="B980" s="23"/>
      <c r="C980" s="101" t="s">
        <v>1</v>
      </c>
      <c r="D980" s="101" t="s">
        <v>2025</v>
      </c>
      <c r="E980" s="11" t="s">
        <v>1</v>
      </c>
      <c r="F980" s="102">
        <v>8</v>
      </c>
      <c r="G980" s="22"/>
      <c r="H980" s="23"/>
    </row>
    <row r="981" spans="1:8" s="2" customFormat="1" ht="16.95" customHeight="1">
      <c r="A981" s="22"/>
      <c r="B981" s="23"/>
      <c r="C981" s="101" t="s">
        <v>1893</v>
      </c>
      <c r="D981" s="101" t="s">
        <v>312</v>
      </c>
      <c r="E981" s="11" t="s">
        <v>1</v>
      </c>
      <c r="F981" s="102">
        <v>8</v>
      </c>
      <c r="G981" s="22"/>
      <c r="H981" s="23"/>
    </row>
    <row r="982" spans="1:8" s="2" customFormat="1" ht="16.95" customHeight="1">
      <c r="A982" s="22"/>
      <c r="B982" s="23"/>
      <c r="C982" s="103" t="s">
        <v>3902</v>
      </c>
      <c r="D982" s="22"/>
      <c r="E982" s="22"/>
      <c r="F982" s="22"/>
      <c r="G982" s="22"/>
      <c r="H982" s="23"/>
    </row>
    <row r="983" spans="1:8" s="2" customFormat="1" ht="20.399999999999999">
      <c r="A983" s="22"/>
      <c r="B983" s="23"/>
      <c r="C983" s="101" t="s">
        <v>2021</v>
      </c>
      <c r="D983" s="101" t="s">
        <v>2022</v>
      </c>
      <c r="E983" s="11" t="s">
        <v>397</v>
      </c>
      <c r="F983" s="102">
        <v>8</v>
      </c>
      <c r="G983" s="22"/>
      <c r="H983" s="23"/>
    </row>
    <row r="984" spans="1:8" s="2" customFormat="1" ht="16.95" customHeight="1">
      <c r="A984" s="22"/>
      <c r="B984" s="23"/>
      <c r="C984" s="101" t="s">
        <v>1024</v>
      </c>
      <c r="D984" s="101" t="s">
        <v>1025</v>
      </c>
      <c r="E984" s="11" t="s">
        <v>308</v>
      </c>
      <c r="F984" s="102">
        <v>15.401</v>
      </c>
      <c r="G984" s="22"/>
      <c r="H984" s="23"/>
    </row>
    <row r="985" spans="1:8" s="2" customFormat="1" ht="16.95" customHeight="1">
      <c r="A985" s="22"/>
      <c r="B985" s="23"/>
      <c r="C985" s="101" t="s">
        <v>1210</v>
      </c>
      <c r="D985" s="101" t="s">
        <v>1211</v>
      </c>
      <c r="E985" s="11" t="s">
        <v>308</v>
      </c>
      <c r="F985" s="102">
        <v>4.1100000000000003</v>
      </c>
      <c r="G985" s="22"/>
      <c r="H985" s="23"/>
    </row>
    <row r="986" spans="1:8" s="2" customFormat="1" ht="20.399999999999999">
      <c r="A986" s="22"/>
      <c r="B986" s="23"/>
      <c r="C986" s="101" t="s">
        <v>2029</v>
      </c>
      <c r="D986" s="101" t="s">
        <v>2030</v>
      </c>
      <c r="E986" s="11" t="s">
        <v>397</v>
      </c>
      <c r="F986" s="102">
        <v>32</v>
      </c>
      <c r="G986" s="22"/>
      <c r="H986" s="23"/>
    </row>
    <row r="987" spans="1:8" s="2" customFormat="1" ht="16.95" customHeight="1">
      <c r="A987" s="22"/>
      <c r="B987" s="23"/>
      <c r="C987" s="101" t="s">
        <v>2026</v>
      </c>
      <c r="D987" s="101" t="s">
        <v>2027</v>
      </c>
      <c r="E987" s="11" t="s">
        <v>397</v>
      </c>
      <c r="F987" s="102">
        <v>8</v>
      </c>
      <c r="G987" s="22"/>
      <c r="H987" s="23"/>
    </row>
    <row r="988" spans="1:8" s="2" customFormat="1" ht="16.95" customHeight="1">
      <c r="A988" s="22"/>
      <c r="B988" s="23"/>
      <c r="C988" s="97" t="s">
        <v>1894</v>
      </c>
      <c r="D988" s="98" t="s">
        <v>1</v>
      </c>
      <c r="E988" s="99" t="s">
        <v>1</v>
      </c>
      <c r="F988" s="100">
        <v>425.66500000000002</v>
      </c>
      <c r="G988" s="22"/>
      <c r="H988" s="23"/>
    </row>
    <row r="989" spans="1:8" s="2" customFormat="1" ht="16.95" customHeight="1">
      <c r="A989" s="22"/>
      <c r="B989" s="23"/>
      <c r="C989" s="101" t="s">
        <v>1989</v>
      </c>
      <c r="D989" s="101" t="s">
        <v>1990</v>
      </c>
      <c r="E989" s="11" t="s">
        <v>1</v>
      </c>
      <c r="F989" s="102">
        <v>119</v>
      </c>
      <c r="G989" s="22"/>
      <c r="H989" s="23"/>
    </row>
    <row r="990" spans="1:8" s="2" customFormat="1" ht="16.95" customHeight="1">
      <c r="A990" s="22"/>
      <c r="B990" s="23"/>
      <c r="C990" s="101" t="s">
        <v>1</v>
      </c>
      <c r="D990" s="101" t="s">
        <v>1991</v>
      </c>
      <c r="E990" s="11" t="s">
        <v>1</v>
      </c>
      <c r="F990" s="102">
        <v>6.2649999999999997</v>
      </c>
      <c r="G990" s="22"/>
      <c r="H990" s="23"/>
    </row>
    <row r="991" spans="1:8" s="2" customFormat="1" ht="16.95" customHeight="1">
      <c r="A991" s="22"/>
      <c r="B991" s="23"/>
      <c r="C991" s="101" t="s">
        <v>1992</v>
      </c>
      <c r="D991" s="101" t="s">
        <v>1993</v>
      </c>
      <c r="E991" s="11" t="s">
        <v>1</v>
      </c>
      <c r="F991" s="102">
        <v>293</v>
      </c>
      <c r="G991" s="22"/>
      <c r="H991" s="23"/>
    </row>
    <row r="992" spans="1:8" s="2" customFormat="1" ht="16.95" customHeight="1">
      <c r="A992" s="22"/>
      <c r="B992" s="23"/>
      <c r="C992" s="101" t="s">
        <v>1</v>
      </c>
      <c r="D992" s="101" t="s">
        <v>1994</v>
      </c>
      <c r="E992" s="11" t="s">
        <v>1</v>
      </c>
      <c r="F992" s="102">
        <v>7.4</v>
      </c>
      <c r="G992" s="22"/>
      <c r="H992" s="23"/>
    </row>
    <row r="993" spans="1:8" s="2" customFormat="1" ht="16.95" customHeight="1">
      <c r="A993" s="22"/>
      <c r="B993" s="23"/>
      <c r="C993" s="101" t="s">
        <v>1894</v>
      </c>
      <c r="D993" s="101" t="s">
        <v>279</v>
      </c>
      <c r="E993" s="11" t="s">
        <v>1</v>
      </c>
      <c r="F993" s="102">
        <v>425.66500000000002</v>
      </c>
      <c r="G993" s="22"/>
      <c r="H993" s="23"/>
    </row>
    <row r="994" spans="1:8" s="2" customFormat="1" ht="16.95" customHeight="1">
      <c r="A994" s="22"/>
      <c r="B994" s="23"/>
      <c r="C994" s="103" t="s">
        <v>3902</v>
      </c>
      <c r="D994" s="22"/>
      <c r="E994" s="22"/>
      <c r="F994" s="22"/>
      <c r="G994" s="22"/>
      <c r="H994" s="23"/>
    </row>
    <row r="995" spans="1:8" s="2" customFormat="1" ht="16.95" customHeight="1">
      <c r="A995" s="22"/>
      <c r="B995" s="23"/>
      <c r="C995" s="101" t="s">
        <v>1986</v>
      </c>
      <c r="D995" s="101" t="s">
        <v>1987</v>
      </c>
      <c r="E995" s="11" t="s">
        <v>265</v>
      </c>
      <c r="F995" s="102">
        <v>425.66500000000002</v>
      </c>
      <c r="G995" s="22"/>
      <c r="H995" s="23"/>
    </row>
    <row r="996" spans="1:8" s="2" customFormat="1" ht="16.95" customHeight="1">
      <c r="A996" s="22"/>
      <c r="B996" s="23"/>
      <c r="C996" s="101" t="s">
        <v>1912</v>
      </c>
      <c r="D996" s="101" t="s">
        <v>1913</v>
      </c>
      <c r="E996" s="11" t="s">
        <v>308</v>
      </c>
      <c r="F996" s="102">
        <v>187.92</v>
      </c>
      <c r="G996" s="22"/>
      <c r="H996" s="23"/>
    </row>
    <row r="997" spans="1:8" s="2" customFormat="1" ht="16.95" customHeight="1">
      <c r="A997" s="22"/>
      <c r="B997" s="23"/>
      <c r="C997" s="101" t="s">
        <v>1948</v>
      </c>
      <c r="D997" s="101" t="s">
        <v>1949</v>
      </c>
      <c r="E997" s="11" t="s">
        <v>265</v>
      </c>
      <c r="F997" s="102">
        <v>425.66500000000002</v>
      </c>
      <c r="G997" s="22"/>
      <c r="H997" s="23"/>
    </row>
    <row r="998" spans="1:8" s="2" customFormat="1" ht="16.95" customHeight="1">
      <c r="A998" s="22"/>
      <c r="B998" s="23"/>
      <c r="C998" s="97" t="s">
        <v>1989</v>
      </c>
      <c r="D998" s="98" t="s">
        <v>1</v>
      </c>
      <c r="E998" s="99" t="s">
        <v>1</v>
      </c>
      <c r="F998" s="100">
        <v>119</v>
      </c>
      <c r="G998" s="22"/>
      <c r="H998" s="23"/>
    </row>
    <row r="999" spans="1:8" s="2" customFormat="1" ht="16.95" customHeight="1">
      <c r="A999" s="22"/>
      <c r="B999" s="23"/>
      <c r="C999" s="101" t="s">
        <v>1989</v>
      </c>
      <c r="D999" s="101" t="s">
        <v>1990</v>
      </c>
      <c r="E999" s="11" t="s">
        <v>1</v>
      </c>
      <c r="F999" s="102">
        <v>119</v>
      </c>
      <c r="G999" s="22"/>
      <c r="H999" s="23"/>
    </row>
    <row r="1000" spans="1:8" s="2" customFormat="1" ht="16.95" customHeight="1">
      <c r="A1000" s="22"/>
      <c r="B1000" s="23"/>
      <c r="C1000" s="97" t="s">
        <v>1992</v>
      </c>
      <c r="D1000" s="98" t="s">
        <v>1</v>
      </c>
      <c r="E1000" s="99" t="s">
        <v>1</v>
      </c>
      <c r="F1000" s="100">
        <v>293</v>
      </c>
      <c r="G1000" s="22"/>
      <c r="H1000" s="23"/>
    </row>
    <row r="1001" spans="1:8" s="2" customFormat="1" ht="16.95" customHeight="1">
      <c r="A1001" s="22"/>
      <c r="B1001" s="23"/>
      <c r="C1001" s="101" t="s">
        <v>1992</v>
      </c>
      <c r="D1001" s="101" t="s">
        <v>1993</v>
      </c>
      <c r="E1001" s="11" t="s">
        <v>1</v>
      </c>
      <c r="F1001" s="102">
        <v>293</v>
      </c>
      <c r="G1001" s="22"/>
      <c r="H1001" s="23"/>
    </row>
    <row r="1002" spans="1:8" s="2" customFormat="1" ht="16.95" customHeight="1">
      <c r="A1002" s="22"/>
      <c r="B1002" s="23"/>
      <c r="C1002" s="97" t="s">
        <v>1896</v>
      </c>
      <c r="D1002" s="98" t="s">
        <v>1</v>
      </c>
      <c r="E1002" s="99" t="s">
        <v>1</v>
      </c>
      <c r="F1002" s="100">
        <v>144</v>
      </c>
      <c r="G1002" s="22"/>
      <c r="H1002" s="23"/>
    </row>
    <row r="1003" spans="1:8" s="2" customFormat="1" ht="16.95" customHeight="1">
      <c r="A1003" s="22"/>
      <c r="B1003" s="23"/>
      <c r="C1003" s="101" t="s">
        <v>1</v>
      </c>
      <c r="D1003" s="101" t="s">
        <v>2006</v>
      </c>
      <c r="E1003" s="11" t="s">
        <v>1</v>
      </c>
      <c r="F1003" s="102">
        <v>68.5</v>
      </c>
      <c r="G1003" s="22"/>
      <c r="H1003" s="23"/>
    </row>
    <row r="1004" spans="1:8" s="2" customFormat="1" ht="16.95" customHeight="1">
      <c r="A1004" s="22"/>
      <c r="B1004" s="23"/>
      <c r="C1004" s="101" t="s">
        <v>1</v>
      </c>
      <c r="D1004" s="101" t="s">
        <v>2007</v>
      </c>
      <c r="E1004" s="11" t="s">
        <v>1</v>
      </c>
      <c r="F1004" s="102">
        <v>75.5</v>
      </c>
      <c r="G1004" s="22"/>
      <c r="H1004" s="23"/>
    </row>
    <row r="1005" spans="1:8" s="2" customFormat="1" ht="16.95" customHeight="1">
      <c r="A1005" s="22"/>
      <c r="B1005" s="23"/>
      <c r="C1005" s="101" t="s">
        <v>1896</v>
      </c>
      <c r="D1005" s="101" t="s">
        <v>312</v>
      </c>
      <c r="E1005" s="11" t="s">
        <v>1</v>
      </c>
      <c r="F1005" s="102">
        <v>144</v>
      </c>
      <c r="G1005" s="22"/>
      <c r="H1005" s="23"/>
    </row>
    <row r="1006" spans="1:8" s="2" customFormat="1" ht="16.95" customHeight="1">
      <c r="A1006" s="22"/>
      <c r="B1006" s="23"/>
      <c r="C1006" s="103" t="s">
        <v>3902</v>
      </c>
      <c r="D1006" s="22"/>
      <c r="E1006" s="22"/>
      <c r="F1006" s="22"/>
      <c r="G1006" s="22"/>
      <c r="H1006" s="23"/>
    </row>
    <row r="1007" spans="1:8" s="2" customFormat="1" ht="16.95" customHeight="1">
      <c r="A1007" s="22"/>
      <c r="B1007" s="23"/>
      <c r="C1007" s="101" t="s">
        <v>1194</v>
      </c>
      <c r="D1007" s="101" t="s">
        <v>1195</v>
      </c>
      <c r="E1007" s="11" t="s">
        <v>299</v>
      </c>
      <c r="F1007" s="102">
        <v>144</v>
      </c>
      <c r="G1007" s="22"/>
      <c r="H1007" s="23"/>
    </row>
    <row r="1008" spans="1:8" s="2" customFormat="1" ht="16.95" customHeight="1">
      <c r="A1008" s="22"/>
      <c r="B1008" s="23"/>
      <c r="C1008" s="101" t="s">
        <v>1199</v>
      </c>
      <c r="D1008" s="101" t="s">
        <v>1200</v>
      </c>
      <c r="E1008" s="11" t="s">
        <v>299</v>
      </c>
      <c r="F1008" s="102">
        <v>151.19999999999999</v>
      </c>
      <c r="G1008" s="22"/>
      <c r="H1008" s="23"/>
    </row>
    <row r="1009" spans="1:8" s="2" customFormat="1" ht="16.95" customHeight="1">
      <c r="A1009" s="22"/>
      <c r="B1009" s="23"/>
      <c r="C1009" s="97" t="s">
        <v>3917</v>
      </c>
      <c r="D1009" s="98" t="s">
        <v>1</v>
      </c>
      <c r="E1009" s="99" t="s">
        <v>1</v>
      </c>
      <c r="F1009" s="100">
        <v>0</v>
      </c>
      <c r="G1009" s="22"/>
      <c r="H1009" s="23"/>
    </row>
    <row r="1010" spans="1:8" s="2" customFormat="1" ht="16.95" customHeight="1">
      <c r="A1010" s="22"/>
      <c r="B1010" s="23"/>
      <c r="C1010" s="97" t="s">
        <v>1898</v>
      </c>
      <c r="D1010" s="98" t="s">
        <v>1</v>
      </c>
      <c r="E1010" s="99" t="s">
        <v>1</v>
      </c>
      <c r="F1010" s="100">
        <v>203.321</v>
      </c>
      <c r="G1010" s="22"/>
      <c r="H1010" s="23"/>
    </row>
    <row r="1011" spans="1:8" s="2" customFormat="1" ht="16.95" customHeight="1">
      <c r="A1011" s="22"/>
      <c r="B1011" s="23"/>
      <c r="C1011" s="101" t="s">
        <v>1</v>
      </c>
      <c r="D1011" s="101" t="s">
        <v>1900</v>
      </c>
      <c r="E1011" s="11" t="s">
        <v>1</v>
      </c>
      <c r="F1011" s="102">
        <v>187.92</v>
      </c>
      <c r="G1011" s="22"/>
      <c r="H1011" s="23"/>
    </row>
    <row r="1012" spans="1:8" s="2" customFormat="1" ht="16.95" customHeight="1">
      <c r="A1012" s="22"/>
      <c r="B1012" s="23"/>
      <c r="C1012" s="101" t="s">
        <v>1</v>
      </c>
      <c r="D1012" s="101" t="s">
        <v>1904</v>
      </c>
      <c r="E1012" s="11" t="s">
        <v>1</v>
      </c>
      <c r="F1012" s="102">
        <v>15.401</v>
      </c>
      <c r="G1012" s="22"/>
      <c r="H1012" s="23"/>
    </row>
    <row r="1013" spans="1:8" s="2" customFormat="1" ht="16.95" customHeight="1">
      <c r="A1013" s="22"/>
      <c r="B1013" s="23"/>
      <c r="C1013" s="101" t="s">
        <v>1898</v>
      </c>
      <c r="D1013" s="101" t="s">
        <v>279</v>
      </c>
      <c r="E1013" s="11" t="s">
        <v>1</v>
      </c>
      <c r="F1013" s="102">
        <v>203.321</v>
      </c>
      <c r="G1013" s="22"/>
      <c r="H1013" s="23"/>
    </row>
    <row r="1014" spans="1:8" s="2" customFormat="1" ht="16.95" customHeight="1">
      <c r="A1014" s="22"/>
      <c r="B1014" s="23"/>
      <c r="C1014" s="103" t="s">
        <v>3902</v>
      </c>
      <c r="D1014" s="22"/>
      <c r="E1014" s="22"/>
      <c r="F1014" s="22"/>
      <c r="G1014" s="22"/>
      <c r="H1014" s="23"/>
    </row>
    <row r="1015" spans="1:8" s="2" customFormat="1" ht="16.95" customHeight="1">
      <c r="A1015" s="22"/>
      <c r="B1015" s="23"/>
      <c r="C1015" s="101" t="s">
        <v>358</v>
      </c>
      <c r="D1015" s="101" t="s">
        <v>359</v>
      </c>
      <c r="E1015" s="11" t="s">
        <v>308</v>
      </c>
      <c r="F1015" s="102">
        <v>203.321</v>
      </c>
      <c r="G1015" s="22"/>
      <c r="H1015" s="23"/>
    </row>
    <row r="1016" spans="1:8" s="2" customFormat="1" ht="16.95" customHeight="1">
      <c r="A1016" s="22"/>
      <c r="B1016" s="23"/>
      <c r="C1016" s="101" t="s">
        <v>378</v>
      </c>
      <c r="D1016" s="101" t="s">
        <v>379</v>
      </c>
      <c r="E1016" s="11" t="s">
        <v>380</v>
      </c>
      <c r="F1016" s="102">
        <v>355.81200000000001</v>
      </c>
      <c r="G1016" s="22"/>
      <c r="H1016" s="23"/>
    </row>
    <row r="1017" spans="1:8" s="2" customFormat="1" ht="16.95" customHeight="1">
      <c r="A1017" s="22"/>
      <c r="B1017" s="23"/>
      <c r="C1017" s="101" t="s">
        <v>386</v>
      </c>
      <c r="D1017" s="101" t="s">
        <v>387</v>
      </c>
      <c r="E1017" s="11" t="s">
        <v>308</v>
      </c>
      <c r="F1017" s="102">
        <v>203.321</v>
      </c>
      <c r="G1017" s="22"/>
      <c r="H1017" s="23"/>
    </row>
    <row r="1018" spans="1:8" s="2" customFormat="1" ht="16.95" customHeight="1">
      <c r="A1018" s="22"/>
      <c r="B1018" s="23"/>
      <c r="C1018" s="97" t="s">
        <v>1900</v>
      </c>
      <c r="D1018" s="98" t="s">
        <v>1</v>
      </c>
      <c r="E1018" s="99" t="s">
        <v>1</v>
      </c>
      <c r="F1018" s="100">
        <v>187.92</v>
      </c>
      <c r="G1018" s="22"/>
      <c r="H1018" s="23"/>
    </row>
    <row r="1019" spans="1:8" s="2" customFormat="1" ht="16.95" customHeight="1">
      <c r="A1019" s="22"/>
      <c r="B1019" s="23"/>
      <c r="C1019" s="101" t="s">
        <v>1</v>
      </c>
      <c r="D1019" s="101" t="s">
        <v>1915</v>
      </c>
      <c r="E1019" s="11" t="s">
        <v>1</v>
      </c>
      <c r="F1019" s="102">
        <v>0</v>
      </c>
      <c r="G1019" s="22"/>
      <c r="H1019" s="23"/>
    </row>
    <row r="1020" spans="1:8" s="2" customFormat="1" ht="16.95" customHeight="1">
      <c r="A1020" s="22"/>
      <c r="B1020" s="23"/>
      <c r="C1020" s="101" t="s">
        <v>1</v>
      </c>
      <c r="D1020" s="101" t="s">
        <v>1916</v>
      </c>
      <c r="E1020" s="11" t="s">
        <v>1</v>
      </c>
      <c r="F1020" s="102">
        <v>199.21100000000001</v>
      </c>
      <c r="G1020" s="22"/>
      <c r="H1020" s="23"/>
    </row>
    <row r="1021" spans="1:8" s="2" customFormat="1" ht="16.95" customHeight="1">
      <c r="A1021" s="22"/>
      <c r="B1021" s="23"/>
      <c r="C1021" s="101" t="s">
        <v>1</v>
      </c>
      <c r="D1021" s="101" t="s">
        <v>1917</v>
      </c>
      <c r="E1021" s="11" t="s">
        <v>1</v>
      </c>
      <c r="F1021" s="102">
        <v>0</v>
      </c>
      <c r="G1021" s="22"/>
      <c r="H1021" s="23"/>
    </row>
    <row r="1022" spans="1:8" s="2" customFormat="1" ht="16.95" customHeight="1">
      <c r="A1022" s="22"/>
      <c r="B1022" s="23"/>
      <c r="C1022" s="101" t="s">
        <v>1</v>
      </c>
      <c r="D1022" s="101" t="s">
        <v>1918</v>
      </c>
      <c r="E1022" s="11" t="s">
        <v>1</v>
      </c>
      <c r="F1022" s="102">
        <v>-1.369</v>
      </c>
      <c r="G1022" s="22"/>
      <c r="H1022" s="23"/>
    </row>
    <row r="1023" spans="1:8" s="2" customFormat="1" ht="16.95" customHeight="1">
      <c r="A1023" s="22"/>
      <c r="B1023" s="23"/>
      <c r="C1023" s="101" t="s">
        <v>1</v>
      </c>
      <c r="D1023" s="101" t="s">
        <v>1919</v>
      </c>
      <c r="E1023" s="11" t="s">
        <v>1</v>
      </c>
      <c r="F1023" s="102">
        <v>-7.5819999999999999</v>
      </c>
      <c r="G1023" s="22"/>
      <c r="H1023" s="23"/>
    </row>
    <row r="1024" spans="1:8" s="2" customFormat="1" ht="16.95" customHeight="1">
      <c r="A1024" s="22"/>
      <c r="B1024" s="23"/>
      <c r="C1024" s="101" t="s">
        <v>1</v>
      </c>
      <c r="D1024" s="101" t="s">
        <v>1920</v>
      </c>
      <c r="E1024" s="11" t="s">
        <v>1</v>
      </c>
      <c r="F1024" s="102">
        <v>0</v>
      </c>
      <c r="G1024" s="22"/>
      <c r="H1024" s="23"/>
    </row>
    <row r="1025" spans="1:8" s="2" customFormat="1" ht="16.95" customHeight="1">
      <c r="A1025" s="22"/>
      <c r="B1025" s="23"/>
      <c r="C1025" s="101" t="s">
        <v>1</v>
      </c>
      <c r="D1025" s="101" t="s">
        <v>1921</v>
      </c>
      <c r="E1025" s="11" t="s">
        <v>1</v>
      </c>
      <c r="F1025" s="102">
        <v>-2.34</v>
      </c>
      <c r="G1025" s="22"/>
      <c r="H1025" s="23"/>
    </row>
    <row r="1026" spans="1:8" s="2" customFormat="1" ht="16.95" customHeight="1">
      <c r="A1026" s="22"/>
      <c r="B1026" s="23"/>
      <c r="C1026" s="101" t="s">
        <v>1900</v>
      </c>
      <c r="D1026" s="101" t="s">
        <v>279</v>
      </c>
      <c r="E1026" s="11" t="s">
        <v>1</v>
      </c>
      <c r="F1026" s="102">
        <v>187.92</v>
      </c>
      <c r="G1026" s="22"/>
      <c r="H1026" s="23"/>
    </row>
    <row r="1027" spans="1:8" s="2" customFormat="1" ht="16.95" customHeight="1">
      <c r="A1027" s="22"/>
      <c r="B1027" s="23"/>
      <c r="C1027" s="103" t="s">
        <v>3902</v>
      </c>
      <c r="D1027" s="22"/>
      <c r="E1027" s="22"/>
      <c r="F1027" s="22"/>
      <c r="G1027" s="22"/>
      <c r="H1027" s="23"/>
    </row>
    <row r="1028" spans="1:8" s="2" customFormat="1" ht="16.95" customHeight="1">
      <c r="A1028" s="22"/>
      <c r="B1028" s="23"/>
      <c r="C1028" s="101" t="s">
        <v>1912</v>
      </c>
      <c r="D1028" s="101" t="s">
        <v>1913</v>
      </c>
      <c r="E1028" s="11" t="s">
        <v>308</v>
      </c>
      <c r="F1028" s="102">
        <v>187.92</v>
      </c>
      <c r="G1028" s="22"/>
      <c r="H1028" s="23"/>
    </row>
    <row r="1029" spans="1:8" s="2" customFormat="1" ht="16.95" customHeight="1">
      <c r="A1029" s="22"/>
      <c r="B1029" s="23"/>
      <c r="C1029" s="101" t="s">
        <v>358</v>
      </c>
      <c r="D1029" s="101" t="s">
        <v>359</v>
      </c>
      <c r="E1029" s="11" t="s">
        <v>308</v>
      </c>
      <c r="F1029" s="102">
        <v>203.321</v>
      </c>
      <c r="G1029" s="22"/>
      <c r="H1029" s="23"/>
    </row>
    <row r="1030" spans="1:8" s="2" customFormat="1" ht="16.95" customHeight="1">
      <c r="A1030" s="22"/>
      <c r="B1030" s="23"/>
      <c r="C1030" s="97" t="s">
        <v>1902</v>
      </c>
      <c r="D1030" s="98" t="s">
        <v>1</v>
      </c>
      <c r="E1030" s="99" t="s">
        <v>1</v>
      </c>
      <c r="F1030" s="100">
        <v>15.52</v>
      </c>
      <c r="G1030" s="22"/>
      <c r="H1030" s="23"/>
    </row>
    <row r="1031" spans="1:8" s="2" customFormat="1" ht="16.95" customHeight="1">
      <c r="A1031" s="22"/>
      <c r="B1031" s="23"/>
      <c r="C1031" s="101" t="s">
        <v>1</v>
      </c>
      <c r="D1031" s="101" t="s">
        <v>1938</v>
      </c>
      <c r="E1031" s="11" t="s">
        <v>1</v>
      </c>
      <c r="F1031" s="102">
        <v>0</v>
      </c>
      <c r="G1031" s="22"/>
      <c r="H1031" s="23"/>
    </row>
    <row r="1032" spans="1:8" s="2" customFormat="1" ht="16.95" customHeight="1">
      <c r="A1032" s="22"/>
      <c r="B1032" s="23"/>
      <c r="C1032" s="101" t="s">
        <v>1</v>
      </c>
      <c r="D1032" s="101" t="s">
        <v>341</v>
      </c>
      <c r="E1032" s="11" t="s">
        <v>1</v>
      </c>
      <c r="F1032" s="102">
        <v>0</v>
      </c>
      <c r="G1032" s="22"/>
      <c r="H1032" s="23"/>
    </row>
    <row r="1033" spans="1:8" s="2" customFormat="1" ht="16.95" customHeight="1">
      <c r="A1033" s="22"/>
      <c r="B1033" s="23"/>
      <c r="C1033" s="101" t="s">
        <v>1</v>
      </c>
      <c r="D1033" s="101" t="s">
        <v>1939</v>
      </c>
      <c r="E1033" s="11" t="s">
        <v>1</v>
      </c>
      <c r="F1033" s="102">
        <v>0</v>
      </c>
      <c r="G1033" s="22"/>
      <c r="H1033" s="23"/>
    </row>
    <row r="1034" spans="1:8" s="2" customFormat="1" ht="16.95" customHeight="1">
      <c r="A1034" s="22"/>
      <c r="B1034" s="23"/>
      <c r="C1034" s="101" t="s">
        <v>2618</v>
      </c>
      <c r="D1034" s="101" t="s">
        <v>2619</v>
      </c>
      <c r="E1034" s="11" t="s">
        <v>265</v>
      </c>
      <c r="F1034" s="102">
        <v>1633</v>
      </c>
      <c r="G1034" s="22"/>
      <c r="H1034" s="23"/>
    </row>
    <row r="1035" spans="1:8" s="2" customFormat="1" ht="16.95" customHeight="1">
      <c r="A1035" s="22"/>
      <c r="B1035" s="23"/>
      <c r="C1035" s="101" t="s">
        <v>2874</v>
      </c>
      <c r="D1035" s="101" t="s">
        <v>2875</v>
      </c>
      <c r="E1035" s="11" t="s">
        <v>308</v>
      </c>
      <c r="F1035" s="102">
        <v>252.3</v>
      </c>
      <c r="G1035" s="22"/>
      <c r="H1035" s="23"/>
    </row>
    <row r="1036" spans="1:8" s="2" customFormat="1" ht="16.95" customHeight="1">
      <c r="A1036" s="22"/>
      <c r="B1036" s="23"/>
      <c r="C1036" s="97" t="s">
        <v>2837</v>
      </c>
      <c r="D1036" s="98" t="s">
        <v>1</v>
      </c>
      <c r="E1036" s="99" t="s">
        <v>1</v>
      </c>
      <c r="F1036" s="100">
        <v>85.5</v>
      </c>
      <c r="G1036" s="22"/>
      <c r="H1036" s="23"/>
    </row>
    <row r="1037" spans="1:8" s="2" customFormat="1" ht="16.95" customHeight="1">
      <c r="A1037" s="22"/>
      <c r="B1037" s="23"/>
      <c r="C1037" s="101" t="s">
        <v>1</v>
      </c>
      <c r="D1037" s="101" t="s">
        <v>2853</v>
      </c>
      <c r="E1037" s="11" t="s">
        <v>1</v>
      </c>
      <c r="F1037" s="102">
        <v>0</v>
      </c>
      <c r="G1037" s="22"/>
      <c r="H1037" s="23"/>
    </row>
    <row r="1038" spans="1:8" s="2" customFormat="1" ht="16.95" customHeight="1">
      <c r="A1038" s="22"/>
      <c r="B1038" s="23"/>
      <c r="C1038" s="101" t="s">
        <v>1</v>
      </c>
      <c r="D1038" s="101" t="s">
        <v>2854</v>
      </c>
      <c r="E1038" s="11" t="s">
        <v>1</v>
      </c>
      <c r="F1038" s="102">
        <v>40.950000000000003</v>
      </c>
      <c r="G1038" s="22"/>
      <c r="H1038" s="23"/>
    </row>
    <row r="1039" spans="1:8" s="2" customFormat="1" ht="16.95" customHeight="1">
      <c r="A1039" s="22"/>
      <c r="B1039" s="23"/>
      <c r="C1039" s="101" t="s">
        <v>1</v>
      </c>
      <c r="D1039" s="101" t="s">
        <v>2855</v>
      </c>
      <c r="E1039" s="11" t="s">
        <v>1</v>
      </c>
      <c r="F1039" s="102">
        <v>0</v>
      </c>
      <c r="G1039" s="22"/>
      <c r="H1039" s="23"/>
    </row>
    <row r="1040" spans="1:8" s="2" customFormat="1" ht="16.95" customHeight="1">
      <c r="A1040" s="22"/>
      <c r="B1040" s="23"/>
      <c r="C1040" s="101" t="s">
        <v>1</v>
      </c>
      <c r="D1040" s="101" t="s">
        <v>2856</v>
      </c>
      <c r="E1040" s="11" t="s">
        <v>1</v>
      </c>
      <c r="F1040" s="102">
        <v>44.55</v>
      </c>
      <c r="G1040" s="22"/>
      <c r="H1040" s="23"/>
    </row>
    <row r="1041" spans="1:8" s="2" customFormat="1" ht="16.95" customHeight="1">
      <c r="A1041" s="22"/>
      <c r="B1041" s="23"/>
      <c r="C1041" s="101" t="s">
        <v>2837</v>
      </c>
      <c r="D1041" s="101" t="s">
        <v>2857</v>
      </c>
      <c r="E1041" s="11" t="s">
        <v>1</v>
      </c>
      <c r="F1041" s="102">
        <v>85.5</v>
      </c>
      <c r="G1041" s="22"/>
      <c r="H1041" s="23"/>
    </row>
    <row r="1042" spans="1:8" s="2" customFormat="1" ht="16.95" customHeight="1">
      <c r="A1042" s="22"/>
      <c r="B1042" s="23"/>
      <c r="C1042" s="103" t="s">
        <v>3902</v>
      </c>
      <c r="D1042" s="22"/>
      <c r="E1042" s="22"/>
      <c r="F1042" s="22"/>
      <c r="G1042" s="22"/>
      <c r="H1042" s="23"/>
    </row>
    <row r="1043" spans="1:8" s="2" customFormat="1" ht="16.95" customHeight="1">
      <c r="A1043" s="22"/>
      <c r="B1043" s="23"/>
      <c r="C1043" s="101" t="s">
        <v>2850</v>
      </c>
      <c r="D1043" s="101" t="s">
        <v>2851</v>
      </c>
      <c r="E1043" s="11" t="s">
        <v>308</v>
      </c>
      <c r="F1043" s="102">
        <v>85.5</v>
      </c>
      <c r="G1043" s="22"/>
      <c r="H1043" s="23"/>
    </row>
    <row r="1044" spans="1:8" s="2" customFormat="1" ht="16.95" customHeight="1">
      <c r="A1044" s="22"/>
      <c r="B1044" s="23"/>
      <c r="C1044" s="101" t="s">
        <v>358</v>
      </c>
      <c r="D1044" s="101" t="s">
        <v>359</v>
      </c>
      <c r="E1044" s="11" t="s">
        <v>308</v>
      </c>
      <c r="F1044" s="102">
        <v>167.4</v>
      </c>
      <c r="G1044" s="22"/>
      <c r="H1044" s="23"/>
    </row>
    <row r="1045" spans="1:8" s="2" customFormat="1" ht="16.95" customHeight="1">
      <c r="A1045" s="22"/>
      <c r="B1045" s="23"/>
      <c r="C1045" s="101" t="s">
        <v>378</v>
      </c>
      <c r="D1045" s="101" t="s">
        <v>379</v>
      </c>
      <c r="E1045" s="11" t="s">
        <v>380</v>
      </c>
      <c r="F1045" s="102">
        <v>280.66500000000002</v>
      </c>
      <c r="G1045" s="22"/>
      <c r="H1045" s="23"/>
    </row>
    <row r="1046" spans="1:8" s="2" customFormat="1" ht="16.95" customHeight="1">
      <c r="A1046" s="22"/>
      <c r="B1046" s="23"/>
      <c r="C1046" s="101" t="s">
        <v>386</v>
      </c>
      <c r="D1046" s="101" t="s">
        <v>387</v>
      </c>
      <c r="E1046" s="11" t="s">
        <v>308</v>
      </c>
      <c r="F1046" s="102">
        <v>175.155</v>
      </c>
      <c r="G1046" s="22"/>
      <c r="H1046" s="23"/>
    </row>
    <row r="1047" spans="1:8" s="2" customFormat="1" ht="16.95" customHeight="1">
      <c r="A1047" s="22"/>
      <c r="B1047" s="23"/>
      <c r="C1047" s="97" t="s">
        <v>2839</v>
      </c>
      <c r="D1047" s="98" t="s">
        <v>1</v>
      </c>
      <c r="E1047" s="99" t="s">
        <v>1</v>
      </c>
      <c r="F1047" s="100">
        <v>42.05</v>
      </c>
      <c r="G1047" s="22"/>
      <c r="H1047" s="23"/>
    </row>
    <row r="1048" spans="1:8" s="2" customFormat="1" ht="16.95" customHeight="1">
      <c r="A1048" s="22"/>
      <c r="B1048" s="23"/>
      <c r="C1048" s="101" t="s">
        <v>1</v>
      </c>
      <c r="D1048" s="101" t="s">
        <v>2943</v>
      </c>
      <c r="E1048" s="11" t="s">
        <v>1</v>
      </c>
      <c r="F1048" s="102">
        <v>0</v>
      </c>
      <c r="G1048" s="22"/>
      <c r="H1048" s="23"/>
    </row>
    <row r="1049" spans="1:8" s="2" customFormat="1" ht="16.95" customHeight="1">
      <c r="A1049" s="22"/>
      <c r="B1049" s="23"/>
      <c r="C1049" s="101" t="s">
        <v>1</v>
      </c>
      <c r="D1049" s="101" t="s">
        <v>2944</v>
      </c>
      <c r="E1049" s="11" t="s">
        <v>1</v>
      </c>
      <c r="F1049" s="102">
        <v>42.05</v>
      </c>
      <c r="G1049" s="22"/>
      <c r="H1049" s="23"/>
    </row>
    <row r="1050" spans="1:8" s="2" customFormat="1" ht="16.95" customHeight="1">
      <c r="A1050" s="22"/>
      <c r="B1050" s="23"/>
      <c r="C1050" s="101" t="s">
        <v>2839</v>
      </c>
      <c r="D1050" s="101" t="s">
        <v>312</v>
      </c>
      <c r="E1050" s="11" t="s">
        <v>1</v>
      </c>
      <c r="F1050" s="102">
        <v>42.05</v>
      </c>
      <c r="G1050" s="22"/>
      <c r="H1050" s="23"/>
    </row>
    <row r="1051" spans="1:8" s="2" customFormat="1" ht="16.95" customHeight="1">
      <c r="A1051" s="22"/>
      <c r="B1051" s="23"/>
      <c r="C1051" s="103" t="s">
        <v>3902</v>
      </c>
      <c r="D1051" s="22"/>
      <c r="E1051" s="22"/>
      <c r="F1051" s="22"/>
      <c r="G1051" s="22"/>
      <c r="H1051" s="23"/>
    </row>
    <row r="1052" spans="1:8" s="2" customFormat="1" ht="16.95" customHeight="1">
      <c r="A1052" s="22"/>
      <c r="B1052" s="23"/>
      <c r="C1052" s="101" t="s">
        <v>2874</v>
      </c>
      <c r="D1052" s="101" t="s">
        <v>2875</v>
      </c>
      <c r="E1052" s="11" t="s">
        <v>308</v>
      </c>
      <c r="F1052" s="102">
        <v>42.05</v>
      </c>
      <c r="G1052" s="22"/>
      <c r="H1052" s="23"/>
    </row>
    <row r="1053" spans="1:8" s="2" customFormat="1" ht="16.95" customHeight="1">
      <c r="A1053" s="22"/>
      <c r="B1053" s="23"/>
      <c r="C1053" s="101" t="s">
        <v>2592</v>
      </c>
      <c r="D1053" s="101" t="s">
        <v>2593</v>
      </c>
      <c r="E1053" s="11" t="s">
        <v>308</v>
      </c>
      <c r="F1053" s="102">
        <v>42.05</v>
      </c>
      <c r="G1053" s="22"/>
      <c r="H1053" s="23"/>
    </row>
    <row r="1054" spans="1:8" s="2" customFormat="1" ht="16.95" customHeight="1">
      <c r="A1054" s="22"/>
      <c r="B1054" s="23"/>
      <c r="C1054" s="101" t="s">
        <v>1071</v>
      </c>
      <c r="D1054" s="101" t="s">
        <v>1072</v>
      </c>
      <c r="E1054" s="11" t="s">
        <v>308</v>
      </c>
      <c r="F1054" s="102">
        <v>42.05</v>
      </c>
      <c r="G1054" s="22"/>
      <c r="H1054" s="23"/>
    </row>
    <row r="1055" spans="1:8" s="2" customFormat="1" ht="26.4" customHeight="1">
      <c r="A1055" s="22"/>
      <c r="B1055" s="23"/>
      <c r="C1055" s="96" t="s">
        <v>3918</v>
      </c>
      <c r="D1055" s="96" t="s">
        <v>166</v>
      </c>
      <c r="E1055" s="22"/>
      <c r="F1055" s="22"/>
      <c r="G1055" s="22"/>
      <c r="H1055" s="23"/>
    </row>
    <row r="1056" spans="1:8" s="2" customFormat="1" ht="16.95" customHeight="1">
      <c r="A1056" s="22"/>
      <c r="B1056" s="23"/>
      <c r="C1056" s="97" t="s">
        <v>2959</v>
      </c>
      <c r="D1056" s="98" t="s">
        <v>1</v>
      </c>
      <c r="E1056" s="99" t="s">
        <v>1</v>
      </c>
      <c r="F1056" s="100">
        <v>708</v>
      </c>
      <c r="G1056" s="22"/>
      <c r="H1056" s="23"/>
    </row>
    <row r="1057" spans="1:8" s="2" customFormat="1" ht="16.95" customHeight="1">
      <c r="A1057" s="22"/>
      <c r="B1057" s="23"/>
      <c r="C1057" s="101" t="s">
        <v>1</v>
      </c>
      <c r="D1057" s="101" t="s">
        <v>3016</v>
      </c>
      <c r="E1057" s="11" t="s">
        <v>1</v>
      </c>
      <c r="F1057" s="102">
        <v>708</v>
      </c>
      <c r="G1057" s="22"/>
      <c r="H1057" s="23"/>
    </row>
    <row r="1058" spans="1:8" s="2" customFormat="1" ht="16.95" customHeight="1">
      <c r="A1058" s="22"/>
      <c r="B1058" s="23"/>
      <c r="C1058" s="101" t="s">
        <v>2959</v>
      </c>
      <c r="D1058" s="101" t="s">
        <v>279</v>
      </c>
      <c r="E1058" s="11" t="s">
        <v>1</v>
      </c>
      <c r="F1058" s="102">
        <v>708</v>
      </c>
      <c r="G1058" s="22"/>
      <c r="H1058" s="23"/>
    </row>
    <row r="1059" spans="1:8" s="2" customFormat="1" ht="16.95" customHeight="1">
      <c r="A1059" s="22"/>
      <c r="B1059" s="23"/>
      <c r="C1059" s="103" t="s">
        <v>3902</v>
      </c>
      <c r="D1059" s="22"/>
      <c r="E1059" s="22"/>
      <c r="F1059" s="22"/>
      <c r="G1059" s="22"/>
      <c r="H1059" s="23"/>
    </row>
    <row r="1060" spans="1:8" s="2" customFormat="1" ht="16.95" customHeight="1">
      <c r="A1060" s="22"/>
      <c r="B1060" s="23"/>
      <c r="C1060" s="101" t="s">
        <v>3013</v>
      </c>
      <c r="D1060" s="101" t="s">
        <v>3014</v>
      </c>
      <c r="E1060" s="11" t="s">
        <v>397</v>
      </c>
      <c r="F1060" s="102">
        <v>708</v>
      </c>
      <c r="G1060" s="22"/>
      <c r="H1060" s="23"/>
    </row>
    <row r="1061" spans="1:8" s="2" customFormat="1" ht="16.95" customHeight="1">
      <c r="A1061" s="22"/>
      <c r="B1061" s="23"/>
      <c r="C1061" s="101" t="s">
        <v>3007</v>
      </c>
      <c r="D1061" s="101" t="s">
        <v>3008</v>
      </c>
      <c r="E1061" s="11" t="s">
        <v>397</v>
      </c>
      <c r="F1061" s="102">
        <v>177</v>
      </c>
      <c r="G1061" s="22"/>
      <c r="H1061" s="23"/>
    </row>
    <row r="1062" spans="1:8" s="2" customFormat="1" ht="16.95" customHeight="1">
      <c r="A1062" s="22"/>
      <c r="B1062" s="23"/>
      <c r="C1062" s="97" t="s">
        <v>2961</v>
      </c>
      <c r="D1062" s="98" t="s">
        <v>1</v>
      </c>
      <c r="E1062" s="99" t="s">
        <v>1</v>
      </c>
      <c r="F1062" s="100">
        <v>594</v>
      </c>
      <c r="G1062" s="22"/>
      <c r="H1062" s="23"/>
    </row>
    <row r="1063" spans="1:8" s="2" customFormat="1" ht="16.95" customHeight="1">
      <c r="A1063" s="22"/>
      <c r="B1063" s="23"/>
      <c r="C1063" s="101" t="s">
        <v>1</v>
      </c>
      <c r="D1063" s="101" t="s">
        <v>3026</v>
      </c>
      <c r="E1063" s="11" t="s">
        <v>1</v>
      </c>
      <c r="F1063" s="102">
        <v>594</v>
      </c>
      <c r="G1063" s="22"/>
      <c r="H1063" s="23"/>
    </row>
    <row r="1064" spans="1:8" s="2" customFormat="1" ht="16.95" customHeight="1">
      <c r="A1064" s="22"/>
      <c r="B1064" s="23"/>
      <c r="C1064" s="101" t="s">
        <v>2961</v>
      </c>
      <c r="D1064" s="101" t="s">
        <v>279</v>
      </c>
      <c r="E1064" s="11" t="s">
        <v>1</v>
      </c>
      <c r="F1064" s="102">
        <v>594</v>
      </c>
      <c r="G1064" s="22"/>
      <c r="H1064" s="23"/>
    </row>
    <row r="1065" spans="1:8" s="2" customFormat="1" ht="16.95" customHeight="1">
      <c r="A1065" s="22"/>
      <c r="B1065" s="23"/>
      <c r="C1065" s="103" t="s">
        <v>3902</v>
      </c>
      <c r="D1065" s="22"/>
      <c r="E1065" s="22"/>
      <c r="F1065" s="22"/>
      <c r="G1065" s="22"/>
      <c r="H1065" s="23"/>
    </row>
    <row r="1066" spans="1:8" s="2" customFormat="1" ht="16.95" customHeight="1">
      <c r="A1066" s="22"/>
      <c r="B1066" s="23"/>
      <c r="C1066" s="101" t="s">
        <v>3023</v>
      </c>
      <c r="D1066" s="101" t="s">
        <v>3024</v>
      </c>
      <c r="E1066" s="11" t="s">
        <v>397</v>
      </c>
      <c r="F1066" s="102">
        <v>594</v>
      </c>
      <c r="G1066" s="22"/>
      <c r="H1066" s="23"/>
    </row>
    <row r="1067" spans="1:8" s="2" customFormat="1" ht="16.95" customHeight="1">
      <c r="A1067" s="22"/>
      <c r="B1067" s="23"/>
      <c r="C1067" s="101" t="s">
        <v>3003</v>
      </c>
      <c r="D1067" s="101" t="s">
        <v>3004</v>
      </c>
      <c r="E1067" s="11" t="s">
        <v>397</v>
      </c>
      <c r="F1067" s="102">
        <v>594</v>
      </c>
      <c r="G1067" s="22"/>
      <c r="H1067" s="23"/>
    </row>
    <row r="1068" spans="1:8" s="2" customFormat="1" ht="16.95" customHeight="1">
      <c r="A1068" s="22"/>
      <c r="B1068" s="23"/>
      <c r="C1068" s="101" t="s">
        <v>2450</v>
      </c>
      <c r="D1068" s="101" t="s">
        <v>2451</v>
      </c>
      <c r="E1068" s="11" t="s">
        <v>380</v>
      </c>
      <c r="F1068" s="102">
        <v>6.0000000000000001E-3</v>
      </c>
      <c r="G1068" s="22"/>
      <c r="H1068" s="23"/>
    </row>
    <row r="1069" spans="1:8" s="2" customFormat="1" ht="16.95" customHeight="1">
      <c r="A1069" s="22"/>
      <c r="B1069" s="23"/>
      <c r="C1069" s="101" t="s">
        <v>2455</v>
      </c>
      <c r="D1069" s="101" t="s">
        <v>2456</v>
      </c>
      <c r="E1069" s="11" t="s">
        <v>397</v>
      </c>
      <c r="F1069" s="102">
        <v>611.82000000000005</v>
      </c>
      <c r="G1069" s="22"/>
      <c r="H1069" s="23"/>
    </row>
    <row r="1070" spans="1:8" s="2" customFormat="1" ht="16.95" customHeight="1">
      <c r="A1070" s="22"/>
      <c r="B1070" s="23"/>
      <c r="C1070" s="97" t="s">
        <v>2963</v>
      </c>
      <c r="D1070" s="98" t="s">
        <v>1</v>
      </c>
      <c r="E1070" s="99" t="s">
        <v>1</v>
      </c>
      <c r="F1070" s="100">
        <v>117</v>
      </c>
      <c r="G1070" s="22"/>
      <c r="H1070" s="23"/>
    </row>
    <row r="1071" spans="1:8" s="2" customFormat="1" ht="16.95" customHeight="1">
      <c r="A1071" s="22"/>
      <c r="B1071" s="23"/>
      <c r="C1071" s="101" t="s">
        <v>1</v>
      </c>
      <c r="D1071" s="101" t="s">
        <v>3089</v>
      </c>
      <c r="E1071" s="11" t="s">
        <v>1</v>
      </c>
      <c r="F1071" s="102">
        <v>0</v>
      </c>
      <c r="G1071" s="22"/>
      <c r="H1071" s="23"/>
    </row>
    <row r="1072" spans="1:8" s="2" customFormat="1" ht="16.95" customHeight="1">
      <c r="A1072" s="22"/>
      <c r="B1072" s="23"/>
      <c r="C1072" s="101" t="s">
        <v>1</v>
      </c>
      <c r="D1072" s="101" t="s">
        <v>3090</v>
      </c>
      <c r="E1072" s="11" t="s">
        <v>1</v>
      </c>
      <c r="F1072" s="102">
        <v>0</v>
      </c>
      <c r="G1072" s="22"/>
      <c r="H1072" s="23"/>
    </row>
    <row r="1073" spans="1:8" s="2" customFormat="1" ht="16.95" customHeight="1">
      <c r="A1073" s="22"/>
      <c r="B1073" s="23"/>
      <c r="C1073" s="101" t="s">
        <v>1</v>
      </c>
      <c r="D1073" s="101" t="s">
        <v>2972</v>
      </c>
      <c r="E1073" s="11" t="s">
        <v>1</v>
      </c>
      <c r="F1073" s="102">
        <v>117</v>
      </c>
      <c r="G1073" s="22"/>
      <c r="H1073" s="23"/>
    </row>
    <row r="1074" spans="1:8" s="2" customFormat="1" ht="16.95" customHeight="1">
      <c r="A1074" s="22"/>
      <c r="B1074" s="23"/>
      <c r="C1074" s="101" t="s">
        <v>2963</v>
      </c>
      <c r="D1074" s="101" t="s">
        <v>2667</v>
      </c>
      <c r="E1074" s="11" t="s">
        <v>1</v>
      </c>
      <c r="F1074" s="102">
        <v>117</v>
      </c>
      <c r="G1074" s="22"/>
      <c r="H1074" s="23"/>
    </row>
    <row r="1075" spans="1:8" s="2" customFormat="1" ht="16.95" customHeight="1">
      <c r="A1075" s="22"/>
      <c r="B1075" s="23"/>
      <c r="C1075" s="103" t="s">
        <v>3902</v>
      </c>
      <c r="D1075" s="22"/>
      <c r="E1075" s="22"/>
      <c r="F1075" s="22"/>
      <c r="G1075" s="22"/>
      <c r="H1075" s="23"/>
    </row>
    <row r="1076" spans="1:8" s="2" customFormat="1" ht="16.95" customHeight="1">
      <c r="A1076" s="22"/>
      <c r="B1076" s="23"/>
      <c r="C1076" s="101" t="s">
        <v>2662</v>
      </c>
      <c r="D1076" s="101" t="s">
        <v>2663</v>
      </c>
      <c r="E1076" s="11" t="s">
        <v>265</v>
      </c>
      <c r="F1076" s="102">
        <v>117</v>
      </c>
      <c r="G1076" s="22"/>
      <c r="H1076" s="23"/>
    </row>
    <row r="1077" spans="1:8" s="2" customFormat="1" ht="16.95" customHeight="1">
      <c r="A1077" s="22"/>
      <c r="B1077" s="23"/>
      <c r="C1077" s="101" t="s">
        <v>366</v>
      </c>
      <c r="D1077" s="101" t="s">
        <v>367</v>
      </c>
      <c r="E1077" s="11" t="s">
        <v>308</v>
      </c>
      <c r="F1077" s="102">
        <v>1.7549999999999999</v>
      </c>
      <c r="G1077" s="22"/>
      <c r="H1077" s="23"/>
    </row>
    <row r="1078" spans="1:8" s="2" customFormat="1" ht="16.95" customHeight="1">
      <c r="A1078" s="22"/>
      <c r="B1078" s="23"/>
      <c r="C1078" s="97" t="s">
        <v>2965</v>
      </c>
      <c r="D1078" s="98" t="s">
        <v>1</v>
      </c>
      <c r="E1078" s="99" t="s">
        <v>1</v>
      </c>
      <c r="F1078" s="100">
        <v>1.7549999999999999</v>
      </c>
      <c r="G1078" s="22"/>
      <c r="H1078" s="23"/>
    </row>
    <row r="1079" spans="1:8" s="2" customFormat="1" ht="16.95" customHeight="1">
      <c r="A1079" s="22"/>
      <c r="B1079" s="23"/>
      <c r="C1079" s="101" t="s">
        <v>1</v>
      </c>
      <c r="D1079" s="101" t="s">
        <v>2559</v>
      </c>
      <c r="E1079" s="11" t="s">
        <v>1</v>
      </c>
      <c r="F1079" s="102">
        <v>0</v>
      </c>
      <c r="G1079" s="22"/>
      <c r="H1079" s="23"/>
    </row>
    <row r="1080" spans="1:8" s="2" customFormat="1" ht="16.95" customHeight="1">
      <c r="A1080" s="22"/>
      <c r="B1080" s="23"/>
      <c r="C1080" s="101" t="s">
        <v>1</v>
      </c>
      <c r="D1080" s="101" t="s">
        <v>2560</v>
      </c>
      <c r="E1080" s="11" t="s">
        <v>1</v>
      </c>
      <c r="F1080" s="102">
        <v>0</v>
      </c>
      <c r="G1080" s="22"/>
      <c r="H1080" s="23"/>
    </row>
    <row r="1081" spans="1:8" s="2" customFormat="1" ht="16.95" customHeight="1">
      <c r="A1081" s="22"/>
      <c r="B1081" s="23"/>
      <c r="C1081" s="101" t="s">
        <v>1</v>
      </c>
      <c r="D1081" s="101" t="s">
        <v>2990</v>
      </c>
      <c r="E1081" s="11" t="s">
        <v>1</v>
      </c>
      <c r="F1081" s="102">
        <v>1.7549999999999999</v>
      </c>
      <c r="G1081" s="22"/>
      <c r="H1081" s="23"/>
    </row>
    <row r="1082" spans="1:8" s="2" customFormat="1" ht="16.95" customHeight="1">
      <c r="A1082" s="22"/>
      <c r="B1082" s="23"/>
      <c r="C1082" s="101" t="s">
        <v>2965</v>
      </c>
      <c r="D1082" s="101" t="s">
        <v>312</v>
      </c>
      <c r="E1082" s="11" t="s">
        <v>1</v>
      </c>
      <c r="F1082" s="102">
        <v>1.7549999999999999</v>
      </c>
      <c r="G1082" s="22"/>
      <c r="H1082" s="23"/>
    </row>
    <row r="1083" spans="1:8" s="2" customFormat="1" ht="16.95" customHeight="1">
      <c r="A1083" s="22"/>
      <c r="B1083" s="23"/>
      <c r="C1083" s="103" t="s">
        <v>3902</v>
      </c>
      <c r="D1083" s="22"/>
      <c r="E1083" s="22"/>
      <c r="F1083" s="22"/>
      <c r="G1083" s="22"/>
      <c r="H1083" s="23"/>
    </row>
    <row r="1084" spans="1:8" s="2" customFormat="1" ht="16.95" customHeight="1">
      <c r="A1084" s="22"/>
      <c r="B1084" s="23"/>
      <c r="C1084" s="101" t="s">
        <v>366</v>
      </c>
      <c r="D1084" s="101" t="s">
        <v>367</v>
      </c>
      <c r="E1084" s="11" t="s">
        <v>308</v>
      </c>
      <c r="F1084" s="102">
        <v>1.7549999999999999</v>
      </c>
      <c r="G1084" s="22"/>
      <c r="H1084" s="23"/>
    </row>
    <row r="1085" spans="1:8" s="2" customFormat="1" ht="16.95" customHeight="1">
      <c r="A1085" s="22"/>
      <c r="B1085" s="23"/>
      <c r="C1085" s="101" t="s">
        <v>2562</v>
      </c>
      <c r="D1085" s="101" t="s">
        <v>2563</v>
      </c>
      <c r="E1085" s="11" t="s">
        <v>308</v>
      </c>
      <c r="F1085" s="102">
        <v>1.7549999999999999</v>
      </c>
      <c r="G1085" s="22"/>
      <c r="H1085" s="23"/>
    </row>
    <row r="1086" spans="1:8" s="2" customFormat="1" ht="20.399999999999999">
      <c r="A1086" s="22"/>
      <c r="B1086" s="23"/>
      <c r="C1086" s="101" t="s">
        <v>2568</v>
      </c>
      <c r="D1086" s="101" t="s">
        <v>2569</v>
      </c>
      <c r="E1086" s="11" t="s">
        <v>380</v>
      </c>
      <c r="F1086" s="102">
        <v>3.2469999999999999</v>
      </c>
      <c r="G1086" s="22"/>
      <c r="H1086" s="23"/>
    </row>
    <row r="1087" spans="1:8" s="2" customFormat="1" ht="16.95" customHeight="1">
      <c r="A1087" s="22"/>
      <c r="B1087" s="23"/>
      <c r="C1087" s="97" t="s">
        <v>2967</v>
      </c>
      <c r="D1087" s="98" t="s">
        <v>1</v>
      </c>
      <c r="E1087" s="99" t="s">
        <v>1</v>
      </c>
      <c r="F1087" s="100">
        <v>15.63</v>
      </c>
      <c r="G1087" s="22"/>
      <c r="H1087" s="23"/>
    </row>
    <row r="1088" spans="1:8" s="2" customFormat="1" ht="16.95" customHeight="1">
      <c r="A1088" s="22"/>
      <c r="B1088" s="23"/>
      <c r="C1088" s="101" t="s">
        <v>1</v>
      </c>
      <c r="D1088" s="101" t="s">
        <v>3095</v>
      </c>
      <c r="E1088" s="11" t="s">
        <v>1</v>
      </c>
      <c r="F1088" s="102">
        <v>0</v>
      </c>
      <c r="G1088" s="22"/>
      <c r="H1088" s="23"/>
    </row>
    <row r="1089" spans="1:8" s="2" customFormat="1" ht="16.95" customHeight="1">
      <c r="A1089" s="22"/>
      <c r="B1089" s="23"/>
      <c r="C1089" s="101" t="s">
        <v>1</v>
      </c>
      <c r="D1089" s="101" t="s">
        <v>3096</v>
      </c>
      <c r="E1089" s="11" t="s">
        <v>1</v>
      </c>
      <c r="F1089" s="102">
        <v>0</v>
      </c>
      <c r="G1089" s="22"/>
      <c r="H1089" s="23"/>
    </row>
    <row r="1090" spans="1:8" s="2" customFormat="1" ht="16.95" customHeight="1">
      <c r="A1090" s="22"/>
      <c r="B1090" s="23"/>
      <c r="C1090" s="101" t="s">
        <v>1</v>
      </c>
      <c r="D1090" s="101" t="s">
        <v>3097</v>
      </c>
      <c r="E1090" s="11" t="s">
        <v>1</v>
      </c>
      <c r="F1090" s="102">
        <v>15.63</v>
      </c>
      <c r="G1090" s="22"/>
      <c r="H1090" s="23"/>
    </row>
    <row r="1091" spans="1:8" s="2" customFormat="1" ht="16.95" customHeight="1">
      <c r="A1091" s="22"/>
      <c r="B1091" s="23"/>
      <c r="C1091" s="101" t="s">
        <v>2967</v>
      </c>
      <c r="D1091" s="101" t="s">
        <v>312</v>
      </c>
      <c r="E1091" s="11" t="s">
        <v>1</v>
      </c>
      <c r="F1091" s="102">
        <v>15.63</v>
      </c>
      <c r="G1091" s="22"/>
      <c r="H1091" s="23"/>
    </row>
    <row r="1092" spans="1:8" s="2" customFormat="1" ht="16.95" customHeight="1">
      <c r="A1092" s="22"/>
      <c r="B1092" s="23"/>
      <c r="C1092" s="103" t="s">
        <v>3902</v>
      </c>
      <c r="D1092" s="22"/>
      <c r="E1092" s="22"/>
      <c r="F1092" s="22"/>
      <c r="G1092" s="22"/>
      <c r="H1092" s="23"/>
    </row>
    <row r="1093" spans="1:8" s="2" customFormat="1" ht="16.95" customHeight="1">
      <c r="A1093" s="22"/>
      <c r="B1093" s="23"/>
      <c r="C1093" s="101" t="s">
        <v>607</v>
      </c>
      <c r="D1093" s="101" t="s">
        <v>608</v>
      </c>
      <c r="E1093" s="11" t="s">
        <v>380</v>
      </c>
      <c r="F1093" s="102">
        <v>15.63</v>
      </c>
      <c r="G1093" s="22"/>
      <c r="H1093" s="23"/>
    </row>
    <row r="1094" spans="1:8" s="2" customFormat="1" ht="16.95" customHeight="1">
      <c r="A1094" s="22"/>
      <c r="B1094" s="23"/>
      <c r="C1094" s="101" t="s">
        <v>915</v>
      </c>
      <c r="D1094" s="101" t="s">
        <v>916</v>
      </c>
      <c r="E1094" s="11" t="s">
        <v>380</v>
      </c>
      <c r="F1094" s="102">
        <v>3.923</v>
      </c>
      <c r="G1094" s="22"/>
      <c r="H1094" s="23"/>
    </row>
    <row r="1095" spans="1:8" s="2" customFormat="1" ht="16.95" customHeight="1">
      <c r="A1095" s="22"/>
      <c r="B1095" s="23"/>
      <c r="C1095" s="97" t="s">
        <v>2985</v>
      </c>
      <c r="D1095" s="98" t="s">
        <v>1</v>
      </c>
      <c r="E1095" s="99" t="s">
        <v>1</v>
      </c>
      <c r="F1095" s="100">
        <v>17.55</v>
      </c>
      <c r="G1095" s="22"/>
      <c r="H1095" s="23"/>
    </row>
    <row r="1096" spans="1:8" s="2" customFormat="1" ht="16.95" customHeight="1">
      <c r="A1096" s="22"/>
      <c r="B1096" s="23"/>
      <c r="C1096" s="101" t="s">
        <v>1</v>
      </c>
      <c r="D1096" s="101" t="s">
        <v>270</v>
      </c>
      <c r="E1096" s="11" t="s">
        <v>1</v>
      </c>
      <c r="F1096" s="102">
        <v>0</v>
      </c>
      <c r="G1096" s="22"/>
      <c r="H1096" s="23"/>
    </row>
    <row r="1097" spans="1:8" s="2" customFormat="1" ht="16.95" customHeight="1">
      <c r="A1097" s="22"/>
      <c r="B1097" s="23"/>
      <c r="C1097" s="101" t="s">
        <v>1</v>
      </c>
      <c r="D1097" s="101" t="s">
        <v>271</v>
      </c>
      <c r="E1097" s="11" t="s">
        <v>1</v>
      </c>
      <c r="F1097" s="102">
        <v>0</v>
      </c>
      <c r="G1097" s="22"/>
      <c r="H1097" s="23"/>
    </row>
    <row r="1098" spans="1:8" s="2" customFormat="1" ht="16.95" customHeight="1">
      <c r="A1098" s="22"/>
      <c r="B1098" s="23"/>
      <c r="C1098" s="101" t="s">
        <v>1</v>
      </c>
      <c r="D1098" s="101" t="s">
        <v>2979</v>
      </c>
      <c r="E1098" s="11" t="s">
        <v>1</v>
      </c>
      <c r="F1098" s="102">
        <v>0</v>
      </c>
      <c r="G1098" s="22"/>
      <c r="H1098" s="23"/>
    </row>
    <row r="1099" spans="1:8" s="2" customFormat="1" ht="16.95" customHeight="1">
      <c r="A1099" s="22"/>
      <c r="B1099" s="23"/>
      <c r="C1099" s="101" t="s">
        <v>1</v>
      </c>
      <c r="D1099" s="101" t="s">
        <v>2237</v>
      </c>
      <c r="E1099" s="11" t="s">
        <v>1</v>
      </c>
      <c r="F1099" s="102">
        <v>0</v>
      </c>
      <c r="G1099" s="22"/>
      <c r="H1099" s="23"/>
    </row>
    <row r="1100" spans="1:8" s="2" customFormat="1" ht="16.95" customHeight="1">
      <c r="A1100" s="22"/>
      <c r="B1100" s="23"/>
      <c r="C1100" s="101" t="s">
        <v>1</v>
      </c>
      <c r="D1100" s="101" t="s">
        <v>2980</v>
      </c>
      <c r="E1100" s="11" t="s">
        <v>1</v>
      </c>
      <c r="F1100" s="102">
        <v>0</v>
      </c>
      <c r="G1100" s="22"/>
      <c r="H1100" s="23"/>
    </row>
    <row r="1101" spans="1:8" s="2" customFormat="1" ht="16.95" customHeight="1">
      <c r="A1101" s="22"/>
      <c r="B1101" s="23"/>
      <c r="C1101" s="101" t="s">
        <v>1</v>
      </c>
      <c r="D1101" s="101" t="s">
        <v>2239</v>
      </c>
      <c r="E1101" s="11" t="s">
        <v>1</v>
      </c>
      <c r="F1101" s="102">
        <v>0</v>
      </c>
      <c r="G1101" s="22"/>
      <c r="H1101" s="23"/>
    </row>
    <row r="1102" spans="1:8" s="2" customFormat="1" ht="16.95" customHeight="1">
      <c r="A1102" s="22"/>
      <c r="B1102" s="23"/>
      <c r="C1102" s="101" t="s">
        <v>1</v>
      </c>
      <c r="D1102" s="101" t="s">
        <v>1940</v>
      </c>
      <c r="E1102" s="11" t="s">
        <v>1</v>
      </c>
      <c r="F1102" s="102">
        <v>14.4</v>
      </c>
      <c r="G1102" s="22"/>
      <c r="H1102" s="23"/>
    </row>
    <row r="1103" spans="1:8" s="2" customFormat="1" ht="16.95" customHeight="1">
      <c r="A1103" s="22"/>
      <c r="B1103" s="23"/>
      <c r="C1103" s="101" t="s">
        <v>1</v>
      </c>
      <c r="D1103" s="101" t="s">
        <v>1941</v>
      </c>
      <c r="E1103" s="11" t="s">
        <v>1</v>
      </c>
      <c r="F1103" s="102">
        <v>1.1200000000000001</v>
      </c>
      <c r="G1103" s="22"/>
      <c r="H1103" s="23"/>
    </row>
    <row r="1104" spans="1:8" s="2" customFormat="1" ht="16.95" customHeight="1">
      <c r="A1104" s="22"/>
      <c r="B1104" s="23"/>
      <c r="C1104" s="101" t="s">
        <v>1902</v>
      </c>
      <c r="D1104" s="101" t="s">
        <v>345</v>
      </c>
      <c r="E1104" s="11" t="s">
        <v>1</v>
      </c>
      <c r="F1104" s="102">
        <v>15.52</v>
      </c>
      <c r="G1104" s="22"/>
      <c r="H1104" s="23"/>
    </row>
    <row r="1105" spans="1:8" s="2" customFormat="1" ht="16.95" customHeight="1">
      <c r="A1105" s="22"/>
      <c r="B1105" s="23"/>
      <c r="C1105" s="103" t="s">
        <v>3902</v>
      </c>
      <c r="D1105" s="22"/>
      <c r="E1105" s="22"/>
      <c r="F1105" s="22"/>
      <c r="G1105" s="22"/>
      <c r="H1105" s="23"/>
    </row>
    <row r="1106" spans="1:8" s="2" customFormat="1" ht="16.95" customHeight="1">
      <c r="A1106" s="22"/>
      <c r="B1106" s="23"/>
      <c r="C1106" s="101" t="s">
        <v>335</v>
      </c>
      <c r="D1106" s="101" t="s">
        <v>336</v>
      </c>
      <c r="E1106" s="11" t="s">
        <v>308</v>
      </c>
      <c r="F1106" s="102">
        <v>18.623999999999999</v>
      </c>
      <c r="G1106" s="22"/>
      <c r="H1106" s="23"/>
    </row>
    <row r="1107" spans="1:8" s="2" customFormat="1" ht="16.95" customHeight="1">
      <c r="A1107" s="22"/>
      <c r="B1107" s="23"/>
      <c r="C1107" s="97" t="s">
        <v>1904</v>
      </c>
      <c r="D1107" s="98" t="s">
        <v>1</v>
      </c>
      <c r="E1107" s="99" t="s">
        <v>1</v>
      </c>
      <c r="F1107" s="100">
        <v>15.401</v>
      </c>
      <c r="G1107" s="22"/>
      <c r="H1107" s="23"/>
    </row>
    <row r="1108" spans="1:8" s="2" customFormat="1" ht="16.95" customHeight="1">
      <c r="A1108" s="22"/>
      <c r="B1108" s="23"/>
      <c r="C1108" s="101" t="s">
        <v>1</v>
      </c>
      <c r="D1108" s="101" t="s">
        <v>1923</v>
      </c>
      <c r="E1108" s="11" t="s">
        <v>1</v>
      </c>
      <c r="F1108" s="102">
        <v>0</v>
      </c>
      <c r="G1108" s="22"/>
      <c r="H1108" s="23"/>
    </row>
    <row r="1109" spans="1:8" s="2" customFormat="1" ht="16.95" customHeight="1">
      <c r="A1109" s="22"/>
      <c r="B1109" s="23"/>
      <c r="C1109" s="101" t="s">
        <v>1</v>
      </c>
      <c r="D1109" s="101" t="s">
        <v>1924</v>
      </c>
      <c r="E1109" s="11" t="s">
        <v>1</v>
      </c>
      <c r="F1109" s="102">
        <v>0</v>
      </c>
      <c r="G1109" s="22"/>
      <c r="H1109" s="23"/>
    </row>
    <row r="1110" spans="1:8" s="2" customFormat="1" ht="16.95" customHeight="1">
      <c r="A1110" s="22"/>
      <c r="B1110" s="23"/>
      <c r="C1110" s="101" t="s">
        <v>1</v>
      </c>
      <c r="D1110" s="101" t="s">
        <v>1925</v>
      </c>
      <c r="E1110" s="11" t="s">
        <v>1</v>
      </c>
      <c r="F1110" s="102">
        <v>1.369</v>
      </c>
      <c r="G1110" s="22"/>
      <c r="H1110" s="23"/>
    </row>
    <row r="1111" spans="1:8" s="2" customFormat="1" ht="16.95" customHeight="1">
      <c r="A1111" s="22"/>
      <c r="B1111" s="23"/>
      <c r="C1111" s="101" t="s">
        <v>1</v>
      </c>
      <c r="D1111" s="101" t="s">
        <v>1926</v>
      </c>
      <c r="E1111" s="11" t="s">
        <v>1</v>
      </c>
      <c r="F1111" s="102">
        <v>7.5819999999999999</v>
      </c>
      <c r="G1111" s="22"/>
      <c r="H1111" s="23"/>
    </row>
    <row r="1112" spans="1:8" s="2" customFormat="1" ht="16.95" customHeight="1">
      <c r="A1112" s="22"/>
      <c r="B1112" s="23"/>
      <c r="C1112" s="101" t="s">
        <v>1</v>
      </c>
      <c r="D1112" s="101" t="s">
        <v>1927</v>
      </c>
      <c r="E1112" s="11" t="s">
        <v>1</v>
      </c>
      <c r="F1112" s="102">
        <v>0</v>
      </c>
      <c r="G1112" s="22"/>
      <c r="H1112" s="23"/>
    </row>
    <row r="1113" spans="1:8" s="2" customFormat="1" ht="16.95" customHeight="1">
      <c r="A1113" s="22"/>
      <c r="B1113" s="23"/>
      <c r="C1113" s="101" t="s">
        <v>1</v>
      </c>
      <c r="D1113" s="101" t="s">
        <v>1928</v>
      </c>
      <c r="E1113" s="11" t="s">
        <v>1</v>
      </c>
      <c r="F1113" s="102">
        <v>2.34</v>
      </c>
      <c r="G1113" s="22"/>
      <c r="H1113" s="23"/>
    </row>
    <row r="1114" spans="1:8" s="2" customFormat="1" ht="16.95" customHeight="1">
      <c r="A1114" s="22"/>
      <c r="B1114" s="23"/>
      <c r="C1114" s="101" t="s">
        <v>1</v>
      </c>
      <c r="D1114" s="101" t="s">
        <v>1929</v>
      </c>
      <c r="E1114" s="11" t="s">
        <v>1</v>
      </c>
      <c r="F1114" s="102">
        <v>0</v>
      </c>
      <c r="G1114" s="22"/>
      <c r="H1114" s="23"/>
    </row>
    <row r="1115" spans="1:8" s="2" customFormat="1" ht="16.95" customHeight="1">
      <c r="A1115" s="22"/>
      <c r="B1115" s="23"/>
      <c r="C1115" s="101" t="s">
        <v>1</v>
      </c>
      <c r="D1115" s="101" t="s">
        <v>1930</v>
      </c>
      <c r="E1115" s="11" t="s">
        <v>1</v>
      </c>
      <c r="F1115" s="102">
        <v>0</v>
      </c>
      <c r="G1115" s="22"/>
      <c r="H1115" s="23"/>
    </row>
    <row r="1116" spans="1:8" s="2" customFormat="1" ht="16.95" customHeight="1">
      <c r="A1116" s="22"/>
      <c r="B1116" s="23"/>
      <c r="C1116" s="101" t="s">
        <v>1</v>
      </c>
      <c r="D1116" s="101" t="s">
        <v>1931</v>
      </c>
      <c r="E1116" s="11" t="s">
        <v>1</v>
      </c>
      <c r="F1116" s="102">
        <v>1.5</v>
      </c>
      <c r="G1116" s="22"/>
      <c r="H1116" s="23"/>
    </row>
    <row r="1117" spans="1:8" s="2" customFormat="1" ht="16.95" customHeight="1">
      <c r="A1117" s="22"/>
      <c r="B1117" s="23"/>
      <c r="C1117" s="101" t="s">
        <v>1</v>
      </c>
      <c r="D1117" s="101" t="s">
        <v>1932</v>
      </c>
      <c r="E1117" s="11" t="s">
        <v>1</v>
      </c>
      <c r="F1117" s="102">
        <v>1.65</v>
      </c>
      <c r="G1117" s="22"/>
      <c r="H1117" s="23"/>
    </row>
    <row r="1118" spans="1:8" s="2" customFormat="1" ht="16.95" customHeight="1">
      <c r="A1118" s="22"/>
      <c r="B1118" s="23"/>
      <c r="C1118" s="101" t="s">
        <v>1</v>
      </c>
      <c r="D1118" s="101" t="s">
        <v>1933</v>
      </c>
      <c r="E1118" s="11" t="s">
        <v>1</v>
      </c>
      <c r="F1118" s="102">
        <v>0</v>
      </c>
      <c r="G1118" s="22"/>
      <c r="H1118" s="23"/>
    </row>
    <row r="1119" spans="1:8" s="2" customFormat="1" ht="16.95" customHeight="1">
      <c r="A1119" s="22"/>
      <c r="B1119" s="23"/>
      <c r="C1119" s="101" t="s">
        <v>1</v>
      </c>
      <c r="D1119" s="101" t="s">
        <v>1934</v>
      </c>
      <c r="E1119" s="11" t="s">
        <v>1</v>
      </c>
      <c r="F1119" s="102">
        <v>0</v>
      </c>
      <c r="G1119" s="22"/>
      <c r="H1119" s="23"/>
    </row>
    <row r="1120" spans="1:8" s="2" customFormat="1" ht="16.95" customHeight="1">
      <c r="A1120" s="22"/>
      <c r="B1120" s="23"/>
      <c r="C1120" s="101" t="s">
        <v>1</v>
      </c>
      <c r="D1120" s="101" t="s">
        <v>1935</v>
      </c>
      <c r="E1120" s="11" t="s">
        <v>1</v>
      </c>
      <c r="F1120" s="102">
        <v>0.96</v>
      </c>
      <c r="G1120" s="22"/>
      <c r="H1120" s="23"/>
    </row>
    <row r="1121" spans="1:8" s="2" customFormat="1" ht="16.95" customHeight="1">
      <c r="A1121" s="22"/>
      <c r="B1121" s="23"/>
      <c r="C1121" s="101" t="s">
        <v>1904</v>
      </c>
      <c r="D1121" s="101" t="s">
        <v>279</v>
      </c>
      <c r="E1121" s="11" t="s">
        <v>1</v>
      </c>
      <c r="F1121" s="102">
        <v>15.401</v>
      </c>
      <c r="G1121" s="22"/>
      <c r="H1121" s="23"/>
    </row>
    <row r="1122" spans="1:8" s="2" customFormat="1" ht="16.95" customHeight="1">
      <c r="A1122" s="22"/>
      <c r="B1122" s="23"/>
      <c r="C1122" s="103" t="s">
        <v>3902</v>
      </c>
      <c r="D1122" s="22"/>
      <c r="E1122" s="22"/>
      <c r="F1122" s="22"/>
      <c r="G1122" s="22"/>
      <c r="H1122" s="23"/>
    </row>
    <row r="1123" spans="1:8" s="2" customFormat="1" ht="16.95" customHeight="1">
      <c r="A1123" s="22"/>
      <c r="B1123" s="23"/>
      <c r="C1123" s="101" t="s">
        <v>1024</v>
      </c>
      <c r="D1123" s="101" t="s">
        <v>1025</v>
      </c>
      <c r="E1123" s="11" t="s">
        <v>308</v>
      </c>
      <c r="F1123" s="102">
        <v>15.401</v>
      </c>
      <c r="G1123" s="22"/>
      <c r="H1123" s="23"/>
    </row>
    <row r="1124" spans="1:8" s="2" customFormat="1" ht="16.95" customHeight="1">
      <c r="A1124" s="22"/>
      <c r="B1124" s="23"/>
      <c r="C1124" s="101" t="s">
        <v>358</v>
      </c>
      <c r="D1124" s="101" t="s">
        <v>359</v>
      </c>
      <c r="E1124" s="11" t="s">
        <v>308</v>
      </c>
      <c r="F1124" s="102">
        <v>203.321</v>
      </c>
      <c r="G1124" s="22"/>
      <c r="H1124" s="23"/>
    </row>
    <row r="1125" spans="1:8" s="2" customFormat="1" ht="16.95" customHeight="1">
      <c r="A1125" s="22"/>
      <c r="B1125" s="23"/>
      <c r="C1125" s="97" t="s">
        <v>1906</v>
      </c>
      <c r="D1125" s="98" t="s">
        <v>1</v>
      </c>
      <c r="E1125" s="99" t="s">
        <v>1</v>
      </c>
      <c r="F1125" s="100">
        <v>119</v>
      </c>
      <c r="G1125" s="22"/>
      <c r="H1125" s="23"/>
    </row>
    <row r="1126" spans="1:8" s="2" customFormat="1" ht="16.95" customHeight="1">
      <c r="A1126" s="22"/>
      <c r="B1126" s="23"/>
      <c r="C1126" s="101" t="s">
        <v>1906</v>
      </c>
      <c r="D1126" s="101" t="s">
        <v>2050</v>
      </c>
      <c r="E1126" s="11" t="s">
        <v>1</v>
      </c>
      <c r="F1126" s="102">
        <v>119</v>
      </c>
      <c r="G1126" s="22"/>
      <c r="H1126" s="23"/>
    </row>
    <row r="1127" spans="1:8" s="2" customFormat="1" ht="16.95" customHeight="1">
      <c r="A1127" s="22"/>
      <c r="B1127" s="23"/>
      <c r="C1127" s="103" t="s">
        <v>3902</v>
      </c>
      <c r="D1127" s="22"/>
      <c r="E1127" s="22"/>
      <c r="F1127" s="22"/>
      <c r="G1127" s="22"/>
      <c r="H1127" s="23"/>
    </row>
    <row r="1128" spans="1:8" s="2" customFormat="1" ht="20.399999999999999">
      <c r="A1128" s="22"/>
      <c r="B1128" s="23"/>
      <c r="C1128" s="101" t="s">
        <v>2047</v>
      </c>
      <c r="D1128" s="101" t="s">
        <v>2048</v>
      </c>
      <c r="E1128" s="11" t="s">
        <v>265</v>
      </c>
      <c r="F1128" s="102">
        <v>412</v>
      </c>
      <c r="G1128" s="22"/>
      <c r="H1128" s="23"/>
    </row>
    <row r="1129" spans="1:8" s="2" customFormat="1" ht="16.95" customHeight="1">
      <c r="A1129" s="22"/>
      <c r="B1129" s="23"/>
      <c r="C1129" s="101" t="s">
        <v>2061</v>
      </c>
      <c r="D1129" s="101" t="s">
        <v>2062</v>
      </c>
      <c r="E1129" s="11" t="s">
        <v>265</v>
      </c>
      <c r="F1129" s="102">
        <v>12.407999999999999</v>
      </c>
      <c r="G1129" s="22"/>
      <c r="H1129" s="23"/>
    </row>
    <row r="1130" spans="1:8" s="2" customFormat="1" ht="16.95" customHeight="1">
      <c r="A1130" s="22"/>
      <c r="B1130" s="23"/>
      <c r="C1130" s="97" t="s">
        <v>1909</v>
      </c>
      <c r="D1130" s="98" t="s">
        <v>1</v>
      </c>
      <c r="E1130" s="99" t="s">
        <v>1</v>
      </c>
      <c r="F1130" s="100">
        <v>293</v>
      </c>
      <c r="G1130" s="22"/>
      <c r="H1130" s="23"/>
    </row>
    <row r="1131" spans="1:8" s="2" customFormat="1" ht="16.95" customHeight="1">
      <c r="A1131" s="22"/>
      <c r="B1131" s="23"/>
      <c r="C1131" s="101" t="s">
        <v>1909</v>
      </c>
      <c r="D1131" s="101" t="s">
        <v>2051</v>
      </c>
      <c r="E1131" s="11" t="s">
        <v>1</v>
      </c>
      <c r="F1131" s="102">
        <v>293</v>
      </c>
      <c r="G1131" s="22"/>
      <c r="H1131" s="23"/>
    </row>
    <row r="1132" spans="1:8" s="2" customFormat="1" ht="16.95" customHeight="1">
      <c r="A1132" s="22"/>
      <c r="B1132" s="23"/>
      <c r="C1132" s="103" t="s">
        <v>3902</v>
      </c>
      <c r="D1132" s="22"/>
      <c r="E1132" s="22"/>
      <c r="F1132" s="22"/>
      <c r="G1132" s="22"/>
      <c r="H1132" s="23"/>
    </row>
    <row r="1133" spans="1:8" s="2" customFormat="1" ht="20.399999999999999">
      <c r="A1133" s="22"/>
      <c r="B1133" s="23"/>
      <c r="C1133" s="101" t="s">
        <v>2047</v>
      </c>
      <c r="D1133" s="101" t="s">
        <v>2048</v>
      </c>
      <c r="E1133" s="11" t="s">
        <v>265</v>
      </c>
      <c r="F1133" s="102">
        <v>412</v>
      </c>
      <c r="G1133" s="22"/>
      <c r="H1133" s="23"/>
    </row>
    <row r="1134" spans="1:8" s="2" customFormat="1" ht="16.95" customHeight="1">
      <c r="A1134" s="22"/>
      <c r="B1134" s="23"/>
      <c r="C1134" s="101" t="s">
        <v>2061</v>
      </c>
      <c r="D1134" s="101" t="s">
        <v>2062</v>
      </c>
      <c r="E1134" s="11" t="s">
        <v>265</v>
      </c>
      <c r="F1134" s="102">
        <v>12.407999999999999</v>
      </c>
      <c r="G1134" s="22"/>
      <c r="H1134" s="23"/>
    </row>
    <row r="1135" spans="1:8" s="2" customFormat="1" ht="16.95" customHeight="1">
      <c r="A1135" s="22"/>
      <c r="B1135" s="23"/>
      <c r="C1135" s="97" t="s">
        <v>2015</v>
      </c>
      <c r="D1135" s="98" t="s">
        <v>1</v>
      </c>
      <c r="E1135" s="99" t="s">
        <v>1</v>
      </c>
      <c r="F1135" s="100">
        <v>105</v>
      </c>
      <c r="G1135" s="22"/>
      <c r="H1135" s="23"/>
    </row>
    <row r="1136" spans="1:8" s="2" customFormat="1" ht="16.95" customHeight="1">
      <c r="A1136" s="22"/>
      <c r="B1136" s="23"/>
      <c r="C1136" s="101" t="s">
        <v>1</v>
      </c>
      <c r="D1136" s="101" t="s">
        <v>2011</v>
      </c>
      <c r="E1136" s="11" t="s">
        <v>1</v>
      </c>
      <c r="F1136" s="102">
        <v>0</v>
      </c>
      <c r="G1136" s="22"/>
      <c r="H1136" s="23"/>
    </row>
    <row r="1137" spans="1:8" s="2" customFormat="1" ht="16.95" customHeight="1">
      <c r="A1137" s="22"/>
      <c r="B1137" s="23"/>
      <c r="C1137" s="101" t="s">
        <v>1</v>
      </c>
      <c r="D1137" s="101" t="s">
        <v>2012</v>
      </c>
      <c r="E1137" s="11" t="s">
        <v>1</v>
      </c>
      <c r="F1137" s="102">
        <v>0</v>
      </c>
      <c r="G1137" s="22"/>
      <c r="H1137" s="23"/>
    </row>
    <row r="1138" spans="1:8" s="2" customFormat="1" ht="16.95" customHeight="1">
      <c r="A1138" s="22"/>
      <c r="B1138" s="23"/>
      <c r="C1138" s="101" t="s">
        <v>1</v>
      </c>
      <c r="D1138" s="101" t="s">
        <v>2013</v>
      </c>
      <c r="E1138" s="11" t="s">
        <v>1</v>
      </c>
      <c r="F1138" s="102">
        <v>50</v>
      </c>
      <c r="G1138" s="22"/>
      <c r="H1138" s="23"/>
    </row>
    <row r="1139" spans="1:8" s="2" customFormat="1" ht="16.95" customHeight="1">
      <c r="A1139" s="22"/>
      <c r="B1139" s="23"/>
      <c r="C1139" s="101" t="s">
        <v>1</v>
      </c>
      <c r="D1139" s="101" t="s">
        <v>2014</v>
      </c>
      <c r="E1139" s="11" t="s">
        <v>1</v>
      </c>
      <c r="F1139" s="102">
        <v>55</v>
      </c>
      <c r="G1139" s="22"/>
      <c r="H1139" s="23"/>
    </row>
    <row r="1140" spans="1:8" s="2" customFormat="1" ht="16.95" customHeight="1">
      <c r="A1140" s="22"/>
      <c r="B1140" s="23"/>
      <c r="C1140" s="101" t="s">
        <v>2015</v>
      </c>
      <c r="D1140" s="101" t="s">
        <v>279</v>
      </c>
      <c r="E1140" s="11" t="s">
        <v>1</v>
      </c>
      <c r="F1140" s="102">
        <v>105</v>
      </c>
      <c r="G1140" s="22"/>
      <c r="H1140" s="23"/>
    </row>
    <row r="1141" spans="1:8" s="2" customFormat="1" ht="26.4" customHeight="1">
      <c r="A1141" s="22"/>
      <c r="B1141" s="23"/>
      <c r="C1141" s="96" t="s">
        <v>3919</v>
      </c>
      <c r="D1141" s="96" t="s">
        <v>132</v>
      </c>
      <c r="E1141" s="22"/>
      <c r="F1141" s="22"/>
      <c r="G1141" s="22"/>
      <c r="H1141" s="23"/>
    </row>
    <row r="1142" spans="1:8" s="2" customFormat="1" ht="16.95" customHeight="1">
      <c r="A1142" s="22"/>
      <c r="B1142" s="23"/>
      <c r="C1142" s="97" t="s">
        <v>2070</v>
      </c>
      <c r="D1142" s="98" t="s">
        <v>1</v>
      </c>
      <c r="E1142" s="99" t="s">
        <v>1</v>
      </c>
      <c r="F1142" s="100">
        <v>29</v>
      </c>
      <c r="G1142" s="22"/>
      <c r="H1142" s="23"/>
    </row>
    <row r="1143" spans="1:8" s="2" customFormat="1" ht="16.95" customHeight="1">
      <c r="A1143" s="22"/>
      <c r="B1143" s="23"/>
      <c r="C1143" s="101" t="s">
        <v>1</v>
      </c>
      <c r="D1143" s="101" t="s">
        <v>2095</v>
      </c>
      <c r="E1143" s="11" t="s">
        <v>1</v>
      </c>
      <c r="F1143" s="102">
        <v>0</v>
      </c>
      <c r="G1143" s="22"/>
      <c r="H1143" s="23"/>
    </row>
    <row r="1144" spans="1:8" s="2" customFormat="1" ht="16.95" customHeight="1">
      <c r="A1144" s="22"/>
      <c r="B1144" s="23"/>
      <c r="C1144" s="101" t="s">
        <v>2070</v>
      </c>
      <c r="D1144" s="101" t="s">
        <v>2096</v>
      </c>
      <c r="E1144" s="11" t="s">
        <v>1</v>
      </c>
      <c r="F1144" s="102">
        <v>29</v>
      </c>
      <c r="G1144" s="22"/>
      <c r="H1144" s="23"/>
    </row>
    <row r="1145" spans="1:8" s="2" customFormat="1" ht="16.95" customHeight="1">
      <c r="A1145" s="22"/>
      <c r="B1145" s="23"/>
      <c r="C1145" s="103" t="s">
        <v>3902</v>
      </c>
      <c r="D1145" s="22"/>
      <c r="E1145" s="22"/>
      <c r="F1145" s="22"/>
      <c r="G1145" s="22"/>
      <c r="H1145" s="23"/>
    </row>
    <row r="1146" spans="1:8" s="2" customFormat="1" ht="16.95" customHeight="1">
      <c r="A1146" s="22"/>
      <c r="B1146" s="23"/>
      <c r="C1146" s="101" t="s">
        <v>1183</v>
      </c>
      <c r="D1146" s="101" t="s">
        <v>1184</v>
      </c>
      <c r="E1146" s="11" t="s">
        <v>299</v>
      </c>
      <c r="F1146" s="102">
        <v>29</v>
      </c>
      <c r="G1146" s="22"/>
      <c r="H1146" s="23"/>
    </row>
    <row r="1147" spans="1:8" s="2" customFormat="1" ht="16.95" customHeight="1">
      <c r="A1147" s="22"/>
      <c r="B1147" s="23"/>
      <c r="C1147" s="101" t="s">
        <v>1024</v>
      </c>
      <c r="D1147" s="101" t="s">
        <v>1025</v>
      </c>
      <c r="E1147" s="11" t="s">
        <v>308</v>
      </c>
      <c r="F1147" s="102">
        <v>6.7629999999999999</v>
      </c>
      <c r="G1147" s="22"/>
      <c r="H1147" s="23"/>
    </row>
    <row r="1148" spans="1:8" s="2" customFormat="1" ht="16.95" customHeight="1">
      <c r="A1148" s="22"/>
      <c r="B1148" s="23"/>
      <c r="C1148" s="101" t="s">
        <v>2097</v>
      </c>
      <c r="D1148" s="101" t="s">
        <v>2098</v>
      </c>
      <c r="E1148" s="11" t="s">
        <v>299</v>
      </c>
      <c r="F1148" s="102">
        <v>29.58</v>
      </c>
      <c r="G1148" s="22"/>
      <c r="H1148" s="23"/>
    </row>
    <row r="1149" spans="1:8" s="2" customFormat="1" ht="16.95" customHeight="1">
      <c r="A1149" s="22"/>
      <c r="B1149" s="23"/>
      <c r="C1149" s="97" t="s">
        <v>2071</v>
      </c>
      <c r="D1149" s="98" t="s">
        <v>1</v>
      </c>
      <c r="E1149" s="99" t="s">
        <v>1</v>
      </c>
      <c r="F1149" s="100">
        <v>10</v>
      </c>
      <c r="G1149" s="22"/>
      <c r="H1149" s="23"/>
    </row>
    <row r="1150" spans="1:8" s="2" customFormat="1" ht="16.95" customHeight="1">
      <c r="A1150" s="22"/>
      <c r="B1150" s="23"/>
      <c r="C1150" s="101" t="s">
        <v>1</v>
      </c>
      <c r="D1150" s="101" t="s">
        <v>2091</v>
      </c>
      <c r="E1150" s="11" t="s">
        <v>1</v>
      </c>
      <c r="F1150" s="102">
        <v>10</v>
      </c>
      <c r="G1150" s="22"/>
      <c r="H1150" s="23"/>
    </row>
    <row r="1151" spans="1:8" s="2" customFormat="1" ht="16.95" customHeight="1">
      <c r="A1151" s="22"/>
      <c r="B1151" s="23"/>
      <c r="C1151" s="101" t="s">
        <v>2071</v>
      </c>
      <c r="D1151" s="101" t="s">
        <v>312</v>
      </c>
      <c r="E1151" s="11" t="s">
        <v>1</v>
      </c>
      <c r="F1151" s="102">
        <v>10</v>
      </c>
      <c r="G1151" s="22"/>
      <c r="H1151" s="23"/>
    </row>
    <row r="1152" spans="1:8" s="2" customFormat="1" ht="16.95" customHeight="1">
      <c r="A1152" s="22"/>
      <c r="B1152" s="23"/>
      <c r="C1152" s="103" t="s">
        <v>3902</v>
      </c>
      <c r="D1152" s="22"/>
      <c r="E1152" s="22"/>
      <c r="F1152" s="22"/>
      <c r="G1152" s="22"/>
      <c r="H1152" s="23"/>
    </row>
    <row r="1153" spans="1:8" s="2" customFormat="1" ht="16.95" customHeight="1">
      <c r="A1153" s="22"/>
      <c r="B1153" s="23"/>
      <c r="C1153" s="101" t="s">
        <v>2088</v>
      </c>
      <c r="D1153" s="101" t="s">
        <v>2089</v>
      </c>
      <c r="E1153" s="11" t="s">
        <v>265</v>
      </c>
      <c r="F1153" s="102">
        <v>10</v>
      </c>
      <c r="G1153" s="22"/>
      <c r="H1153" s="23"/>
    </row>
    <row r="1154" spans="1:8" s="2" customFormat="1" ht="16.95" customHeight="1">
      <c r="A1154" s="22"/>
      <c r="B1154" s="23"/>
      <c r="C1154" s="101" t="s">
        <v>1024</v>
      </c>
      <c r="D1154" s="101" t="s">
        <v>1025</v>
      </c>
      <c r="E1154" s="11" t="s">
        <v>308</v>
      </c>
      <c r="F1154" s="102">
        <v>6.7629999999999999</v>
      </c>
      <c r="G1154" s="22"/>
      <c r="H1154" s="23"/>
    </row>
    <row r="1155" spans="1:8" s="2" customFormat="1" ht="16.95" customHeight="1">
      <c r="A1155" s="22"/>
      <c r="B1155" s="23"/>
      <c r="C1155" s="101" t="s">
        <v>1342</v>
      </c>
      <c r="D1155" s="101" t="s">
        <v>1343</v>
      </c>
      <c r="E1155" s="11" t="s">
        <v>265</v>
      </c>
      <c r="F1155" s="102">
        <v>10</v>
      </c>
      <c r="G1155" s="22"/>
      <c r="H1155" s="23"/>
    </row>
    <row r="1156" spans="1:8" s="2" customFormat="1" ht="16.95" customHeight="1">
      <c r="A1156" s="22"/>
      <c r="B1156" s="23"/>
      <c r="C1156" s="101" t="s">
        <v>1258</v>
      </c>
      <c r="D1156" s="101" t="s">
        <v>1259</v>
      </c>
      <c r="E1156" s="11" t="s">
        <v>265</v>
      </c>
      <c r="F1156" s="102">
        <v>10.199999999999999</v>
      </c>
      <c r="G1156" s="22"/>
      <c r="H1156" s="23"/>
    </row>
    <row r="1157" spans="1:8" s="2" customFormat="1" ht="16.95" customHeight="1">
      <c r="A1157" s="22"/>
      <c r="B1157" s="23"/>
      <c r="C1157" s="97" t="s">
        <v>2072</v>
      </c>
      <c r="D1157" s="98" t="s">
        <v>1</v>
      </c>
      <c r="E1157" s="99" t="s">
        <v>1</v>
      </c>
      <c r="F1157" s="100">
        <v>6.7629999999999999</v>
      </c>
      <c r="G1157" s="22"/>
      <c r="H1157" s="23"/>
    </row>
    <row r="1158" spans="1:8" s="2" customFormat="1" ht="16.95" customHeight="1">
      <c r="A1158" s="22"/>
      <c r="B1158" s="23"/>
      <c r="C1158" s="101" t="s">
        <v>1</v>
      </c>
      <c r="D1158" s="101" t="s">
        <v>2074</v>
      </c>
      <c r="E1158" s="11" t="s">
        <v>1</v>
      </c>
      <c r="F1158" s="102">
        <v>6.7629999999999999</v>
      </c>
      <c r="G1158" s="22"/>
      <c r="H1158" s="23"/>
    </row>
    <row r="1159" spans="1:8" s="2" customFormat="1" ht="16.95" customHeight="1">
      <c r="A1159" s="22"/>
      <c r="B1159" s="23"/>
      <c r="C1159" s="101" t="s">
        <v>2072</v>
      </c>
      <c r="D1159" s="101" t="s">
        <v>279</v>
      </c>
      <c r="E1159" s="11" t="s">
        <v>1</v>
      </c>
      <c r="F1159" s="102">
        <v>6.7629999999999999</v>
      </c>
      <c r="G1159" s="22"/>
      <c r="H1159" s="23"/>
    </row>
    <row r="1160" spans="1:8" s="2" customFormat="1" ht="16.95" customHeight="1">
      <c r="A1160" s="22"/>
      <c r="B1160" s="23"/>
      <c r="C1160" s="103" t="s">
        <v>3902</v>
      </c>
      <c r="D1160" s="22"/>
      <c r="E1160" s="22"/>
      <c r="F1160" s="22"/>
      <c r="G1160" s="22"/>
      <c r="H1160" s="23"/>
    </row>
    <row r="1161" spans="1:8" s="2" customFormat="1" ht="16.95" customHeight="1">
      <c r="A1161" s="22"/>
      <c r="B1161" s="23"/>
      <c r="C1161" s="101" t="s">
        <v>358</v>
      </c>
      <c r="D1161" s="101" t="s">
        <v>359</v>
      </c>
      <c r="E1161" s="11" t="s">
        <v>308</v>
      </c>
      <c r="F1161" s="102">
        <v>6.7629999999999999</v>
      </c>
      <c r="G1161" s="22"/>
      <c r="H1161" s="23"/>
    </row>
    <row r="1162" spans="1:8" s="2" customFormat="1" ht="16.95" customHeight="1">
      <c r="A1162" s="22"/>
      <c r="B1162" s="23"/>
      <c r="C1162" s="101" t="s">
        <v>378</v>
      </c>
      <c r="D1162" s="101" t="s">
        <v>379</v>
      </c>
      <c r="E1162" s="11" t="s">
        <v>380</v>
      </c>
      <c r="F1162" s="102">
        <v>11.835000000000001</v>
      </c>
      <c r="G1162" s="22"/>
      <c r="H1162" s="23"/>
    </row>
    <row r="1163" spans="1:8" s="2" customFormat="1" ht="16.95" customHeight="1">
      <c r="A1163" s="22"/>
      <c r="B1163" s="23"/>
      <c r="C1163" s="101" t="s">
        <v>386</v>
      </c>
      <c r="D1163" s="101" t="s">
        <v>387</v>
      </c>
      <c r="E1163" s="11" t="s">
        <v>308</v>
      </c>
      <c r="F1163" s="102">
        <v>6.7629999999999999</v>
      </c>
      <c r="G1163" s="22"/>
      <c r="H1163" s="23"/>
    </row>
    <row r="1164" spans="1:8" s="2" customFormat="1" ht="16.95" customHeight="1">
      <c r="A1164" s="22"/>
      <c r="B1164" s="23"/>
      <c r="C1164" s="97" t="s">
        <v>2074</v>
      </c>
      <c r="D1164" s="98" t="s">
        <v>1</v>
      </c>
      <c r="E1164" s="99" t="s">
        <v>1</v>
      </c>
      <c r="F1164" s="100">
        <v>6.7629999999999999</v>
      </c>
      <c r="G1164" s="22"/>
      <c r="H1164" s="23"/>
    </row>
    <row r="1165" spans="1:8" s="2" customFormat="1" ht="16.95" customHeight="1">
      <c r="A1165" s="22"/>
      <c r="B1165" s="23"/>
      <c r="C1165" s="101" t="s">
        <v>1</v>
      </c>
      <c r="D1165" s="101" t="s">
        <v>2077</v>
      </c>
      <c r="E1165" s="11" t="s">
        <v>1</v>
      </c>
      <c r="F1165" s="102">
        <v>0</v>
      </c>
      <c r="G1165" s="22"/>
      <c r="H1165" s="23"/>
    </row>
    <row r="1166" spans="1:8" s="2" customFormat="1" ht="16.95" customHeight="1">
      <c r="A1166" s="22"/>
      <c r="B1166" s="23"/>
      <c r="C1166" s="101" t="s">
        <v>1</v>
      </c>
      <c r="D1166" s="101" t="s">
        <v>2078</v>
      </c>
      <c r="E1166" s="11" t="s">
        <v>1</v>
      </c>
      <c r="F1166" s="102">
        <v>3.5</v>
      </c>
      <c r="G1166" s="22"/>
      <c r="H1166" s="23"/>
    </row>
    <row r="1167" spans="1:8" s="2" customFormat="1" ht="16.95" customHeight="1">
      <c r="A1167" s="22"/>
      <c r="B1167" s="23"/>
      <c r="C1167" s="101" t="s">
        <v>1</v>
      </c>
      <c r="D1167" s="101" t="s">
        <v>2079</v>
      </c>
      <c r="E1167" s="11" t="s">
        <v>1</v>
      </c>
      <c r="F1167" s="102">
        <v>3.2629999999999999</v>
      </c>
      <c r="G1167" s="22"/>
      <c r="H1167" s="23"/>
    </row>
    <row r="1168" spans="1:8" s="2" customFormat="1" ht="16.95" customHeight="1">
      <c r="A1168" s="22"/>
      <c r="B1168" s="23"/>
      <c r="C1168" s="101" t="s">
        <v>2074</v>
      </c>
      <c r="D1168" s="101" t="s">
        <v>279</v>
      </c>
      <c r="E1168" s="11" t="s">
        <v>1</v>
      </c>
      <c r="F1168" s="102">
        <v>6.7629999999999999</v>
      </c>
      <c r="G1168" s="22"/>
      <c r="H1168" s="23"/>
    </row>
    <row r="1169" spans="1:8" s="2" customFormat="1" ht="16.95" customHeight="1">
      <c r="A1169" s="22"/>
      <c r="B1169" s="23"/>
      <c r="C1169" s="103" t="s">
        <v>3902</v>
      </c>
      <c r="D1169" s="22"/>
      <c r="E1169" s="22"/>
      <c r="F1169" s="22"/>
      <c r="G1169" s="22"/>
      <c r="H1169" s="23"/>
    </row>
    <row r="1170" spans="1:8" s="2" customFormat="1" ht="16.95" customHeight="1">
      <c r="A1170" s="22"/>
      <c r="B1170" s="23"/>
      <c r="C1170" s="101" t="s">
        <v>1024</v>
      </c>
      <c r="D1170" s="101" t="s">
        <v>1025</v>
      </c>
      <c r="E1170" s="11" t="s">
        <v>308</v>
      </c>
      <c r="F1170" s="102">
        <v>6.7629999999999999</v>
      </c>
      <c r="G1170" s="22"/>
      <c r="H1170" s="23"/>
    </row>
    <row r="1171" spans="1:8" s="2" customFormat="1" ht="16.95" customHeight="1">
      <c r="A1171" s="22"/>
      <c r="B1171" s="23"/>
      <c r="C1171" s="101" t="s">
        <v>358</v>
      </c>
      <c r="D1171" s="101" t="s">
        <v>359</v>
      </c>
      <c r="E1171" s="11" t="s">
        <v>308</v>
      </c>
      <c r="F1171" s="102">
        <v>6.7629999999999999</v>
      </c>
      <c r="G1171" s="22"/>
      <c r="H1171" s="23"/>
    </row>
    <row r="1172" spans="1:8" s="2" customFormat="1" ht="16.95" customHeight="1">
      <c r="A1172" s="22"/>
      <c r="B1172" s="23"/>
      <c r="C1172" s="101" t="s">
        <v>1071</v>
      </c>
      <c r="D1172" s="101" t="s">
        <v>1072</v>
      </c>
      <c r="E1172" s="11" t="s">
        <v>308</v>
      </c>
      <c r="F1172" s="102">
        <v>6.7629999999999999</v>
      </c>
      <c r="G1172" s="22"/>
      <c r="H1172" s="23"/>
    </row>
    <row r="1173" spans="1:8" s="2" customFormat="1" ht="26.4" customHeight="1">
      <c r="A1173" s="22"/>
      <c r="B1173" s="23"/>
      <c r="C1173" s="96" t="s">
        <v>3920</v>
      </c>
      <c r="D1173" s="96" t="s">
        <v>139</v>
      </c>
      <c r="E1173" s="22"/>
      <c r="F1173" s="22"/>
      <c r="G1173" s="22"/>
      <c r="H1173" s="23"/>
    </row>
    <row r="1174" spans="1:8" s="2" customFormat="1" ht="16.95" customHeight="1">
      <c r="A1174" s="22"/>
      <c r="B1174" s="23"/>
      <c r="C1174" s="97" t="s">
        <v>2102</v>
      </c>
      <c r="D1174" s="98" t="s">
        <v>1</v>
      </c>
      <c r="E1174" s="99" t="s">
        <v>1</v>
      </c>
      <c r="F1174" s="100">
        <v>1.1100000000000001</v>
      </c>
      <c r="G1174" s="22"/>
      <c r="H1174" s="23"/>
    </row>
    <row r="1175" spans="1:8" s="2" customFormat="1" ht="16.95" customHeight="1">
      <c r="A1175" s="22"/>
      <c r="B1175" s="23"/>
      <c r="C1175" s="101" t="s">
        <v>1</v>
      </c>
      <c r="D1175" s="101" t="s">
        <v>2132</v>
      </c>
      <c r="E1175" s="11" t="s">
        <v>1</v>
      </c>
      <c r="F1175" s="102">
        <v>0</v>
      </c>
      <c r="G1175" s="22"/>
      <c r="H1175" s="23"/>
    </row>
    <row r="1176" spans="1:8" s="2" customFormat="1" ht="16.95" customHeight="1">
      <c r="A1176" s="22"/>
      <c r="B1176" s="23"/>
      <c r="C1176" s="101" t="s">
        <v>1</v>
      </c>
      <c r="D1176" s="101" t="s">
        <v>2133</v>
      </c>
      <c r="E1176" s="11" t="s">
        <v>1</v>
      </c>
      <c r="F1176" s="102">
        <v>0</v>
      </c>
      <c r="G1176" s="22"/>
      <c r="H1176" s="23"/>
    </row>
    <row r="1177" spans="1:8" s="2" customFormat="1" ht="16.95" customHeight="1">
      <c r="A1177" s="22"/>
      <c r="B1177" s="23"/>
      <c r="C1177" s="101" t="s">
        <v>1</v>
      </c>
      <c r="D1177" s="101" t="s">
        <v>2134</v>
      </c>
      <c r="E1177" s="11" t="s">
        <v>1</v>
      </c>
      <c r="F1177" s="102">
        <v>0.86399999999999999</v>
      </c>
      <c r="G1177" s="22"/>
      <c r="H1177" s="23"/>
    </row>
    <row r="1178" spans="1:8" s="2" customFormat="1" ht="16.95" customHeight="1">
      <c r="A1178" s="22"/>
      <c r="B1178" s="23"/>
      <c r="C1178" s="101" t="s">
        <v>1</v>
      </c>
      <c r="D1178" s="101" t="s">
        <v>2122</v>
      </c>
      <c r="E1178" s="11" t="s">
        <v>1</v>
      </c>
      <c r="F1178" s="102">
        <v>0</v>
      </c>
      <c r="G1178" s="22"/>
      <c r="H1178" s="23"/>
    </row>
    <row r="1179" spans="1:8" s="2" customFormat="1" ht="16.95" customHeight="1">
      <c r="A1179" s="22"/>
      <c r="B1179" s="23"/>
      <c r="C1179" s="101" t="s">
        <v>1</v>
      </c>
      <c r="D1179" s="101" t="s">
        <v>2123</v>
      </c>
      <c r="E1179" s="11" t="s">
        <v>1</v>
      </c>
      <c r="F1179" s="102">
        <v>0</v>
      </c>
      <c r="G1179" s="22"/>
      <c r="H1179" s="23"/>
    </row>
    <row r="1180" spans="1:8" s="2" customFormat="1" ht="16.95" customHeight="1">
      <c r="A1180" s="22"/>
      <c r="B1180" s="23"/>
      <c r="C1180" s="101" t="s">
        <v>1</v>
      </c>
      <c r="D1180" s="101" t="s">
        <v>2135</v>
      </c>
      <c r="E1180" s="11" t="s">
        <v>1</v>
      </c>
      <c r="F1180" s="102">
        <v>0.246</v>
      </c>
      <c r="G1180" s="22"/>
      <c r="H1180" s="23"/>
    </row>
    <row r="1181" spans="1:8" s="2" customFormat="1" ht="16.95" customHeight="1">
      <c r="A1181" s="22"/>
      <c r="B1181" s="23"/>
      <c r="C1181" s="101" t="s">
        <v>2102</v>
      </c>
      <c r="D1181" s="101" t="s">
        <v>279</v>
      </c>
      <c r="E1181" s="11" t="s">
        <v>1</v>
      </c>
      <c r="F1181" s="102">
        <v>1.1100000000000001</v>
      </c>
      <c r="G1181" s="22"/>
      <c r="H1181" s="23"/>
    </row>
    <row r="1182" spans="1:8" s="2" customFormat="1" ht="16.95" customHeight="1">
      <c r="A1182" s="22"/>
      <c r="B1182" s="23"/>
      <c r="C1182" s="103" t="s">
        <v>3902</v>
      </c>
      <c r="D1182" s="22"/>
      <c r="E1182" s="22"/>
      <c r="F1182" s="22"/>
      <c r="G1182" s="22"/>
      <c r="H1182" s="23"/>
    </row>
    <row r="1183" spans="1:8" s="2" customFormat="1" ht="16.95" customHeight="1">
      <c r="A1183" s="22"/>
      <c r="B1183" s="23"/>
      <c r="C1183" s="101" t="s">
        <v>2129</v>
      </c>
      <c r="D1183" s="101" t="s">
        <v>2130</v>
      </c>
      <c r="E1183" s="11" t="s">
        <v>308</v>
      </c>
      <c r="F1183" s="102">
        <v>1.1100000000000001</v>
      </c>
      <c r="G1183" s="22"/>
      <c r="H1183" s="23"/>
    </row>
    <row r="1184" spans="1:8" s="2" customFormat="1" ht="16.95" customHeight="1">
      <c r="A1184" s="22"/>
      <c r="B1184" s="23"/>
      <c r="C1184" s="101" t="s">
        <v>358</v>
      </c>
      <c r="D1184" s="101" t="s">
        <v>359</v>
      </c>
      <c r="E1184" s="11" t="s">
        <v>308</v>
      </c>
      <c r="F1184" s="102">
        <v>11.144</v>
      </c>
      <c r="G1184" s="22"/>
      <c r="H1184" s="23"/>
    </row>
    <row r="1185" spans="1:8" s="2" customFormat="1" ht="16.95" customHeight="1">
      <c r="A1185" s="22"/>
      <c r="B1185" s="23"/>
      <c r="C1185" s="101" t="s">
        <v>2136</v>
      </c>
      <c r="D1185" s="101" t="s">
        <v>2137</v>
      </c>
      <c r="E1185" s="11" t="s">
        <v>308</v>
      </c>
      <c r="F1185" s="102">
        <v>1.1100000000000001</v>
      </c>
      <c r="G1185" s="22"/>
      <c r="H1185" s="23"/>
    </row>
    <row r="1186" spans="1:8" s="2" customFormat="1" ht="16.95" customHeight="1">
      <c r="A1186" s="22"/>
      <c r="B1186" s="23"/>
      <c r="C1186" s="97" t="s">
        <v>2104</v>
      </c>
      <c r="D1186" s="98" t="s">
        <v>1</v>
      </c>
      <c r="E1186" s="99" t="s">
        <v>1</v>
      </c>
      <c r="F1186" s="100">
        <v>11.144</v>
      </c>
      <c r="G1186" s="22"/>
      <c r="H1186" s="23"/>
    </row>
    <row r="1187" spans="1:8" s="2" customFormat="1" ht="16.95" customHeight="1">
      <c r="A1187" s="22"/>
      <c r="B1187" s="23"/>
      <c r="C1187" s="101" t="s">
        <v>1</v>
      </c>
      <c r="D1187" s="101" t="s">
        <v>2126</v>
      </c>
      <c r="E1187" s="11" t="s">
        <v>1</v>
      </c>
      <c r="F1187" s="102">
        <v>11.144</v>
      </c>
      <c r="G1187" s="22"/>
      <c r="H1187" s="23"/>
    </row>
    <row r="1188" spans="1:8" s="2" customFormat="1" ht="16.95" customHeight="1">
      <c r="A1188" s="22"/>
      <c r="B1188" s="23"/>
      <c r="C1188" s="101" t="s">
        <v>2104</v>
      </c>
      <c r="D1188" s="101" t="s">
        <v>279</v>
      </c>
      <c r="E1188" s="11" t="s">
        <v>1</v>
      </c>
      <c r="F1188" s="102">
        <v>11.144</v>
      </c>
      <c r="G1188" s="22"/>
      <c r="H1188" s="23"/>
    </row>
    <row r="1189" spans="1:8" s="2" customFormat="1" ht="16.95" customHeight="1">
      <c r="A1189" s="22"/>
      <c r="B1189" s="23"/>
      <c r="C1189" s="103" t="s">
        <v>3902</v>
      </c>
      <c r="D1189" s="22"/>
      <c r="E1189" s="22"/>
      <c r="F1189" s="22"/>
      <c r="G1189" s="22"/>
      <c r="H1189" s="23"/>
    </row>
    <row r="1190" spans="1:8" s="2" customFormat="1" ht="16.95" customHeight="1">
      <c r="A1190" s="22"/>
      <c r="B1190" s="23"/>
      <c r="C1190" s="101" t="s">
        <v>358</v>
      </c>
      <c r="D1190" s="101" t="s">
        <v>359</v>
      </c>
      <c r="E1190" s="11" t="s">
        <v>308</v>
      </c>
      <c r="F1190" s="102">
        <v>11.144</v>
      </c>
      <c r="G1190" s="22"/>
      <c r="H1190" s="23"/>
    </row>
    <row r="1191" spans="1:8" s="2" customFormat="1" ht="16.95" customHeight="1">
      <c r="A1191" s="22"/>
      <c r="B1191" s="23"/>
      <c r="C1191" s="101" t="s">
        <v>378</v>
      </c>
      <c r="D1191" s="101" t="s">
        <v>379</v>
      </c>
      <c r="E1191" s="11" t="s">
        <v>380</v>
      </c>
      <c r="F1191" s="102">
        <v>19.501999999999999</v>
      </c>
      <c r="G1191" s="22"/>
      <c r="H1191" s="23"/>
    </row>
    <row r="1192" spans="1:8" s="2" customFormat="1" ht="16.95" customHeight="1">
      <c r="A1192" s="22"/>
      <c r="B1192" s="23"/>
      <c r="C1192" s="97" t="s">
        <v>2106</v>
      </c>
      <c r="D1192" s="98" t="s">
        <v>1</v>
      </c>
      <c r="E1192" s="99" t="s">
        <v>1</v>
      </c>
      <c r="F1192" s="100">
        <v>12.254</v>
      </c>
      <c r="G1192" s="22"/>
      <c r="H1192" s="23"/>
    </row>
    <row r="1193" spans="1:8" s="2" customFormat="1" ht="16.95" customHeight="1">
      <c r="A1193" s="22"/>
      <c r="B1193" s="23"/>
      <c r="C1193" s="101" t="s">
        <v>1</v>
      </c>
      <c r="D1193" s="101" t="s">
        <v>2116</v>
      </c>
      <c r="E1193" s="11" t="s">
        <v>1</v>
      </c>
      <c r="F1193" s="102">
        <v>0</v>
      </c>
      <c r="G1193" s="22"/>
      <c r="H1193" s="23"/>
    </row>
    <row r="1194" spans="1:8" s="2" customFormat="1" ht="16.95" customHeight="1">
      <c r="A1194" s="22"/>
      <c r="B1194" s="23"/>
      <c r="C1194" s="101" t="s">
        <v>1</v>
      </c>
      <c r="D1194" s="101" t="s">
        <v>2117</v>
      </c>
      <c r="E1194" s="11" t="s">
        <v>1</v>
      </c>
      <c r="F1194" s="102">
        <v>0</v>
      </c>
      <c r="G1194" s="22"/>
      <c r="H1194" s="23"/>
    </row>
    <row r="1195" spans="1:8" s="2" customFormat="1" ht="16.95" customHeight="1">
      <c r="A1195" s="22"/>
      <c r="B1195" s="23"/>
      <c r="C1195" s="101" t="s">
        <v>1</v>
      </c>
      <c r="D1195" s="101" t="s">
        <v>2118</v>
      </c>
      <c r="E1195" s="11" t="s">
        <v>1</v>
      </c>
      <c r="F1195" s="102">
        <v>7.04</v>
      </c>
      <c r="G1195" s="22"/>
      <c r="H1195" s="23"/>
    </row>
    <row r="1196" spans="1:8" s="2" customFormat="1" ht="16.95" customHeight="1">
      <c r="A1196" s="22"/>
      <c r="B1196" s="23"/>
      <c r="C1196" s="101" t="s">
        <v>1</v>
      </c>
      <c r="D1196" s="101" t="s">
        <v>2119</v>
      </c>
      <c r="E1196" s="11" t="s">
        <v>1</v>
      </c>
      <c r="F1196" s="102">
        <v>0</v>
      </c>
      <c r="G1196" s="22"/>
      <c r="H1196" s="23"/>
    </row>
    <row r="1197" spans="1:8" s="2" customFormat="1" ht="16.95" customHeight="1">
      <c r="A1197" s="22"/>
      <c r="B1197" s="23"/>
      <c r="C1197" s="101" t="s">
        <v>1</v>
      </c>
      <c r="D1197" s="101" t="s">
        <v>2120</v>
      </c>
      <c r="E1197" s="11" t="s">
        <v>1</v>
      </c>
      <c r="F1197" s="102">
        <v>0</v>
      </c>
      <c r="G1197" s="22"/>
      <c r="H1197" s="23"/>
    </row>
    <row r="1198" spans="1:8" s="2" customFormat="1" ht="16.95" customHeight="1">
      <c r="A1198" s="22"/>
      <c r="B1198" s="23"/>
      <c r="C1198" s="101" t="s">
        <v>1</v>
      </c>
      <c r="D1198" s="101" t="s">
        <v>2121</v>
      </c>
      <c r="E1198" s="11" t="s">
        <v>1</v>
      </c>
      <c r="F1198" s="102">
        <v>3.472</v>
      </c>
      <c r="G1198" s="22"/>
      <c r="H1198" s="23"/>
    </row>
    <row r="1199" spans="1:8" s="2" customFormat="1" ht="16.95" customHeight="1">
      <c r="A1199" s="22"/>
      <c r="B1199" s="23"/>
      <c r="C1199" s="101" t="s">
        <v>1</v>
      </c>
      <c r="D1199" s="101" t="s">
        <v>2122</v>
      </c>
      <c r="E1199" s="11" t="s">
        <v>1</v>
      </c>
      <c r="F1199" s="102">
        <v>0</v>
      </c>
      <c r="G1199" s="22"/>
      <c r="H1199" s="23"/>
    </row>
    <row r="1200" spans="1:8" s="2" customFormat="1" ht="16.95" customHeight="1">
      <c r="A1200" s="22"/>
      <c r="B1200" s="23"/>
      <c r="C1200" s="101" t="s">
        <v>1</v>
      </c>
      <c r="D1200" s="101" t="s">
        <v>2123</v>
      </c>
      <c r="E1200" s="11" t="s">
        <v>1</v>
      </c>
      <c r="F1200" s="102">
        <v>0</v>
      </c>
      <c r="G1200" s="22"/>
      <c r="H1200" s="23"/>
    </row>
    <row r="1201" spans="1:8" s="2" customFormat="1" ht="16.95" customHeight="1">
      <c r="A1201" s="22"/>
      <c r="B1201" s="23"/>
      <c r="C1201" s="101" t="s">
        <v>1</v>
      </c>
      <c r="D1201" s="101" t="s">
        <v>2124</v>
      </c>
      <c r="E1201" s="11" t="s">
        <v>1</v>
      </c>
      <c r="F1201" s="102">
        <v>1.742</v>
      </c>
      <c r="G1201" s="22"/>
      <c r="H1201" s="23"/>
    </row>
    <row r="1202" spans="1:8" s="2" customFormat="1" ht="16.95" customHeight="1">
      <c r="A1202" s="22"/>
      <c r="B1202" s="23"/>
      <c r="C1202" s="101" t="s">
        <v>2106</v>
      </c>
      <c r="D1202" s="101" t="s">
        <v>279</v>
      </c>
      <c r="E1202" s="11" t="s">
        <v>1</v>
      </c>
      <c r="F1202" s="102">
        <v>12.254</v>
      </c>
      <c r="G1202" s="22"/>
      <c r="H1202" s="23"/>
    </row>
    <row r="1203" spans="1:8" s="2" customFormat="1" ht="16.95" customHeight="1">
      <c r="A1203" s="22"/>
      <c r="B1203" s="23"/>
      <c r="C1203" s="103" t="s">
        <v>3902</v>
      </c>
      <c r="D1203" s="22"/>
      <c r="E1203" s="22"/>
      <c r="F1203" s="22"/>
      <c r="G1203" s="22"/>
      <c r="H1203" s="23"/>
    </row>
    <row r="1204" spans="1:8" s="2" customFormat="1" ht="16.95" customHeight="1">
      <c r="A1204" s="22"/>
      <c r="B1204" s="23"/>
      <c r="C1204" s="101" t="s">
        <v>2113</v>
      </c>
      <c r="D1204" s="101" t="s">
        <v>2114</v>
      </c>
      <c r="E1204" s="11" t="s">
        <v>308</v>
      </c>
      <c r="F1204" s="102">
        <v>12.254</v>
      </c>
      <c r="G1204" s="22"/>
      <c r="H1204" s="23"/>
    </row>
    <row r="1205" spans="1:8" s="2" customFormat="1" ht="16.95" customHeight="1">
      <c r="A1205" s="22"/>
      <c r="B1205" s="23"/>
      <c r="C1205" s="101" t="s">
        <v>358</v>
      </c>
      <c r="D1205" s="101" t="s">
        <v>359</v>
      </c>
      <c r="E1205" s="11" t="s">
        <v>308</v>
      </c>
      <c r="F1205" s="102">
        <v>11.144</v>
      </c>
      <c r="G1205" s="22"/>
      <c r="H1205" s="23"/>
    </row>
    <row r="1206" spans="1:8" s="2" customFormat="1" ht="26.4" customHeight="1">
      <c r="A1206" s="22"/>
      <c r="B1206" s="23"/>
      <c r="C1206" s="96" t="s">
        <v>3921</v>
      </c>
      <c r="D1206" s="96" t="s">
        <v>142</v>
      </c>
      <c r="E1206" s="22"/>
      <c r="F1206" s="22"/>
      <c r="G1206" s="22"/>
      <c r="H1206" s="23"/>
    </row>
    <row r="1207" spans="1:8" s="2" customFormat="1" ht="16.95" customHeight="1">
      <c r="A1207" s="22"/>
      <c r="B1207" s="23"/>
      <c r="C1207" s="97" t="s">
        <v>2104</v>
      </c>
      <c r="D1207" s="98" t="s">
        <v>1</v>
      </c>
      <c r="E1207" s="99" t="s">
        <v>1</v>
      </c>
      <c r="F1207" s="100">
        <v>3.456</v>
      </c>
      <c r="G1207" s="22"/>
      <c r="H1207" s="23"/>
    </row>
    <row r="1208" spans="1:8" s="2" customFormat="1" ht="16.95" customHeight="1">
      <c r="A1208" s="22"/>
      <c r="B1208" s="23"/>
      <c r="C1208" s="101" t="s">
        <v>1</v>
      </c>
      <c r="D1208" s="101" t="s">
        <v>2187</v>
      </c>
      <c r="E1208" s="11" t="s">
        <v>1</v>
      </c>
      <c r="F1208" s="102">
        <v>3.456</v>
      </c>
      <c r="G1208" s="22"/>
      <c r="H1208" s="23"/>
    </row>
    <row r="1209" spans="1:8" s="2" customFormat="1" ht="16.95" customHeight="1">
      <c r="A1209" s="22"/>
      <c r="B1209" s="23"/>
      <c r="C1209" s="101" t="s">
        <v>2104</v>
      </c>
      <c r="D1209" s="101" t="s">
        <v>279</v>
      </c>
      <c r="E1209" s="11" t="s">
        <v>1</v>
      </c>
      <c r="F1209" s="102">
        <v>3.456</v>
      </c>
      <c r="G1209" s="22"/>
      <c r="H1209" s="23"/>
    </row>
    <row r="1210" spans="1:8" s="2" customFormat="1" ht="16.95" customHeight="1">
      <c r="A1210" s="22"/>
      <c r="B1210" s="23"/>
      <c r="C1210" s="103" t="s">
        <v>3902</v>
      </c>
      <c r="D1210" s="22"/>
      <c r="E1210" s="22"/>
      <c r="F1210" s="22"/>
      <c r="G1210" s="22"/>
      <c r="H1210" s="23"/>
    </row>
    <row r="1211" spans="1:8" s="2" customFormat="1" ht="16.95" customHeight="1">
      <c r="A1211" s="22"/>
      <c r="B1211" s="23"/>
      <c r="C1211" s="101" t="s">
        <v>358</v>
      </c>
      <c r="D1211" s="101" t="s">
        <v>359</v>
      </c>
      <c r="E1211" s="11" t="s">
        <v>308</v>
      </c>
      <c r="F1211" s="102">
        <v>3.456</v>
      </c>
      <c r="G1211" s="22"/>
      <c r="H1211" s="23"/>
    </row>
    <row r="1212" spans="1:8" s="2" customFormat="1" ht="16.95" customHeight="1">
      <c r="A1212" s="22"/>
      <c r="B1212" s="23"/>
      <c r="C1212" s="101" t="s">
        <v>378</v>
      </c>
      <c r="D1212" s="101" t="s">
        <v>379</v>
      </c>
      <c r="E1212" s="11" t="s">
        <v>380</v>
      </c>
      <c r="F1212" s="102">
        <v>6.048</v>
      </c>
      <c r="G1212" s="22"/>
      <c r="H1212" s="23"/>
    </row>
    <row r="1213" spans="1:8" s="2" customFormat="1" ht="26.4" customHeight="1">
      <c r="A1213" s="22"/>
      <c r="B1213" s="23"/>
      <c r="C1213" s="96" t="s">
        <v>3922</v>
      </c>
      <c r="D1213" s="96" t="s">
        <v>154</v>
      </c>
      <c r="E1213" s="22"/>
      <c r="F1213" s="22"/>
      <c r="G1213" s="22"/>
      <c r="H1213" s="23"/>
    </row>
    <row r="1214" spans="1:8" s="2" customFormat="1" ht="16.95" customHeight="1">
      <c r="A1214" s="22"/>
      <c r="B1214" s="23"/>
      <c r="C1214" s="97" t="s">
        <v>2217</v>
      </c>
      <c r="D1214" s="98" t="s">
        <v>1</v>
      </c>
      <c r="E1214" s="99" t="s">
        <v>1</v>
      </c>
      <c r="F1214" s="100">
        <v>156.828</v>
      </c>
      <c r="G1214" s="22"/>
      <c r="H1214" s="23"/>
    </row>
    <row r="1215" spans="1:8" s="2" customFormat="1" ht="16.95" customHeight="1">
      <c r="A1215" s="22"/>
      <c r="B1215" s="23"/>
      <c r="C1215" s="101" t="s">
        <v>1</v>
      </c>
      <c r="D1215" s="101" t="s">
        <v>2487</v>
      </c>
      <c r="E1215" s="11" t="s">
        <v>1</v>
      </c>
      <c r="F1215" s="102">
        <v>0</v>
      </c>
      <c r="G1215" s="22"/>
      <c r="H1215" s="23"/>
    </row>
    <row r="1216" spans="1:8" s="2" customFormat="1" ht="16.95" customHeight="1">
      <c r="A1216" s="22"/>
      <c r="B1216" s="23"/>
      <c r="C1216" s="101" t="s">
        <v>1</v>
      </c>
      <c r="D1216" s="101" t="s">
        <v>2488</v>
      </c>
      <c r="E1216" s="11" t="s">
        <v>1</v>
      </c>
      <c r="F1216" s="102">
        <v>0</v>
      </c>
      <c r="G1216" s="22"/>
      <c r="H1216" s="23"/>
    </row>
    <row r="1217" spans="1:8" s="2" customFormat="1" ht="16.95" customHeight="1">
      <c r="A1217" s="22"/>
      <c r="B1217" s="23"/>
      <c r="C1217" s="101" t="s">
        <v>1</v>
      </c>
      <c r="D1217" s="101" t="s">
        <v>2489</v>
      </c>
      <c r="E1217" s="11" t="s">
        <v>1</v>
      </c>
      <c r="F1217" s="102">
        <v>104.55200000000001</v>
      </c>
      <c r="G1217" s="22"/>
      <c r="H1217" s="23"/>
    </row>
    <row r="1218" spans="1:8" s="2" customFormat="1" ht="16.95" customHeight="1">
      <c r="A1218" s="22"/>
      <c r="B1218" s="23"/>
      <c r="C1218" s="101" t="s">
        <v>1</v>
      </c>
      <c r="D1218" s="101" t="s">
        <v>2490</v>
      </c>
      <c r="E1218" s="11" t="s">
        <v>1</v>
      </c>
      <c r="F1218" s="102">
        <v>52.276000000000003</v>
      </c>
      <c r="G1218" s="22"/>
      <c r="H1218" s="23"/>
    </row>
    <row r="1219" spans="1:8" s="2" customFormat="1" ht="16.95" customHeight="1">
      <c r="A1219" s="22"/>
      <c r="B1219" s="23"/>
      <c r="C1219" s="101" t="s">
        <v>2217</v>
      </c>
      <c r="D1219" s="101" t="s">
        <v>279</v>
      </c>
      <c r="E1219" s="11" t="s">
        <v>1</v>
      </c>
      <c r="F1219" s="102">
        <v>156.828</v>
      </c>
      <c r="G1219" s="22"/>
      <c r="H1219" s="23"/>
    </row>
    <row r="1220" spans="1:8" s="2" customFormat="1" ht="16.95" customHeight="1">
      <c r="A1220" s="22"/>
      <c r="B1220" s="23"/>
      <c r="C1220" s="103" t="s">
        <v>3902</v>
      </c>
      <c r="D1220" s="22"/>
      <c r="E1220" s="22"/>
      <c r="F1220" s="22"/>
      <c r="G1220" s="22"/>
      <c r="H1220" s="23"/>
    </row>
    <row r="1221" spans="1:8" s="2" customFormat="1" ht="16.95" customHeight="1">
      <c r="A1221" s="22"/>
      <c r="B1221" s="23"/>
      <c r="C1221" s="101" t="s">
        <v>2484</v>
      </c>
      <c r="D1221" s="101" t="s">
        <v>2485</v>
      </c>
      <c r="E1221" s="11" t="s">
        <v>265</v>
      </c>
      <c r="F1221" s="102">
        <v>156.828</v>
      </c>
      <c r="G1221" s="22"/>
      <c r="H1221" s="23"/>
    </row>
    <row r="1222" spans="1:8" s="2" customFormat="1" ht="16.95" customHeight="1">
      <c r="A1222" s="22"/>
      <c r="B1222" s="23"/>
      <c r="C1222" s="101" t="s">
        <v>2491</v>
      </c>
      <c r="D1222" s="101" t="s">
        <v>2492</v>
      </c>
      <c r="E1222" s="11" t="s">
        <v>265</v>
      </c>
      <c r="F1222" s="102">
        <v>159.965</v>
      </c>
      <c r="G1222" s="22"/>
      <c r="H1222" s="23"/>
    </row>
    <row r="1223" spans="1:8" s="2" customFormat="1" ht="16.95" customHeight="1">
      <c r="A1223" s="22"/>
      <c r="B1223" s="23"/>
      <c r="C1223" s="97" t="s">
        <v>2219</v>
      </c>
      <c r="D1223" s="98" t="s">
        <v>1</v>
      </c>
      <c r="E1223" s="99" t="s">
        <v>1</v>
      </c>
      <c r="F1223" s="100">
        <v>77.409000000000006</v>
      </c>
      <c r="G1223" s="22"/>
      <c r="H1223" s="23"/>
    </row>
    <row r="1224" spans="1:8" s="2" customFormat="1" ht="16.95" customHeight="1">
      <c r="A1224" s="22"/>
      <c r="B1224" s="23"/>
      <c r="C1224" s="101" t="s">
        <v>1</v>
      </c>
      <c r="D1224" s="101" t="s">
        <v>2254</v>
      </c>
      <c r="E1224" s="11" t="s">
        <v>1</v>
      </c>
      <c r="F1224" s="102">
        <v>0</v>
      </c>
      <c r="G1224" s="22"/>
      <c r="H1224" s="23"/>
    </row>
    <row r="1225" spans="1:8" s="2" customFormat="1" ht="16.95" customHeight="1">
      <c r="A1225" s="22"/>
      <c r="B1225" s="23"/>
      <c r="C1225" s="101" t="s">
        <v>1</v>
      </c>
      <c r="D1225" s="101" t="s">
        <v>2279</v>
      </c>
      <c r="E1225" s="11" t="s">
        <v>1</v>
      </c>
      <c r="F1225" s="102">
        <v>0</v>
      </c>
      <c r="G1225" s="22"/>
      <c r="H1225" s="23"/>
    </row>
    <row r="1226" spans="1:8" s="2" customFormat="1" ht="16.95" customHeight="1">
      <c r="A1226" s="22"/>
      <c r="B1226" s="23"/>
      <c r="C1226" s="101" t="s">
        <v>1</v>
      </c>
      <c r="D1226" s="101" t="s">
        <v>2280</v>
      </c>
      <c r="E1226" s="11" t="s">
        <v>1</v>
      </c>
      <c r="F1226" s="102">
        <v>0</v>
      </c>
      <c r="G1226" s="22"/>
      <c r="H1226" s="23"/>
    </row>
    <row r="1227" spans="1:8" s="2" customFormat="1" ht="16.95" customHeight="1">
      <c r="A1227" s="22"/>
      <c r="B1227" s="23"/>
      <c r="C1227" s="101" t="s">
        <v>1</v>
      </c>
      <c r="D1227" s="101" t="s">
        <v>2281</v>
      </c>
      <c r="E1227" s="11" t="s">
        <v>1</v>
      </c>
      <c r="F1227" s="102">
        <v>22.117000000000001</v>
      </c>
      <c r="G1227" s="22"/>
      <c r="H1227" s="23"/>
    </row>
    <row r="1228" spans="1:8" s="2" customFormat="1" ht="16.95" customHeight="1">
      <c r="A1228" s="22"/>
      <c r="B1228" s="23"/>
      <c r="C1228" s="101" t="s">
        <v>1</v>
      </c>
      <c r="D1228" s="101" t="s">
        <v>2282</v>
      </c>
      <c r="E1228" s="11" t="s">
        <v>1</v>
      </c>
      <c r="F1228" s="102">
        <v>55.292000000000002</v>
      </c>
      <c r="G1228" s="22"/>
      <c r="H1228" s="23"/>
    </row>
    <row r="1229" spans="1:8" s="2" customFormat="1" ht="16.95" customHeight="1">
      <c r="A1229" s="22"/>
      <c r="B1229" s="23"/>
      <c r="C1229" s="101" t="s">
        <v>2219</v>
      </c>
      <c r="D1229" s="101" t="s">
        <v>279</v>
      </c>
      <c r="E1229" s="11" t="s">
        <v>1</v>
      </c>
      <c r="F1229" s="102">
        <v>77.409000000000006</v>
      </c>
      <c r="G1229" s="22"/>
      <c r="H1229" s="23"/>
    </row>
    <row r="1230" spans="1:8" s="2" customFormat="1" ht="16.95" customHeight="1">
      <c r="A1230" s="22"/>
      <c r="B1230" s="23"/>
      <c r="C1230" s="103" t="s">
        <v>3902</v>
      </c>
      <c r="D1230" s="22"/>
      <c r="E1230" s="22"/>
      <c r="F1230" s="22"/>
      <c r="G1230" s="22"/>
      <c r="H1230" s="23"/>
    </row>
    <row r="1231" spans="1:8" s="2" customFormat="1" ht="16.95" customHeight="1">
      <c r="A1231" s="22"/>
      <c r="B1231" s="23"/>
      <c r="C1231" s="101" t="s">
        <v>2276</v>
      </c>
      <c r="D1231" s="101" t="s">
        <v>2277</v>
      </c>
      <c r="E1231" s="11" t="s">
        <v>299</v>
      </c>
      <c r="F1231" s="102">
        <v>77.409000000000006</v>
      </c>
      <c r="G1231" s="22"/>
      <c r="H1231" s="23"/>
    </row>
    <row r="1232" spans="1:8" s="2" customFormat="1" ht="16.95" customHeight="1">
      <c r="A1232" s="22"/>
      <c r="B1232" s="23"/>
      <c r="C1232" s="101" t="s">
        <v>2283</v>
      </c>
      <c r="D1232" s="101" t="s">
        <v>2284</v>
      </c>
      <c r="E1232" s="11" t="s">
        <v>265</v>
      </c>
      <c r="F1232" s="102">
        <v>89.02</v>
      </c>
      <c r="G1232" s="22"/>
      <c r="H1232" s="23"/>
    </row>
    <row r="1233" spans="1:8" s="2" customFormat="1" ht="16.95" customHeight="1">
      <c r="A1233" s="22"/>
      <c r="B1233" s="23"/>
      <c r="C1233" s="97" t="s">
        <v>3923</v>
      </c>
      <c r="D1233" s="98" t="s">
        <v>1</v>
      </c>
      <c r="E1233" s="99" t="s">
        <v>1</v>
      </c>
      <c r="F1233" s="100">
        <v>123.2</v>
      </c>
      <c r="G1233" s="22"/>
      <c r="H1233" s="23"/>
    </row>
    <row r="1234" spans="1:8" s="2" customFormat="1" ht="16.95" customHeight="1">
      <c r="A1234" s="22"/>
      <c r="B1234" s="23"/>
      <c r="C1234" s="97" t="s">
        <v>2348</v>
      </c>
      <c r="D1234" s="98" t="s">
        <v>1</v>
      </c>
      <c r="E1234" s="99" t="s">
        <v>1</v>
      </c>
      <c r="F1234" s="100">
        <v>7</v>
      </c>
      <c r="G1234" s="22"/>
      <c r="H1234" s="23"/>
    </row>
    <row r="1235" spans="1:8" s="2" customFormat="1" ht="16.95" customHeight="1">
      <c r="A1235" s="22"/>
      <c r="B1235" s="23"/>
      <c r="C1235" s="101" t="s">
        <v>1</v>
      </c>
      <c r="D1235" s="101" t="s">
        <v>2346</v>
      </c>
      <c r="E1235" s="11" t="s">
        <v>1</v>
      </c>
      <c r="F1235" s="102">
        <v>0</v>
      </c>
      <c r="G1235" s="22"/>
      <c r="H1235" s="23"/>
    </row>
    <row r="1236" spans="1:8" s="2" customFormat="1" ht="16.95" customHeight="1">
      <c r="A1236" s="22"/>
      <c r="B1236" s="23"/>
      <c r="C1236" s="101" t="s">
        <v>1</v>
      </c>
      <c r="D1236" s="101" t="s">
        <v>2347</v>
      </c>
      <c r="E1236" s="11" t="s">
        <v>1</v>
      </c>
      <c r="F1236" s="102">
        <v>7</v>
      </c>
      <c r="G1236" s="22"/>
      <c r="H1236" s="23"/>
    </row>
    <row r="1237" spans="1:8" s="2" customFormat="1" ht="16.95" customHeight="1">
      <c r="A1237" s="22"/>
      <c r="B1237" s="23"/>
      <c r="C1237" s="101" t="s">
        <v>2348</v>
      </c>
      <c r="D1237" s="101" t="s">
        <v>2349</v>
      </c>
      <c r="E1237" s="11" t="s">
        <v>1</v>
      </c>
      <c r="F1237" s="102">
        <v>7</v>
      </c>
      <c r="G1237" s="22"/>
      <c r="H1237" s="23"/>
    </row>
    <row r="1238" spans="1:8" s="2" customFormat="1" ht="16.95" customHeight="1">
      <c r="A1238" s="22"/>
      <c r="B1238" s="23"/>
      <c r="C1238" s="97" t="s">
        <v>3924</v>
      </c>
      <c r="D1238" s="98" t="s">
        <v>1</v>
      </c>
      <c r="E1238" s="99" t="s">
        <v>1</v>
      </c>
      <c r="F1238" s="100">
        <v>26</v>
      </c>
      <c r="G1238" s="22"/>
      <c r="H1238" s="23"/>
    </row>
    <row r="1239" spans="1:8" s="2" customFormat="1" ht="16.95" customHeight="1">
      <c r="A1239" s="22"/>
      <c r="B1239" s="23"/>
      <c r="C1239" s="97" t="s">
        <v>2221</v>
      </c>
      <c r="D1239" s="98" t="s">
        <v>1</v>
      </c>
      <c r="E1239" s="99" t="s">
        <v>1</v>
      </c>
      <c r="F1239" s="100">
        <v>50.2</v>
      </c>
      <c r="G1239" s="22"/>
      <c r="H1239" s="23"/>
    </row>
    <row r="1240" spans="1:8" s="2" customFormat="1" ht="16.95" customHeight="1">
      <c r="A1240" s="22"/>
      <c r="B1240" s="23"/>
      <c r="C1240" s="101" t="s">
        <v>1</v>
      </c>
      <c r="D1240" s="101" t="s">
        <v>2421</v>
      </c>
      <c r="E1240" s="11" t="s">
        <v>1</v>
      </c>
      <c r="F1240" s="102">
        <v>0</v>
      </c>
      <c r="G1240" s="22"/>
      <c r="H1240" s="23"/>
    </row>
    <row r="1241" spans="1:8" s="2" customFormat="1" ht="16.95" customHeight="1">
      <c r="A1241" s="22"/>
      <c r="B1241" s="23"/>
      <c r="C1241" s="101" t="s">
        <v>1</v>
      </c>
      <c r="D1241" s="101" t="s">
        <v>2422</v>
      </c>
      <c r="E1241" s="11" t="s">
        <v>1</v>
      </c>
      <c r="F1241" s="102">
        <v>0</v>
      </c>
      <c r="G1241" s="22"/>
      <c r="H1241" s="23"/>
    </row>
    <row r="1242" spans="1:8" s="2" customFormat="1" ht="16.95" customHeight="1">
      <c r="A1242" s="22"/>
      <c r="B1242" s="23"/>
      <c r="C1242" s="101" t="s">
        <v>1</v>
      </c>
      <c r="D1242" s="101" t="s">
        <v>2423</v>
      </c>
      <c r="E1242" s="11" t="s">
        <v>1</v>
      </c>
      <c r="F1242" s="102">
        <v>4</v>
      </c>
      <c r="G1242" s="22"/>
      <c r="H1242" s="23"/>
    </row>
    <row r="1243" spans="1:8" s="2" customFormat="1" ht="16.95" customHeight="1">
      <c r="A1243" s="22"/>
      <c r="B1243" s="23"/>
      <c r="C1243" s="101" t="s">
        <v>1</v>
      </c>
      <c r="D1243" s="101" t="s">
        <v>2424</v>
      </c>
      <c r="E1243" s="11" t="s">
        <v>1</v>
      </c>
      <c r="F1243" s="102">
        <v>46.2</v>
      </c>
      <c r="G1243" s="22"/>
      <c r="H1243" s="23"/>
    </row>
    <row r="1244" spans="1:8" s="2" customFormat="1" ht="16.95" customHeight="1">
      <c r="A1244" s="22"/>
      <c r="B1244" s="23"/>
      <c r="C1244" s="101" t="s">
        <v>2221</v>
      </c>
      <c r="D1244" s="101" t="s">
        <v>279</v>
      </c>
      <c r="E1244" s="11" t="s">
        <v>1</v>
      </c>
      <c r="F1244" s="102">
        <v>50.2</v>
      </c>
      <c r="G1244" s="22"/>
      <c r="H1244" s="23"/>
    </row>
    <row r="1245" spans="1:8" s="2" customFormat="1" ht="16.95" customHeight="1">
      <c r="A1245" s="22"/>
      <c r="B1245" s="23"/>
      <c r="C1245" s="103" t="s">
        <v>3902</v>
      </c>
      <c r="D1245" s="22"/>
      <c r="E1245" s="22"/>
      <c r="F1245" s="22"/>
      <c r="G1245" s="22"/>
      <c r="H1245" s="23"/>
    </row>
    <row r="1246" spans="1:8" s="2" customFormat="1" ht="16.95" customHeight="1">
      <c r="A1246" s="22"/>
      <c r="B1246" s="23"/>
      <c r="C1246" s="101" t="s">
        <v>2418</v>
      </c>
      <c r="D1246" s="101" t="s">
        <v>2419</v>
      </c>
      <c r="E1246" s="11" t="s">
        <v>265</v>
      </c>
      <c r="F1246" s="102">
        <v>50.2</v>
      </c>
      <c r="G1246" s="22"/>
      <c r="H1246" s="23"/>
    </row>
    <row r="1247" spans="1:8" s="2" customFormat="1" ht="16.95" customHeight="1">
      <c r="A1247" s="22"/>
      <c r="B1247" s="23"/>
      <c r="C1247" s="101" t="s">
        <v>2425</v>
      </c>
      <c r="D1247" s="101" t="s">
        <v>2426</v>
      </c>
      <c r="E1247" s="11" t="s">
        <v>2427</v>
      </c>
      <c r="F1247" s="102">
        <v>51.706000000000003</v>
      </c>
      <c r="G1247" s="22"/>
      <c r="H1247" s="23"/>
    </row>
    <row r="1248" spans="1:8" s="2" customFormat="1" ht="16.95" customHeight="1">
      <c r="A1248" s="22"/>
      <c r="B1248" s="23"/>
      <c r="C1248" s="97" t="s">
        <v>2483</v>
      </c>
      <c r="D1248" s="98" t="s">
        <v>1</v>
      </c>
      <c r="E1248" s="99" t="s">
        <v>1</v>
      </c>
      <c r="F1248" s="100">
        <v>15.683</v>
      </c>
      <c r="G1248" s="22"/>
      <c r="H1248" s="23"/>
    </row>
    <row r="1249" spans="1:8" s="2" customFormat="1" ht="16.95" customHeight="1">
      <c r="A1249" s="22"/>
      <c r="B1249" s="23"/>
      <c r="C1249" s="101" t="s">
        <v>1</v>
      </c>
      <c r="D1249" s="101" t="s">
        <v>2480</v>
      </c>
      <c r="E1249" s="11" t="s">
        <v>1</v>
      </c>
      <c r="F1249" s="102">
        <v>0</v>
      </c>
      <c r="G1249" s="22"/>
      <c r="H1249" s="23"/>
    </row>
    <row r="1250" spans="1:8" s="2" customFormat="1" ht="16.95" customHeight="1">
      <c r="A1250" s="22"/>
      <c r="B1250" s="23"/>
      <c r="C1250" s="101" t="s">
        <v>1</v>
      </c>
      <c r="D1250" s="101" t="s">
        <v>2481</v>
      </c>
      <c r="E1250" s="11" t="s">
        <v>1</v>
      </c>
      <c r="F1250" s="102">
        <v>0</v>
      </c>
      <c r="G1250" s="22"/>
      <c r="H1250" s="23"/>
    </row>
    <row r="1251" spans="1:8" s="2" customFormat="1" ht="16.95" customHeight="1">
      <c r="A1251" s="22"/>
      <c r="B1251" s="23"/>
      <c r="C1251" s="101" t="s">
        <v>1</v>
      </c>
      <c r="D1251" s="101" t="s">
        <v>2482</v>
      </c>
      <c r="E1251" s="11" t="s">
        <v>1</v>
      </c>
      <c r="F1251" s="102">
        <v>15.683</v>
      </c>
      <c r="G1251" s="22"/>
      <c r="H1251" s="23"/>
    </row>
    <row r="1252" spans="1:8" s="2" customFormat="1" ht="16.95" customHeight="1">
      <c r="A1252" s="22"/>
      <c r="B1252" s="23"/>
      <c r="C1252" s="101" t="s">
        <v>2483</v>
      </c>
      <c r="D1252" s="101" t="s">
        <v>279</v>
      </c>
      <c r="E1252" s="11" t="s">
        <v>1</v>
      </c>
      <c r="F1252" s="102">
        <v>15.683</v>
      </c>
      <c r="G1252" s="22"/>
      <c r="H1252" s="23"/>
    </row>
    <row r="1253" spans="1:8" s="2" customFormat="1" ht="16.95" customHeight="1">
      <c r="A1253" s="22"/>
      <c r="B1253" s="23"/>
      <c r="C1253" s="97" t="s">
        <v>2223</v>
      </c>
      <c r="D1253" s="98" t="s">
        <v>1</v>
      </c>
      <c r="E1253" s="99" t="s">
        <v>1</v>
      </c>
      <c r="F1253" s="100">
        <v>1</v>
      </c>
      <c r="G1253" s="22"/>
      <c r="H1253" s="23"/>
    </row>
    <row r="1254" spans="1:8" s="2" customFormat="1" ht="16.95" customHeight="1">
      <c r="A1254" s="22"/>
      <c r="B1254" s="23"/>
      <c r="C1254" s="101" t="s">
        <v>1</v>
      </c>
      <c r="D1254" s="101" t="s">
        <v>2365</v>
      </c>
      <c r="E1254" s="11" t="s">
        <v>1</v>
      </c>
      <c r="F1254" s="102">
        <v>0</v>
      </c>
      <c r="G1254" s="22"/>
      <c r="H1254" s="23"/>
    </row>
    <row r="1255" spans="1:8" s="2" customFormat="1" ht="16.95" customHeight="1">
      <c r="A1255" s="22"/>
      <c r="B1255" s="23"/>
      <c r="C1255" s="101" t="s">
        <v>1</v>
      </c>
      <c r="D1255" s="101" t="s">
        <v>2366</v>
      </c>
      <c r="E1255" s="11" t="s">
        <v>1</v>
      </c>
      <c r="F1255" s="102">
        <v>1</v>
      </c>
      <c r="G1255" s="22"/>
      <c r="H1255" s="23"/>
    </row>
    <row r="1256" spans="1:8" s="2" customFormat="1" ht="16.95" customHeight="1">
      <c r="A1256" s="22"/>
      <c r="B1256" s="23"/>
      <c r="C1256" s="101" t="s">
        <v>2223</v>
      </c>
      <c r="D1256" s="101" t="s">
        <v>2367</v>
      </c>
      <c r="E1256" s="11" t="s">
        <v>1</v>
      </c>
      <c r="F1256" s="102">
        <v>1</v>
      </c>
      <c r="G1256" s="22"/>
      <c r="H1256" s="23"/>
    </row>
    <row r="1257" spans="1:8" s="2" customFormat="1" ht="16.95" customHeight="1">
      <c r="A1257" s="22"/>
      <c r="B1257" s="23"/>
      <c r="C1257" s="103" t="s">
        <v>3902</v>
      </c>
      <c r="D1257" s="22"/>
      <c r="E1257" s="22"/>
      <c r="F1257" s="22"/>
      <c r="G1257" s="22"/>
      <c r="H1257" s="23"/>
    </row>
    <row r="1258" spans="1:8" s="2" customFormat="1" ht="16.95" customHeight="1">
      <c r="A1258" s="22"/>
      <c r="B1258" s="23"/>
      <c r="C1258" s="101" t="s">
        <v>2362</v>
      </c>
      <c r="D1258" s="101" t="s">
        <v>2363</v>
      </c>
      <c r="E1258" s="11" t="s">
        <v>397</v>
      </c>
      <c r="F1258" s="102">
        <v>1</v>
      </c>
      <c r="G1258" s="22"/>
      <c r="H1258" s="23"/>
    </row>
    <row r="1259" spans="1:8" s="2" customFormat="1" ht="16.95" customHeight="1">
      <c r="A1259" s="22"/>
      <c r="B1259" s="23"/>
      <c r="C1259" s="101" t="s">
        <v>2368</v>
      </c>
      <c r="D1259" s="101" t="s">
        <v>2369</v>
      </c>
      <c r="E1259" s="11" t="s">
        <v>397</v>
      </c>
      <c r="F1259" s="102">
        <v>1</v>
      </c>
      <c r="G1259" s="22"/>
      <c r="H1259" s="23"/>
    </row>
    <row r="1260" spans="1:8" s="2" customFormat="1" ht="16.95" customHeight="1">
      <c r="A1260" s="22"/>
      <c r="B1260" s="23"/>
      <c r="C1260" s="101" t="s">
        <v>2371</v>
      </c>
      <c r="D1260" s="101" t="s">
        <v>2372</v>
      </c>
      <c r="E1260" s="11" t="s">
        <v>397</v>
      </c>
      <c r="F1260" s="102">
        <v>1</v>
      </c>
      <c r="G1260" s="22"/>
      <c r="H1260" s="23"/>
    </row>
    <row r="1261" spans="1:8" s="2" customFormat="1" ht="16.95" customHeight="1">
      <c r="A1261" s="22"/>
      <c r="B1261" s="23"/>
      <c r="C1261" s="101" t="s">
        <v>2374</v>
      </c>
      <c r="D1261" s="101" t="s">
        <v>2375</v>
      </c>
      <c r="E1261" s="11" t="s">
        <v>397</v>
      </c>
      <c r="F1261" s="102">
        <v>1</v>
      </c>
      <c r="G1261" s="22"/>
      <c r="H1261" s="23"/>
    </row>
    <row r="1262" spans="1:8" s="2" customFormat="1" ht="16.95" customHeight="1">
      <c r="A1262" s="22"/>
      <c r="B1262" s="23"/>
      <c r="C1262" s="97" t="s">
        <v>2249</v>
      </c>
      <c r="D1262" s="98" t="s">
        <v>1</v>
      </c>
      <c r="E1262" s="99" t="s">
        <v>1</v>
      </c>
      <c r="F1262" s="100">
        <v>52</v>
      </c>
      <c r="G1262" s="22"/>
      <c r="H1262" s="23"/>
    </row>
    <row r="1263" spans="1:8" s="2" customFormat="1" ht="16.95" customHeight="1">
      <c r="A1263" s="22"/>
      <c r="B1263" s="23"/>
      <c r="C1263" s="101" t="s">
        <v>1</v>
      </c>
      <c r="D1263" s="101" t="s">
        <v>270</v>
      </c>
      <c r="E1263" s="11" t="s">
        <v>1</v>
      </c>
      <c r="F1263" s="102">
        <v>0</v>
      </c>
      <c r="G1263" s="22"/>
      <c r="H1263" s="23"/>
    </row>
    <row r="1264" spans="1:8" s="2" customFormat="1" ht="16.95" customHeight="1">
      <c r="A1264" s="22"/>
      <c r="B1264" s="23"/>
      <c r="C1264" s="101" t="s">
        <v>1</v>
      </c>
      <c r="D1264" s="101" t="s">
        <v>271</v>
      </c>
      <c r="E1264" s="11" t="s">
        <v>1</v>
      </c>
      <c r="F1264" s="102">
        <v>0</v>
      </c>
      <c r="G1264" s="22"/>
      <c r="H1264" s="23"/>
    </row>
    <row r="1265" spans="1:8" s="2" customFormat="1" ht="16.95" customHeight="1">
      <c r="A1265" s="22"/>
      <c r="B1265" s="23"/>
      <c r="C1265" s="101" t="s">
        <v>1</v>
      </c>
      <c r="D1265" s="101" t="s">
        <v>2236</v>
      </c>
      <c r="E1265" s="11" t="s">
        <v>1</v>
      </c>
      <c r="F1265" s="102">
        <v>0</v>
      </c>
      <c r="G1265" s="22"/>
      <c r="H1265" s="23"/>
    </row>
    <row r="1266" spans="1:8" s="2" customFormat="1" ht="16.95" customHeight="1">
      <c r="A1266" s="22"/>
      <c r="B1266" s="23"/>
      <c r="C1266" s="101" t="s">
        <v>1</v>
      </c>
      <c r="D1266" s="101" t="s">
        <v>2237</v>
      </c>
      <c r="E1266" s="11" t="s">
        <v>1</v>
      </c>
      <c r="F1266" s="102">
        <v>0</v>
      </c>
      <c r="G1266" s="22"/>
      <c r="H1266" s="23"/>
    </row>
    <row r="1267" spans="1:8" s="2" customFormat="1" ht="16.95" customHeight="1">
      <c r="A1267" s="22"/>
      <c r="B1267" s="23"/>
      <c r="C1267" s="101" t="s">
        <v>1</v>
      </c>
      <c r="D1267" s="101" t="s">
        <v>2238</v>
      </c>
      <c r="E1267" s="11" t="s">
        <v>1</v>
      </c>
      <c r="F1267" s="102">
        <v>0</v>
      </c>
      <c r="G1267" s="22"/>
      <c r="H1267" s="23"/>
    </row>
    <row r="1268" spans="1:8" s="2" customFormat="1" ht="16.95" customHeight="1">
      <c r="A1268" s="22"/>
      <c r="B1268" s="23"/>
      <c r="C1268" s="101" t="s">
        <v>1</v>
      </c>
      <c r="D1268" s="101" t="s">
        <v>2239</v>
      </c>
      <c r="E1268" s="11" t="s">
        <v>1</v>
      </c>
      <c r="F1268" s="102">
        <v>0</v>
      </c>
      <c r="G1268" s="22"/>
      <c r="H1268" s="23"/>
    </row>
    <row r="1269" spans="1:8" s="2" customFormat="1" ht="16.95" customHeight="1">
      <c r="A1269" s="22"/>
      <c r="B1269" s="23"/>
      <c r="C1269" s="101" t="s">
        <v>1</v>
      </c>
      <c r="D1269" s="101" t="s">
        <v>2240</v>
      </c>
      <c r="E1269" s="11" t="s">
        <v>1</v>
      </c>
      <c r="F1269" s="102">
        <v>0</v>
      </c>
      <c r="G1269" s="22"/>
      <c r="H1269" s="23"/>
    </row>
    <row r="1270" spans="1:8" s="2" customFormat="1" ht="16.95" customHeight="1">
      <c r="A1270" s="22"/>
      <c r="B1270" s="23"/>
      <c r="C1270" s="101" t="s">
        <v>1</v>
      </c>
      <c r="D1270" s="101" t="s">
        <v>2241</v>
      </c>
      <c r="E1270" s="11" t="s">
        <v>1</v>
      </c>
      <c r="F1270" s="102">
        <v>0</v>
      </c>
      <c r="G1270" s="22"/>
      <c r="H1270" s="23"/>
    </row>
    <row r="1271" spans="1:8" s="2" customFormat="1" ht="16.95" customHeight="1">
      <c r="A1271" s="22"/>
      <c r="B1271" s="23"/>
      <c r="C1271" s="101" t="s">
        <v>1</v>
      </c>
      <c r="D1271" s="101" t="s">
        <v>2242</v>
      </c>
      <c r="E1271" s="11" t="s">
        <v>1</v>
      </c>
      <c r="F1271" s="102">
        <v>0</v>
      </c>
      <c r="G1271" s="22"/>
      <c r="H1271" s="23"/>
    </row>
    <row r="1272" spans="1:8" s="2" customFormat="1" ht="16.95" customHeight="1">
      <c r="A1272" s="22"/>
      <c r="B1272" s="23"/>
      <c r="C1272" s="101" t="s">
        <v>1</v>
      </c>
      <c r="D1272" s="101" t="s">
        <v>2243</v>
      </c>
      <c r="E1272" s="11" t="s">
        <v>1</v>
      </c>
      <c r="F1272" s="102">
        <v>0</v>
      </c>
      <c r="G1272" s="22"/>
      <c r="H1272" s="23"/>
    </row>
    <row r="1273" spans="1:8" s="2" customFormat="1" ht="16.95" customHeight="1">
      <c r="A1273" s="22"/>
      <c r="B1273" s="23"/>
      <c r="C1273" s="101" t="s">
        <v>1</v>
      </c>
      <c r="D1273" s="101" t="s">
        <v>2244</v>
      </c>
      <c r="E1273" s="11" t="s">
        <v>1</v>
      </c>
      <c r="F1273" s="102">
        <v>14</v>
      </c>
      <c r="G1273" s="22"/>
      <c r="H1273" s="23"/>
    </row>
    <row r="1274" spans="1:8" s="2" customFormat="1" ht="16.95" customHeight="1">
      <c r="A1274" s="22"/>
      <c r="B1274" s="23"/>
      <c r="C1274" s="101" t="s">
        <v>1</v>
      </c>
      <c r="D1274" s="101" t="s">
        <v>2245</v>
      </c>
      <c r="E1274" s="11" t="s">
        <v>1</v>
      </c>
      <c r="F1274" s="102">
        <v>88</v>
      </c>
      <c r="G1274" s="22"/>
      <c r="H1274" s="23"/>
    </row>
    <row r="1275" spans="1:8" s="2" customFormat="1" ht="16.95" customHeight="1">
      <c r="A1275" s="22"/>
      <c r="B1275" s="23"/>
      <c r="C1275" s="101" t="s">
        <v>1</v>
      </c>
      <c r="D1275" s="101" t="s">
        <v>2246</v>
      </c>
      <c r="E1275" s="11" t="s">
        <v>1</v>
      </c>
      <c r="F1275" s="102">
        <v>2</v>
      </c>
      <c r="G1275" s="22"/>
      <c r="H1275" s="23"/>
    </row>
    <row r="1276" spans="1:8" s="2" customFormat="1" ht="16.95" customHeight="1">
      <c r="A1276" s="22"/>
      <c r="B1276" s="23"/>
      <c r="C1276" s="101" t="s">
        <v>1</v>
      </c>
      <c r="D1276" s="101" t="s">
        <v>2247</v>
      </c>
      <c r="E1276" s="11" t="s">
        <v>1</v>
      </c>
      <c r="F1276" s="102">
        <v>-52</v>
      </c>
      <c r="G1276" s="22"/>
      <c r="H1276" s="23"/>
    </row>
    <row r="1277" spans="1:8" s="2" customFormat="1" ht="16.95" customHeight="1">
      <c r="A1277" s="22"/>
      <c r="B1277" s="23"/>
      <c r="C1277" s="101" t="s">
        <v>2249</v>
      </c>
      <c r="D1277" s="101" t="s">
        <v>279</v>
      </c>
      <c r="E1277" s="11" t="s">
        <v>1</v>
      </c>
      <c r="F1277" s="102">
        <v>52</v>
      </c>
      <c r="G1277" s="22"/>
      <c r="H1277" s="23"/>
    </row>
    <row r="1278" spans="1:8" s="2" customFormat="1" ht="16.95" customHeight="1">
      <c r="A1278" s="22"/>
      <c r="B1278" s="23"/>
      <c r="C1278" s="97" t="s">
        <v>3925</v>
      </c>
      <c r="D1278" s="98" t="s">
        <v>1</v>
      </c>
      <c r="E1278" s="99" t="s">
        <v>1</v>
      </c>
      <c r="F1278" s="100">
        <v>123.2</v>
      </c>
      <c r="G1278" s="22"/>
      <c r="H1278" s="23"/>
    </row>
    <row r="1279" spans="1:8" s="2" customFormat="1" ht="16.95" customHeight="1">
      <c r="A1279" s="22"/>
      <c r="B1279" s="23"/>
      <c r="C1279" s="97" t="s">
        <v>2300</v>
      </c>
      <c r="D1279" s="98" t="s">
        <v>1</v>
      </c>
      <c r="E1279" s="99" t="s">
        <v>1</v>
      </c>
      <c r="F1279" s="100">
        <v>44</v>
      </c>
      <c r="G1279" s="22"/>
      <c r="H1279" s="23"/>
    </row>
    <row r="1280" spans="1:8" s="2" customFormat="1" ht="16.95" customHeight="1">
      <c r="A1280" s="22"/>
      <c r="B1280" s="23"/>
      <c r="C1280" s="101" t="s">
        <v>1</v>
      </c>
      <c r="D1280" s="101" t="s">
        <v>2298</v>
      </c>
      <c r="E1280" s="11" t="s">
        <v>1</v>
      </c>
      <c r="F1280" s="102">
        <v>0</v>
      </c>
      <c r="G1280" s="22"/>
      <c r="H1280" s="23"/>
    </row>
    <row r="1281" spans="1:8" s="2" customFormat="1" ht="16.95" customHeight="1">
      <c r="A1281" s="22"/>
      <c r="B1281" s="23"/>
      <c r="C1281" s="101" t="s">
        <v>1</v>
      </c>
      <c r="D1281" s="101" t="s">
        <v>2299</v>
      </c>
      <c r="E1281" s="11" t="s">
        <v>1</v>
      </c>
      <c r="F1281" s="102">
        <v>44</v>
      </c>
      <c r="G1281" s="22"/>
      <c r="H1281" s="23"/>
    </row>
    <row r="1282" spans="1:8" s="2" customFormat="1" ht="16.95" customHeight="1">
      <c r="A1282" s="22"/>
      <c r="B1282" s="23"/>
      <c r="C1282" s="101" t="s">
        <v>2300</v>
      </c>
      <c r="D1282" s="101" t="s">
        <v>2301</v>
      </c>
      <c r="E1282" s="11" t="s">
        <v>1</v>
      </c>
      <c r="F1282" s="102">
        <v>44</v>
      </c>
      <c r="G1282" s="22"/>
      <c r="H1282" s="23"/>
    </row>
    <row r="1283" spans="1:8" s="2" customFormat="1" ht="16.95" customHeight="1">
      <c r="A1283" s="22"/>
      <c r="B1283" s="23"/>
      <c r="C1283" s="97" t="s">
        <v>2224</v>
      </c>
      <c r="D1283" s="98" t="s">
        <v>1</v>
      </c>
      <c r="E1283" s="99" t="s">
        <v>1</v>
      </c>
      <c r="F1283" s="100">
        <v>52</v>
      </c>
      <c r="G1283" s="22"/>
      <c r="H1283" s="23"/>
    </row>
    <row r="1284" spans="1:8" s="2" customFormat="1" ht="16.95" customHeight="1">
      <c r="A1284" s="22"/>
      <c r="B1284" s="23"/>
      <c r="C1284" s="101" t="s">
        <v>1</v>
      </c>
      <c r="D1284" s="101" t="s">
        <v>2517</v>
      </c>
      <c r="E1284" s="11" t="s">
        <v>1</v>
      </c>
      <c r="F1284" s="102">
        <v>0</v>
      </c>
      <c r="G1284" s="22"/>
      <c r="H1284" s="23"/>
    </row>
    <row r="1285" spans="1:8" s="2" customFormat="1" ht="16.95" customHeight="1">
      <c r="A1285" s="22"/>
      <c r="B1285" s="23"/>
      <c r="C1285" s="101" t="s">
        <v>1</v>
      </c>
      <c r="D1285" s="101" t="s">
        <v>2518</v>
      </c>
      <c r="E1285" s="11" t="s">
        <v>1</v>
      </c>
      <c r="F1285" s="102">
        <v>52</v>
      </c>
      <c r="G1285" s="22"/>
      <c r="H1285" s="23"/>
    </row>
    <row r="1286" spans="1:8" s="2" customFormat="1" ht="16.95" customHeight="1">
      <c r="A1286" s="22"/>
      <c r="B1286" s="23"/>
      <c r="C1286" s="101" t="s">
        <v>2224</v>
      </c>
      <c r="D1286" s="101" t="s">
        <v>2468</v>
      </c>
      <c r="E1286" s="11" t="s">
        <v>1</v>
      </c>
      <c r="F1286" s="102">
        <v>52</v>
      </c>
      <c r="G1286" s="22"/>
      <c r="H1286" s="23"/>
    </row>
    <row r="1287" spans="1:8" s="2" customFormat="1" ht="16.95" customHeight="1">
      <c r="A1287" s="22"/>
      <c r="B1287" s="23"/>
      <c r="C1287" s="103" t="s">
        <v>3902</v>
      </c>
      <c r="D1287" s="22"/>
      <c r="E1287" s="22"/>
      <c r="F1287" s="22"/>
      <c r="G1287" s="22"/>
      <c r="H1287" s="23"/>
    </row>
    <row r="1288" spans="1:8" s="2" customFormat="1" ht="16.95" customHeight="1">
      <c r="A1288" s="22"/>
      <c r="B1288" s="23"/>
      <c r="C1288" s="101" t="s">
        <v>2460</v>
      </c>
      <c r="D1288" s="101" t="s">
        <v>2461</v>
      </c>
      <c r="E1288" s="11" t="s">
        <v>308</v>
      </c>
      <c r="F1288" s="102">
        <v>52</v>
      </c>
      <c r="G1288" s="22"/>
      <c r="H1288" s="23"/>
    </row>
    <row r="1289" spans="1:8" s="2" customFormat="1" ht="16.95" customHeight="1">
      <c r="A1289" s="22"/>
      <c r="B1289" s="23"/>
      <c r="C1289" s="101" t="s">
        <v>2469</v>
      </c>
      <c r="D1289" s="101" t="s">
        <v>2470</v>
      </c>
      <c r="E1289" s="11" t="s">
        <v>308</v>
      </c>
      <c r="F1289" s="102">
        <v>52</v>
      </c>
      <c r="G1289" s="22"/>
      <c r="H1289" s="23"/>
    </row>
    <row r="1290" spans="1:8" s="2" customFormat="1" ht="16.95" customHeight="1">
      <c r="A1290" s="22"/>
      <c r="B1290" s="23"/>
      <c r="C1290" s="101" t="s">
        <v>2472</v>
      </c>
      <c r="D1290" s="101" t="s">
        <v>2473</v>
      </c>
      <c r="E1290" s="11" t="s">
        <v>308</v>
      </c>
      <c r="F1290" s="102">
        <v>52</v>
      </c>
      <c r="G1290" s="22"/>
      <c r="H1290" s="23"/>
    </row>
    <row r="1291" spans="1:8" s="2" customFormat="1" ht="16.95" customHeight="1">
      <c r="A1291" s="22"/>
      <c r="B1291" s="23"/>
      <c r="C1291" s="97" t="s">
        <v>2225</v>
      </c>
      <c r="D1291" s="98" t="s">
        <v>1</v>
      </c>
      <c r="E1291" s="99" t="s">
        <v>1</v>
      </c>
      <c r="F1291" s="100">
        <v>3.81</v>
      </c>
      <c r="G1291" s="22"/>
      <c r="H1291" s="23"/>
    </row>
    <row r="1292" spans="1:8" s="2" customFormat="1" ht="16.95" customHeight="1">
      <c r="A1292" s="22"/>
      <c r="B1292" s="23"/>
      <c r="C1292" s="101" t="s">
        <v>1</v>
      </c>
      <c r="D1292" s="101" t="s">
        <v>2463</v>
      </c>
      <c r="E1292" s="11" t="s">
        <v>1</v>
      </c>
      <c r="F1292" s="102">
        <v>0</v>
      </c>
      <c r="G1292" s="22"/>
      <c r="H1292" s="23"/>
    </row>
    <row r="1293" spans="1:8" s="2" customFormat="1" ht="16.95" customHeight="1">
      <c r="A1293" s="22"/>
      <c r="B1293" s="23"/>
      <c r="C1293" s="101" t="s">
        <v>1</v>
      </c>
      <c r="D1293" s="101" t="s">
        <v>2464</v>
      </c>
      <c r="E1293" s="11" t="s">
        <v>1</v>
      </c>
      <c r="F1293" s="102">
        <v>0</v>
      </c>
      <c r="G1293" s="22"/>
      <c r="H1293" s="23"/>
    </row>
    <row r="1294" spans="1:8" s="2" customFormat="1" ht="16.95" customHeight="1">
      <c r="A1294" s="22"/>
      <c r="B1294" s="23"/>
      <c r="C1294" s="101" t="s">
        <v>1</v>
      </c>
      <c r="D1294" s="101" t="s">
        <v>2465</v>
      </c>
      <c r="E1294" s="11" t="s">
        <v>1</v>
      </c>
      <c r="F1294" s="102">
        <v>0.42</v>
      </c>
      <c r="G1294" s="22"/>
      <c r="H1294" s="23"/>
    </row>
    <row r="1295" spans="1:8" s="2" customFormat="1" ht="16.95" customHeight="1">
      <c r="A1295" s="22"/>
      <c r="B1295" s="23"/>
      <c r="C1295" s="101" t="s">
        <v>1</v>
      </c>
      <c r="D1295" s="101" t="s">
        <v>2466</v>
      </c>
      <c r="E1295" s="11" t="s">
        <v>1</v>
      </c>
      <c r="F1295" s="102">
        <v>3.3</v>
      </c>
      <c r="G1295" s="22"/>
      <c r="H1295" s="23"/>
    </row>
    <row r="1296" spans="1:8" s="2" customFormat="1" ht="16.95" customHeight="1">
      <c r="A1296" s="22"/>
      <c r="B1296" s="23"/>
      <c r="C1296" s="101" t="s">
        <v>1</v>
      </c>
      <c r="D1296" s="101" t="s">
        <v>2467</v>
      </c>
      <c r="E1296" s="11" t="s">
        <v>1</v>
      </c>
      <c r="F1296" s="102">
        <v>0.09</v>
      </c>
      <c r="G1296" s="22"/>
      <c r="H1296" s="23"/>
    </row>
    <row r="1297" spans="1:8" s="2" customFormat="1" ht="16.95" customHeight="1">
      <c r="A1297" s="22"/>
      <c r="B1297" s="23"/>
      <c r="C1297" s="101" t="s">
        <v>2225</v>
      </c>
      <c r="D1297" s="101" t="s">
        <v>2468</v>
      </c>
      <c r="E1297" s="11" t="s">
        <v>1</v>
      </c>
      <c r="F1297" s="102">
        <v>3.81</v>
      </c>
      <c r="G1297" s="22"/>
      <c r="H1297" s="23"/>
    </row>
    <row r="1298" spans="1:8" s="2" customFormat="1" ht="16.95" customHeight="1">
      <c r="A1298" s="22"/>
      <c r="B1298" s="23"/>
      <c r="C1298" s="103" t="s">
        <v>3902</v>
      </c>
      <c r="D1298" s="22"/>
      <c r="E1298" s="22"/>
      <c r="F1298" s="22"/>
      <c r="G1298" s="22"/>
      <c r="H1298" s="23"/>
    </row>
    <row r="1299" spans="1:8" s="2" customFormat="1" ht="16.95" customHeight="1">
      <c r="A1299" s="22"/>
      <c r="B1299" s="23"/>
      <c r="C1299" s="101" t="s">
        <v>2460</v>
      </c>
      <c r="D1299" s="101" t="s">
        <v>2461</v>
      </c>
      <c r="E1299" s="11" t="s">
        <v>308</v>
      </c>
      <c r="F1299" s="102">
        <v>3.81</v>
      </c>
      <c r="G1299" s="22"/>
      <c r="H1299" s="23"/>
    </row>
    <row r="1300" spans="1:8" s="2" customFormat="1" ht="16.95" customHeight="1">
      <c r="A1300" s="22"/>
      <c r="B1300" s="23"/>
      <c r="C1300" s="101" t="s">
        <v>2469</v>
      </c>
      <c r="D1300" s="101" t="s">
        <v>2470</v>
      </c>
      <c r="E1300" s="11" t="s">
        <v>308</v>
      </c>
      <c r="F1300" s="102">
        <v>3.81</v>
      </c>
      <c r="G1300" s="22"/>
      <c r="H1300" s="23"/>
    </row>
    <row r="1301" spans="1:8" s="2" customFormat="1" ht="16.95" customHeight="1">
      <c r="A1301" s="22"/>
      <c r="B1301" s="23"/>
      <c r="C1301" s="101" t="s">
        <v>2472</v>
      </c>
      <c r="D1301" s="101" t="s">
        <v>2473</v>
      </c>
      <c r="E1301" s="11" t="s">
        <v>308</v>
      </c>
      <c r="F1301" s="102">
        <v>3.81</v>
      </c>
      <c r="G1301" s="22"/>
      <c r="H1301" s="23"/>
    </row>
    <row r="1302" spans="1:8" s="2" customFormat="1" ht="16.95" customHeight="1">
      <c r="A1302" s="22"/>
      <c r="B1302" s="23"/>
      <c r="C1302" s="97" t="s">
        <v>3926</v>
      </c>
      <c r="D1302" s="98" t="s">
        <v>1</v>
      </c>
      <c r="E1302" s="99" t="s">
        <v>1</v>
      </c>
      <c r="F1302" s="100">
        <v>0</v>
      </c>
      <c r="G1302" s="22"/>
      <c r="H1302" s="23"/>
    </row>
    <row r="1303" spans="1:8" s="2" customFormat="1" ht="16.95" customHeight="1">
      <c r="A1303" s="22"/>
      <c r="B1303" s="23"/>
      <c r="C1303" s="97" t="s">
        <v>3927</v>
      </c>
      <c r="D1303" s="98" t="s">
        <v>1</v>
      </c>
      <c r="E1303" s="99" t="s">
        <v>1</v>
      </c>
      <c r="F1303" s="100">
        <v>0</v>
      </c>
      <c r="G1303" s="22"/>
      <c r="H1303" s="23"/>
    </row>
    <row r="1304" spans="1:8" s="2" customFormat="1" ht="16.95" customHeight="1">
      <c r="A1304" s="22"/>
      <c r="B1304" s="23"/>
      <c r="C1304" s="97" t="s">
        <v>3928</v>
      </c>
      <c r="D1304" s="98" t="s">
        <v>1</v>
      </c>
      <c r="E1304" s="99" t="s">
        <v>1</v>
      </c>
      <c r="F1304" s="100">
        <v>0</v>
      </c>
      <c r="G1304" s="22"/>
      <c r="H1304" s="23"/>
    </row>
    <row r="1305" spans="1:8" s="2" customFormat="1" ht="26.4" customHeight="1">
      <c r="A1305" s="22"/>
      <c r="B1305" s="23"/>
      <c r="C1305" s="96" t="s">
        <v>3929</v>
      </c>
      <c r="D1305" s="96" t="s">
        <v>157</v>
      </c>
      <c r="E1305" s="22"/>
      <c r="F1305" s="22"/>
      <c r="G1305" s="22"/>
      <c r="H1305" s="23"/>
    </row>
    <row r="1306" spans="1:8" s="2" customFormat="1" ht="16.95" customHeight="1">
      <c r="A1306" s="22"/>
      <c r="B1306" s="23"/>
      <c r="C1306" s="97" t="s">
        <v>2528</v>
      </c>
      <c r="D1306" s="98" t="s">
        <v>1</v>
      </c>
      <c r="E1306" s="99" t="s">
        <v>1</v>
      </c>
      <c r="F1306" s="100">
        <v>875</v>
      </c>
      <c r="G1306" s="22"/>
      <c r="H1306" s="23"/>
    </row>
    <row r="1307" spans="1:8" s="2" customFormat="1" ht="16.95" customHeight="1">
      <c r="A1307" s="22"/>
      <c r="B1307" s="23"/>
      <c r="C1307" s="101" t="s">
        <v>1</v>
      </c>
      <c r="D1307" s="101" t="s">
        <v>2604</v>
      </c>
      <c r="E1307" s="11" t="s">
        <v>1</v>
      </c>
      <c r="F1307" s="102">
        <v>0</v>
      </c>
      <c r="G1307" s="22"/>
      <c r="H1307" s="23"/>
    </row>
    <row r="1308" spans="1:8" s="2" customFormat="1" ht="16.95" customHeight="1">
      <c r="A1308" s="22"/>
      <c r="B1308" s="23"/>
      <c r="C1308" s="101" t="s">
        <v>1</v>
      </c>
      <c r="D1308" s="101" t="s">
        <v>2605</v>
      </c>
      <c r="E1308" s="11" t="s">
        <v>1</v>
      </c>
      <c r="F1308" s="102">
        <v>0</v>
      </c>
      <c r="G1308" s="22"/>
      <c r="H1308" s="23"/>
    </row>
    <row r="1309" spans="1:8" s="2" customFormat="1" ht="16.95" customHeight="1">
      <c r="A1309" s="22"/>
      <c r="B1309" s="23"/>
      <c r="C1309" s="101" t="s">
        <v>1</v>
      </c>
      <c r="D1309" s="101" t="s">
        <v>2543</v>
      </c>
      <c r="E1309" s="11" t="s">
        <v>1</v>
      </c>
      <c r="F1309" s="102">
        <v>309</v>
      </c>
      <c r="G1309" s="22"/>
      <c r="H1309" s="23"/>
    </row>
    <row r="1310" spans="1:8" s="2" customFormat="1" ht="16.95" customHeight="1">
      <c r="A1310" s="22"/>
      <c r="B1310" s="23"/>
      <c r="C1310" s="101" t="s">
        <v>1</v>
      </c>
      <c r="D1310" s="101" t="s">
        <v>2542</v>
      </c>
      <c r="E1310" s="11" t="s">
        <v>1</v>
      </c>
      <c r="F1310" s="102">
        <v>566</v>
      </c>
      <c r="G1310" s="22"/>
      <c r="H1310" s="23"/>
    </row>
    <row r="1311" spans="1:8" s="2" customFormat="1" ht="16.95" customHeight="1">
      <c r="A1311" s="22"/>
      <c r="B1311" s="23"/>
      <c r="C1311" s="101" t="s">
        <v>2528</v>
      </c>
      <c r="D1311" s="101" t="s">
        <v>312</v>
      </c>
      <c r="E1311" s="11" t="s">
        <v>1</v>
      </c>
      <c r="F1311" s="102">
        <v>875</v>
      </c>
      <c r="G1311" s="22"/>
      <c r="H1311" s="23"/>
    </row>
    <row r="1312" spans="1:8" s="2" customFormat="1" ht="16.95" customHeight="1">
      <c r="A1312" s="22"/>
      <c r="B1312" s="23"/>
      <c r="C1312" s="103" t="s">
        <v>3902</v>
      </c>
      <c r="D1312" s="22"/>
      <c r="E1312" s="22"/>
      <c r="F1312" s="22"/>
      <c r="G1312" s="22"/>
      <c r="H1312" s="23"/>
    </row>
    <row r="1313" spans="1:8" s="2" customFormat="1" ht="16.95" customHeight="1">
      <c r="A1313" s="22"/>
      <c r="B1313" s="23"/>
      <c r="C1313" s="101" t="s">
        <v>2601</v>
      </c>
      <c r="D1313" s="101" t="s">
        <v>2602</v>
      </c>
      <c r="E1313" s="11" t="s">
        <v>265</v>
      </c>
      <c r="F1313" s="102">
        <v>875</v>
      </c>
      <c r="G1313" s="22"/>
      <c r="H1313" s="23"/>
    </row>
    <row r="1314" spans="1:8" s="2" customFormat="1" ht="16.95" customHeight="1">
      <c r="A1314" s="22"/>
      <c r="B1314" s="23"/>
      <c r="C1314" s="101" t="s">
        <v>2597</v>
      </c>
      <c r="D1314" s="101" t="s">
        <v>2598</v>
      </c>
      <c r="E1314" s="11" t="s">
        <v>265</v>
      </c>
      <c r="F1314" s="102">
        <v>875</v>
      </c>
      <c r="G1314" s="22"/>
      <c r="H1314" s="23"/>
    </row>
    <row r="1315" spans="1:8" s="2" customFormat="1" ht="16.95" customHeight="1">
      <c r="A1315" s="22"/>
      <c r="B1315" s="23"/>
      <c r="C1315" s="101" t="s">
        <v>2622</v>
      </c>
      <c r="D1315" s="101" t="s">
        <v>2623</v>
      </c>
      <c r="E1315" s="11" t="s">
        <v>265</v>
      </c>
      <c r="F1315" s="102">
        <v>875</v>
      </c>
      <c r="G1315" s="22"/>
      <c r="H1315" s="23"/>
    </row>
    <row r="1316" spans="1:8" s="2" customFormat="1" ht="16.95" customHeight="1">
      <c r="A1316" s="22"/>
      <c r="B1316" s="23"/>
      <c r="C1316" s="101" t="s">
        <v>2626</v>
      </c>
      <c r="D1316" s="101" t="s">
        <v>2627</v>
      </c>
      <c r="E1316" s="11" t="s">
        <v>265</v>
      </c>
      <c r="F1316" s="102">
        <v>875</v>
      </c>
      <c r="G1316" s="22"/>
      <c r="H1316" s="23"/>
    </row>
    <row r="1317" spans="1:8" s="2" customFormat="1" ht="16.95" customHeight="1">
      <c r="A1317" s="22"/>
      <c r="B1317" s="23"/>
      <c r="C1317" s="101" t="s">
        <v>2631</v>
      </c>
      <c r="D1317" s="101" t="s">
        <v>2632</v>
      </c>
      <c r="E1317" s="11" t="s">
        <v>265</v>
      </c>
      <c r="F1317" s="102">
        <v>2625</v>
      </c>
      <c r="G1317" s="22"/>
      <c r="H1317" s="23"/>
    </row>
    <row r="1318" spans="1:8" s="2" customFormat="1" ht="16.95" customHeight="1">
      <c r="A1318" s="22"/>
      <c r="B1318" s="23"/>
      <c r="C1318" s="101" t="s">
        <v>2636</v>
      </c>
      <c r="D1318" s="101" t="s">
        <v>2637</v>
      </c>
      <c r="E1318" s="11" t="s">
        <v>265</v>
      </c>
      <c r="F1318" s="102">
        <v>875</v>
      </c>
      <c r="G1318" s="22"/>
      <c r="H1318" s="23"/>
    </row>
    <row r="1319" spans="1:8" s="2" customFormat="1" ht="16.95" customHeight="1">
      <c r="A1319" s="22"/>
      <c r="B1319" s="23"/>
      <c r="C1319" s="101" t="s">
        <v>2640</v>
      </c>
      <c r="D1319" s="101" t="s">
        <v>2641</v>
      </c>
      <c r="E1319" s="11" t="s">
        <v>265</v>
      </c>
      <c r="F1319" s="102">
        <v>1750</v>
      </c>
      <c r="G1319" s="22"/>
      <c r="H1319" s="23"/>
    </row>
    <row r="1320" spans="1:8" s="2" customFormat="1" ht="16.95" customHeight="1">
      <c r="A1320" s="22"/>
      <c r="B1320" s="23"/>
      <c r="C1320" s="101" t="s">
        <v>2645</v>
      </c>
      <c r="D1320" s="101" t="s">
        <v>2646</v>
      </c>
      <c r="E1320" s="11" t="s">
        <v>380</v>
      </c>
      <c r="F1320" s="102">
        <v>2.5999999999999999E-2</v>
      </c>
      <c r="G1320" s="22"/>
      <c r="H1320" s="23"/>
    </row>
    <row r="1321" spans="1:8" s="2" customFormat="1" ht="16.95" customHeight="1">
      <c r="A1321" s="22"/>
      <c r="B1321" s="23"/>
      <c r="C1321" s="101" t="s">
        <v>2645</v>
      </c>
      <c r="D1321" s="101" t="s">
        <v>2646</v>
      </c>
      <c r="E1321" s="11" t="s">
        <v>380</v>
      </c>
      <c r="F1321" s="102">
        <v>4.0000000000000001E-3</v>
      </c>
      <c r="G1321" s="22"/>
      <c r="H1321" s="23"/>
    </row>
    <row r="1322" spans="1:8" s="2" customFormat="1" ht="16.95" customHeight="1">
      <c r="A1322" s="22"/>
      <c r="B1322" s="23"/>
      <c r="C1322" s="101" t="s">
        <v>2678</v>
      </c>
      <c r="D1322" s="101" t="s">
        <v>2679</v>
      </c>
      <c r="E1322" s="11" t="s">
        <v>265</v>
      </c>
      <c r="F1322" s="102">
        <v>2625</v>
      </c>
      <c r="G1322" s="22"/>
      <c r="H1322" s="23"/>
    </row>
    <row r="1323" spans="1:8" s="2" customFormat="1" ht="16.95" customHeight="1">
      <c r="A1323" s="22"/>
      <c r="B1323" s="23"/>
      <c r="C1323" s="101" t="s">
        <v>2654</v>
      </c>
      <c r="D1323" s="101" t="s">
        <v>2655</v>
      </c>
      <c r="E1323" s="11" t="s">
        <v>308</v>
      </c>
      <c r="F1323" s="102">
        <v>8.75</v>
      </c>
      <c r="G1323" s="22"/>
      <c r="H1323" s="23"/>
    </row>
    <row r="1324" spans="1:8" s="2" customFormat="1" ht="16.95" customHeight="1">
      <c r="A1324" s="22"/>
      <c r="B1324" s="23"/>
      <c r="C1324" s="101" t="s">
        <v>2654</v>
      </c>
      <c r="D1324" s="101" t="s">
        <v>2655</v>
      </c>
      <c r="E1324" s="11" t="s">
        <v>308</v>
      </c>
      <c r="F1324" s="102">
        <v>87.5</v>
      </c>
      <c r="G1324" s="22"/>
      <c r="H1324" s="23"/>
    </row>
    <row r="1325" spans="1:8" s="2" customFormat="1" ht="20.399999999999999">
      <c r="A1325" s="22"/>
      <c r="B1325" s="23"/>
      <c r="C1325" s="101" t="s">
        <v>2606</v>
      </c>
      <c r="D1325" s="101" t="s">
        <v>2607</v>
      </c>
      <c r="E1325" s="11" t="s">
        <v>2427</v>
      </c>
      <c r="F1325" s="102">
        <v>27.038</v>
      </c>
      <c r="G1325" s="22"/>
      <c r="H1325" s="23"/>
    </row>
    <row r="1326" spans="1:8" s="2" customFormat="1" ht="16.95" customHeight="1">
      <c r="A1326" s="22"/>
      <c r="B1326" s="23"/>
      <c r="C1326" s="101" t="s">
        <v>2650</v>
      </c>
      <c r="D1326" s="101" t="s">
        <v>2651</v>
      </c>
      <c r="E1326" s="11" t="s">
        <v>2427</v>
      </c>
      <c r="F1326" s="102">
        <v>27.038</v>
      </c>
      <c r="G1326" s="22"/>
      <c r="H1326" s="23"/>
    </row>
    <row r="1327" spans="1:8" s="2" customFormat="1" ht="16.95" customHeight="1">
      <c r="A1327" s="22"/>
      <c r="B1327" s="23"/>
      <c r="C1327" s="101" t="s">
        <v>2674</v>
      </c>
      <c r="D1327" s="101" t="s">
        <v>2675</v>
      </c>
      <c r="E1327" s="11" t="s">
        <v>2427</v>
      </c>
      <c r="F1327" s="102">
        <v>4.5060000000000002</v>
      </c>
      <c r="G1327" s="22"/>
      <c r="H1327" s="23"/>
    </row>
    <row r="1328" spans="1:8" s="2" customFormat="1" ht="16.95" customHeight="1">
      <c r="A1328" s="22"/>
      <c r="B1328" s="23"/>
      <c r="C1328" s="97" t="s">
        <v>2530</v>
      </c>
      <c r="D1328" s="98" t="s">
        <v>1</v>
      </c>
      <c r="E1328" s="99" t="s">
        <v>1</v>
      </c>
      <c r="F1328" s="100">
        <v>8.75</v>
      </c>
      <c r="G1328" s="22"/>
      <c r="H1328" s="23"/>
    </row>
    <row r="1329" spans="1:8" s="2" customFormat="1" ht="16.95" customHeight="1">
      <c r="A1329" s="22"/>
      <c r="B1329" s="23"/>
      <c r="C1329" s="101" t="s">
        <v>1</v>
      </c>
      <c r="D1329" s="101" t="s">
        <v>2657</v>
      </c>
      <c r="E1329" s="11" t="s">
        <v>1</v>
      </c>
      <c r="F1329" s="102">
        <v>0</v>
      </c>
      <c r="G1329" s="22"/>
      <c r="H1329" s="23"/>
    </row>
    <row r="1330" spans="1:8" s="2" customFormat="1" ht="16.95" customHeight="1">
      <c r="A1330" s="22"/>
      <c r="B1330" s="23"/>
      <c r="C1330" s="101" t="s">
        <v>1</v>
      </c>
      <c r="D1330" s="101" t="s">
        <v>2658</v>
      </c>
      <c r="E1330" s="11" t="s">
        <v>1</v>
      </c>
      <c r="F1330" s="102">
        <v>8.75</v>
      </c>
      <c r="G1330" s="22"/>
      <c r="H1330" s="23"/>
    </row>
    <row r="1331" spans="1:8" s="2" customFormat="1" ht="16.95" customHeight="1">
      <c r="A1331" s="22"/>
      <c r="B1331" s="23"/>
      <c r="C1331" s="101" t="s">
        <v>2530</v>
      </c>
      <c r="D1331" s="101" t="s">
        <v>2468</v>
      </c>
      <c r="E1331" s="11" t="s">
        <v>1</v>
      </c>
      <c r="F1331" s="102">
        <v>8.75</v>
      </c>
      <c r="G1331" s="22"/>
      <c r="H1331" s="23"/>
    </row>
    <row r="1332" spans="1:8" s="2" customFormat="1" ht="16.95" customHeight="1">
      <c r="A1332" s="22"/>
      <c r="B1332" s="23"/>
      <c r="C1332" s="103" t="s">
        <v>3902</v>
      </c>
      <c r="D1332" s="22"/>
      <c r="E1332" s="22"/>
      <c r="F1332" s="22"/>
      <c r="G1332" s="22"/>
      <c r="H1332" s="23"/>
    </row>
    <row r="1333" spans="1:8" s="2" customFormat="1" ht="16.95" customHeight="1">
      <c r="A1333" s="22"/>
      <c r="B1333" s="23"/>
      <c r="C1333" s="101" t="s">
        <v>2654</v>
      </c>
      <c r="D1333" s="101" t="s">
        <v>2655</v>
      </c>
      <c r="E1333" s="11" t="s">
        <v>308</v>
      </c>
      <c r="F1333" s="102">
        <v>8.75</v>
      </c>
      <c r="G1333" s="22"/>
      <c r="H1333" s="23"/>
    </row>
    <row r="1334" spans="1:8" s="2" customFormat="1" ht="16.95" customHeight="1">
      <c r="A1334" s="22"/>
      <c r="B1334" s="23"/>
      <c r="C1334" s="101" t="s">
        <v>2469</v>
      </c>
      <c r="D1334" s="101" t="s">
        <v>2470</v>
      </c>
      <c r="E1334" s="11" t="s">
        <v>308</v>
      </c>
      <c r="F1334" s="102">
        <v>8.75</v>
      </c>
      <c r="G1334" s="22"/>
      <c r="H1334" s="23"/>
    </row>
    <row r="1335" spans="1:8" s="2" customFormat="1" ht="16.95" customHeight="1">
      <c r="A1335" s="22"/>
      <c r="B1335" s="23"/>
      <c r="C1335" s="101" t="s">
        <v>2472</v>
      </c>
      <c r="D1335" s="101" t="s">
        <v>2473</v>
      </c>
      <c r="E1335" s="11" t="s">
        <v>308</v>
      </c>
      <c r="F1335" s="102">
        <v>8.75</v>
      </c>
      <c r="G1335" s="22"/>
      <c r="H1335" s="23"/>
    </row>
    <row r="1336" spans="1:8" s="2" customFormat="1" ht="16.95" customHeight="1">
      <c r="A1336" s="22"/>
      <c r="B1336" s="23"/>
      <c r="C1336" s="97" t="s">
        <v>2532</v>
      </c>
      <c r="D1336" s="98" t="s">
        <v>1</v>
      </c>
      <c r="E1336" s="99" t="s">
        <v>1</v>
      </c>
      <c r="F1336" s="100">
        <v>87.5</v>
      </c>
      <c r="G1336" s="22"/>
      <c r="H1336" s="23"/>
    </row>
    <row r="1337" spans="1:8" s="2" customFormat="1" ht="16.95" customHeight="1">
      <c r="A1337" s="22"/>
      <c r="B1337" s="23"/>
      <c r="C1337" s="101" t="s">
        <v>1</v>
      </c>
      <c r="D1337" s="101" t="s">
        <v>2685</v>
      </c>
      <c r="E1337" s="11" t="s">
        <v>1</v>
      </c>
      <c r="F1337" s="102">
        <v>0</v>
      </c>
      <c r="G1337" s="22"/>
      <c r="H1337" s="23"/>
    </row>
    <row r="1338" spans="1:8" s="2" customFormat="1" ht="16.95" customHeight="1">
      <c r="A1338" s="22"/>
      <c r="B1338" s="23"/>
      <c r="C1338" s="101" t="s">
        <v>1</v>
      </c>
      <c r="D1338" s="101" t="s">
        <v>2686</v>
      </c>
      <c r="E1338" s="11" t="s">
        <v>1</v>
      </c>
      <c r="F1338" s="102">
        <v>87.5</v>
      </c>
      <c r="G1338" s="22"/>
      <c r="H1338" s="23"/>
    </row>
    <row r="1339" spans="1:8" s="2" customFormat="1" ht="16.95" customHeight="1">
      <c r="A1339" s="22"/>
      <c r="B1339" s="23"/>
      <c r="C1339" s="101" t="s">
        <v>2532</v>
      </c>
      <c r="D1339" s="101" t="s">
        <v>2468</v>
      </c>
      <c r="E1339" s="11" t="s">
        <v>1</v>
      </c>
      <c r="F1339" s="102">
        <v>87.5</v>
      </c>
      <c r="G1339" s="22"/>
      <c r="H1339" s="23"/>
    </row>
    <row r="1340" spans="1:8" s="2" customFormat="1" ht="16.95" customHeight="1">
      <c r="A1340" s="22"/>
      <c r="B1340" s="23"/>
      <c r="C1340" s="103" t="s">
        <v>3902</v>
      </c>
      <c r="D1340" s="22"/>
      <c r="E1340" s="22"/>
      <c r="F1340" s="22"/>
      <c r="G1340" s="22"/>
      <c r="H1340" s="23"/>
    </row>
    <row r="1341" spans="1:8" s="2" customFormat="1" ht="16.95" customHeight="1">
      <c r="A1341" s="22"/>
      <c r="B1341" s="23"/>
      <c r="C1341" s="101" t="s">
        <v>2654</v>
      </c>
      <c r="D1341" s="101" t="s">
        <v>2655</v>
      </c>
      <c r="E1341" s="11" t="s">
        <v>308</v>
      </c>
      <c r="F1341" s="102">
        <v>87.5</v>
      </c>
      <c r="G1341" s="22"/>
      <c r="H1341" s="23"/>
    </row>
    <row r="1342" spans="1:8" s="2" customFormat="1" ht="16.95" customHeight="1">
      <c r="A1342" s="22"/>
      <c r="B1342" s="23"/>
      <c r="C1342" s="101" t="s">
        <v>2469</v>
      </c>
      <c r="D1342" s="101" t="s">
        <v>2470</v>
      </c>
      <c r="E1342" s="11" t="s">
        <v>308</v>
      </c>
      <c r="F1342" s="102">
        <v>87.5</v>
      </c>
      <c r="G1342" s="22"/>
      <c r="H1342" s="23"/>
    </row>
    <row r="1343" spans="1:8" s="2" customFormat="1" ht="16.95" customHeight="1">
      <c r="A1343" s="22"/>
      <c r="B1343" s="23"/>
      <c r="C1343" s="101" t="s">
        <v>2472</v>
      </c>
      <c r="D1343" s="101" t="s">
        <v>2473</v>
      </c>
      <c r="E1343" s="11" t="s">
        <v>308</v>
      </c>
      <c r="F1343" s="102">
        <v>87.5</v>
      </c>
      <c r="G1343" s="22"/>
      <c r="H1343" s="23"/>
    </row>
    <row r="1344" spans="1:8" s="2" customFormat="1" ht="16.95" customHeight="1">
      <c r="A1344" s="22"/>
      <c r="B1344" s="23"/>
      <c r="C1344" s="97" t="s">
        <v>2534</v>
      </c>
      <c r="D1344" s="98" t="s">
        <v>1</v>
      </c>
      <c r="E1344" s="99" t="s">
        <v>1</v>
      </c>
      <c r="F1344" s="100">
        <v>566</v>
      </c>
      <c r="G1344" s="22"/>
      <c r="H1344" s="23"/>
    </row>
    <row r="1345" spans="1:8" s="2" customFormat="1" ht="16.95" customHeight="1">
      <c r="A1345" s="22"/>
      <c r="B1345" s="23"/>
      <c r="C1345" s="101" t="s">
        <v>1</v>
      </c>
      <c r="D1345" s="101" t="s">
        <v>270</v>
      </c>
      <c r="E1345" s="11" t="s">
        <v>1</v>
      </c>
      <c r="F1345" s="102">
        <v>0</v>
      </c>
      <c r="G1345" s="22"/>
      <c r="H1345" s="23"/>
    </row>
    <row r="1346" spans="1:8" s="2" customFormat="1" ht="16.95" customHeight="1">
      <c r="A1346" s="22"/>
      <c r="B1346" s="23"/>
      <c r="C1346" s="101" t="s">
        <v>1</v>
      </c>
      <c r="D1346" s="101" t="s">
        <v>271</v>
      </c>
      <c r="E1346" s="11" t="s">
        <v>1</v>
      </c>
      <c r="F1346" s="102">
        <v>0</v>
      </c>
      <c r="G1346" s="22"/>
      <c r="H1346" s="23"/>
    </row>
    <row r="1347" spans="1:8" s="2" customFormat="1" ht="16.95" customHeight="1">
      <c r="A1347" s="22"/>
      <c r="B1347" s="23"/>
      <c r="C1347" s="101" t="s">
        <v>1</v>
      </c>
      <c r="D1347" s="101" t="s">
        <v>2550</v>
      </c>
      <c r="E1347" s="11" t="s">
        <v>1</v>
      </c>
      <c r="F1347" s="102">
        <v>0</v>
      </c>
      <c r="G1347" s="22"/>
      <c r="H1347" s="23"/>
    </row>
    <row r="1348" spans="1:8" s="2" customFormat="1" ht="16.95" customHeight="1">
      <c r="A1348" s="22"/>
      <c r="B1348" s="23"/>
      <c r="C1348" s="101" t="s">
        <v>1</v>
      </c>
      <c r="D1348" s="101" t="s">
        <v>2237</v>
      </c>
      <c r="E1348" s="11" t="s">
        <v>1</v>
      </c>
      <c r="F1348" s="102">
        <v>0</v>
      </c>
      <c r="G1348" s="22"/>
      <c r="H1348" s="23"/>
    </row>
    <row r="1349" spans="1:8" s="2" customFormat="1" ht="16.95" customHeight="1">
      <c r="A1349" s="22"/>
      <c r="B1349" s="23"/>
      <c r="C1349" s="101" t="s">
        <v>1</v>
      </c>
      <c r="D1349" s="101" t="s">
        <v>2551</v>
      </c>
      <c r="E1349" s="11" t="s">
        <v>1</v>
      </c>
      <c r="F1349" s="102">
        <v>0</v>
      </c>
      <c r="G1349" s="22"/>
      <c r="H1349" s="23"/>
    </row>
    <row r="1350" spans="1:8" s="2" customFormat="1" ht="16.95" customHeight="1">
      <c r="A1350" s="22"/>
      <c r="B1350" s="23"/>
      <c r="C1350" s="101" t="s">
        <v>1</v>
      </c>
      <c r="D1350" s="101" t="s">
        <v>2239</v>
      </c>
      <c r="E1350" s="11" t="s">
        <v>1</v>
      </c>
      <c r="F1350" s="102">
        <v>0</v>
      </c>
      <c r="G1350" s="22"/>
      <c r="H1350" s="23"/>
    </row>
    <row r="1351" spans="1:8" s="2" customFormat="1" ht="16.95" customHeight="1">
      <c r="A1351" s="22"/>
      <c r="B1351" s="23"/>
      <c r="C1351" s="101" t="s">
        <v>1</v>
      </c>
      <c r="D1351" s="101" t="s">
        <v>2552</v>
      </c>
      <c r="E1351" s="11" t="s">
        <v>1</v>
      </c>
      <c r="F1351" s="102">
        <v>0</v>
      </c>
      <c r="G1351" s="22"/>
      <c r="H1351" s="23"/>
    </row>
    <row r="1352" spans="1:8" s="2" customFormat="1" ht="16.95" customHeight="1">
      <c r="A1352" s="22"/>
      <c r="B1352" s="23"/>
      <c r="C1352" s="101" t="s">
        <v>1</v>
      </c>
      <c r="D1352" s="101" t="s">
        <v>2553</v>
      </c>
      <c r="E1352" s="11" t="s">
        <v>1</v>
      </c>
      <c r="F1352" s="102">
        <v>0</v>
      </c>
      <c r="G1352" s="22"/>
      <c r="H1352" s="23"/>
    </row>
    <row r="1353" spans="1:8" s="2" customFormat="1" ht="16.95" customHeight="1">
      <c r="A1353" s="22"/>
      <c r="B1353" s="23"/>
      <c r="C1353" s="101" t="s">
        <v>1</v>
      </c>
      <c r="D1353" s="101" t="s">
        <v>2554</v>
      </c>
      <c r="E1353" s="11" t="s">
        <v>1</v>
      </c>
      <c r="F1353" s="102">
        <v>566</v>
      </c>
      <c r="G1353" s="22"/>
      <c r="H1353" s="23"/>
    </row>
    <row r="1354" spans="1:8" s="2" customFormat="1" ht="16.95" customHeight="1">
      <c r="A1354" s="22"/>
      <c r="B1354" s="23"/>
      <c r="C1354" s="101" t="s">
        <v>2534</v>
      </c>
      <c r="D1354" s="101" t="s">
        <v>279</v>
      </c>
      <c r="E1354" s="11" t="s">
        <v>1</v>
      </c>
      <c r="F1354" s="102">
        <v>566</v>
      </c>
      <c r="G1354" s="22"/>
      <c r="H1354" s="23"/>
    </row>
    <row r="1355" spans="1:8" s="2" customFormat="1" ht="16.95" customHeight="1">
      <c r="A1355" s="22"/>
      <c r="B1355" s="23"/>
      <c r="C1355" s="103" t="s">
        <v>3902</v>
      </c>
      <c r="D1355" s="22"/>
      <c r="E1355" s="22"/>
      <c r="F1355" s="22"/>
      <c r="G1355" s="22"/>
      <c r="H1355" s="23"/>
    </row>
    <row r="1356" spans="1:8" s="2" customFormat="1" ht="16.95" customHeight="1">
      <c r="A1356" s="22"/>
      <c r="B1356" s="23"/>
      <c r="C1356" s="101" t="s">
        <v>927</v>
      </c>
      <c r="D1356" s="101" t="s">
        <v>928</v>
      </c>
      <c r="E1356" s="11" t="s">
        <v>265</v>
      </c>
      <c r="F1356" s="102">
        <v>566</v>
      </c>
      <c r="G1356" s="22"/>
      <c r="H1356" s="23"/>
    </row>
    <row r="1357" spans="1:8" s="2" customFormat="1" ht="16.95" customHeight="1">
      <c r="A1357" s="22"/>
      <c r="B1357" s="23"/>
      <c r="C1357" s="101" t="s">
        <v>358</v>
      </c>
      <c r="D1357" s="101" t="s">
        <v>359</v>
      </c>
      <c r="E1357" s="11" t="s">
        <v>308</v>
      </c>
      <c r="F1357" s="102">
        <v>56.6</v>
      </c>
      <c r="G1357" s="22"/>
      <c r="H1357" s="23"/>
    </row>
    <row r="1358" spans="1:8" s="2" customFormat="1" ht="16.95" customHeight="1">
      <c r="A1358" s="22"/>
      <c r="B1358" s="23"/>
      <c r="C1358" s="101" t="s">
        <v>378</v>
      </c>
      <c r="D1358" s="101" t="s">
        <v>379</v>
      </c>
      <c r="E1358" s="11" t="s">
        <v>380</v>
      </c>
      <c r="F1358" s="102">
        <v>90.56</v>
      </c>
      <c r="G1358" s="22"/>
      <c r="H1358" s="23"/>
    </row>
    <row r="1359" spans="1:8" s="2" customFormat="1" ht="16.95" customHeight="1">
      <c r="A1359" s="22"/>
      <c r="B1359" s="23"/>
      <c r="C1359" s="101" t="s">
        <v>386</v>
      </c>
      <c r="D1359" s="101" t="s">
        <v>387</v>
      </c>
      <c r="E1359" s="11" t="s">
        <v>308</v>
      </c>
      <c r="F1359" s="102">
        <v>61.234999999999999</v>
      </c>
      <c r="G1359" s="22"/>
      <c r="H1359" s="23"/>
    </row>
    <row r="1360" spans="1:8" s="2" customFormat="1" ht="16.95" customHeight="1">
      <c r="A1360" s="22"/>
      <c r="B1360" s="23"/>
      <c r="C1360" s="97" t="s">
        <v>2536</v>
      </c>
      <c r="D1360" s="98" t="s">
        <v>1</v>
      </c>
      <c r="E1360" s="99" t="s">
        <v>1</v>
      </c>
      <c r="F1360" s="100">
        <v>309</v>
      </c>
      <c r="G1360" s="22"/>
      <c r="H1360" s="23"/>
    </row>
    <row r="1361" spans="1:8" s="2" customFormat="1" ht="16.95" customHeight="1">
      <c r="A1361" s="22"/>
      <c r="B1361" s="23"/>
      <c r="C1361" s="101" t="s">
        <v>1</v>
      </c>
      <c r="D1361" s="101" t="s">
        <v>2665</v>
      </c>
      <c r="E1361" s="11" t="s">
        <v>1</v>
      </c>
      <c r="F1361" s="102">
        <v>0</v>
      </c>
      <c r="G1361" s="22"/>
      <c r="H1361" s="23"/>
    </row>
    <row r="1362" spans="1:8" s="2" customFormat="1" ht="16.95" customHeight="1">
      <c r="A1362" s="22"/>
      <c r="B1362" s="23"/>
      <c r="C1362" s="101" t="s">
        <v>1</v>
      </c>
      <c r="D1362" s="101" t="s">
        <v>2666</v>
      </c>
      <c r="E1362" s="11" t="s">
        <v>1</v>
      </c>
      <c r="F1362" s="102">
        <v>309</v>
      </c>
      <c r="G1362" s="22"/>
      <c r="H1362" s="23"/>
    </row>
    <row r="1363" spans="1:8" s="2" customFormat="1" ht="16.95" customHeight="1">
      <c r="A1363" s="22"/>
      <c r="B1363" s="23"/>
      <c r="C1363" s="101" t="s">
        <v>2536</v>
      </c>
      <c r="D1363" s="101" t="s">
        <v>2667</v>
      </c>
      <c r="E1363" s="11" t="s">
        <v>1</v>
      </c>
      <c r="F1363" s="102">
        <v>309</v>
      </c>
      <c r="G1363" s="22"/>
      <c r="H1363" s="23"/>
    </row>
    <row r="1364" spans="1:8" s="2" customFormat="1" ht="16.95" customHeight="1">
      <c r="A1364" s="22"/>
      <c r="B1364" s="23"/>
      <c r="C1364" s="103" t="s">
        <v>3902</v>
      </c>
      <c r="D1364" s="22"/>
      <c r="E1364" s="22"/>
      <c r="F1364" s="22"/>
      <c r="G1364" s="22"/>
      <c r="H1364" s="23"/>
    </row>
    <row r="1365" spans="1:8" s="2" customFormat="1" ht="16.95" customHeight="1">
      <c r="A1365" s="22"/>
      <c r="B1365" s="23"/>
      <c r="C1365" s="101" t="s">
        <v>2662</v>
      </c>
      <c r="D1365" s="101" t="s">
        <v>2663</v>
      </c>
      <c r="E1365" s="11" t="s">
        <v>265</v>
      </c>
      <c r="F1365" s="102">
        <v>309</v>
      </c>
      <c r="G1365" s="22"/>
      <c r="H1365" s="23"/>
    </row>
    <row r="1366" spans="1:8" s="2" customFormat="1" ht="16.95" customHeight="1">
      <c r="A1366" s="22"/>
      <c r="B1366" s="23"/>
      <c r="C1366" s="101" t="s">
        <v>366</v>
      </c>
      <c r="D1366" s="101" t="s">
        <v>367</v>
      </c>
      <c r="E1366" s="11" t="s">
        <v>308</v>
      </c>
      <c r="F1366" s="102">
        <v>4.6349999999999998</v>
      </c>
      <c r="G1366" s="22"/>
      <c r="H1366" s="23"/>
    </row>
    <row r="1367" spans="1:8" s="2" customFormat="1" ht="16.95" customHeight="1">
      <c r="A1367" s="22"/>
      <c r="B1367" s="23"/>
      <c r="C1367" s="97" t="s">
        <v>2538</v>
      </c>
      <c r="D1367" s="98" t="s">
        <v>1</v>
      </c>
      <c r="E1367" s="99" t="s">
        <v>1</v>
      </c>
      <c r="F1367" s="100">
        <v>106.039</v>
      </c>
      <c r="G1367" s="22"/>
      <c r="H1367" s="23"/>
    </row>
    <row r="1368" spans="1:8" s="2" customFormat="1" ht="16.95" customHeight="1">
      <c r="A1368" s="22"/>
      <c r="B1368" s="23"/>
      <c r="C1368" s="101" t="s">
        <v>1</v>
      </c>
      <c r="D1368" s="101" t="s">
        <v>2587</v>
      </c>
      <c r="E1368" s="11" t="s">
        <v>1</v>
      </c>
      <c r="F1368" s="102">
        <v>0</v>
      </c>
      <c r="G1368" s="22"/>
      <c r="H1368" s="23"/>
    </row>
    <row r="1369" spans="1:8" s="2" customFormat="1" ht="16.95" customHeight="1">
      <c r="A1369" s="22"/>
      <c r="B1369" s="23"/>
      <c r="C1369" s="101" t="s">
        <v>1</v>
      </c>
      <c r="D1369" s="101" t="s">
        <v>958</v>
      </c>
      <c r="E1369" s="11" t="s">
        <v>1</v>
      </c>
      <c r="F1369" s="102">
        <v>0</v>
      </c>
      <c r="G1369" s="22"/>
      <c r="H1369" s="23"/>
    </row>
    <row r="1370" spans="1:8" s="2" customFormat="1" ht="16.95" customHeight="1">
      <c r="A1370" s="22"/>
      <c r="B1370" s="23"/>
      <c r="C1370" s="101" t="s">
        <v>1</v>
      </c>
      <c r="D1370" s="101" t="s">
        <v>2588</v>
      </c>
      <c r="E1370" s="11" t="s">
        <v>1</v>
      </c>
      <c r="F1370" s="102">
        <v>0</v>
      </c>
      <c r="G1370" s="22"/>
      <c r="H1370" s="23"/>
    </row>
    <row r="1371" spans="1:8" s="2" customFormat="1" ht="16.95" customHeight="1">
      <c r="A1371" s="22"/>
      <c r="B1371" s="23"/>
      <c r="C1371" s="101" t="s">
        <v>1</v>
      </c>
      <c r="D1371" s="101" t="s">
        <v>2589</v>
      </c>
      <c r="E1371" s="11" t="s">
        <v>1</v>
      </c>
      <c r="F1371" s="102">
        <v>47.741</v>
      </c>
      <c r="G1371" s="22"/>
      <c r="H1371" s="23"/>
    </row>
    <row r="1372" spans="1:8" s="2" customFormat="1" ht="16.95" customHeight="1">
      <c r="A1372" s="22"/>
      <c r="B1372" s="23"/>
      <c r="C1372" s="101" t="s">
        <v>1</v>
      </c>
      <c r="D1372" s="101" t="s">
        <v>2590</v>
      </c>
      <c r="E1372" s="11" t="s">
        <v>1</v>
      </c>
      <c r="F1372" s="102">
        <v>0</v>
      </c>
      <c r="G1372" s="22"/>
      <c r="H1372" s="23"/>
    </row>
    <row r="1373" spans="1:8" s="2" customFormat="1" ht="16.95" customHeight="1">
      <c r="A1373" s="22"/>
      <c r="B1373" s="23"/>
      <c r="C1373" s="101" t="s">
        <v>1</v>
      </c>
      <c r="D1373" s="101" t="s">
        <v>2591</v>
      </c>
      <c r="E1373" s="11" t="s">
        <v>1</v>
      </c>
      <c r="F1373" s="102">
        <v>58.298000000000002</v>
      </c>
      <c r="G1373" s="22"/>
      <c r="H1373" s="23"/>
    </row>
    <row r="1374" spans="1:8" s="2" customFormat="1" ht="16.95" customHeight="1">
      <c r="A1374" s="22"/>
      <c r="B1374" s="23"/>
      <c r="C1374" s="101" t="s">
        <v>2538</v>
      </c>
      <c r="D1374" s="101" t="s">
        <v>279</v>
      </c>
      <c r="E1374" s="11" t="s">
        <v>1</v>
      </c>
      <c r="F1374" s="102">
        <v>106.039</v>
      </c>
      <c r="G1374" s="22"/>
      <c r="H1374" s="23"/>
    </row>
    <row r="1375" spans="1:8" s="2" customFormat="1" ht="16.95" customHeight="1">
      <c r="A1375" s="22"/>
      <c r="B1375" s="23"/>
      <c r="C1375" s="103" t="s">
        <v>3902</v>
      </c>
      <c r="D1375" s="22"/>
      <c r="E1375" s="22"/>
      <c r="F1375" s="22"/>
      <c r="G1375" s="22"/>
      <c r="H1375" s="23"/>
    </row>
    <row r="1376" spans="1:8" s="2" customFormat="1" ht="16.95" customHeight="1">
      <c r="A1376" s="22"/>
      <c r="B1376" s="23"/>
      <c r="C1376" s="101" t="s">
        <v>2583</v>
      </c>
      <c r="D1376" s="101" t="s">
        <v>2584</v>
      </c>
      <c r="E1376" s="11" t="s">
        <v>308</v>
      </c>
      <c r="F1376" s="102">
        <v>106.039</v>
      </c>
      <c r="G1376" s="22"/>
      <c r="H1376" s="23"/>
    </row>
    <row r="1377" spans="1:8" s="2" customFormat="1" ht="16.95" customHeight="1">
      <c r="A1377" s="22"/>
      <c r="B1377" s="23"/>
      <c r="C1377" s="101" t="s">
        <v>2592</v>
      </c>
      <c r="D1377" s="101" t="s">
        <v>2593</v>
      </c>
      <c r="E1377" s="11" t="s">
        <v>308</v>
      </c>
      <c r="F1377" s="102">
        <v>106.039</v>
      </c>
      <c r="G1377" s="22"/>
      <c r="H1377" s="23"/>
    </row>
    <row r="1378" spans="1:8" s="2" customFormat="1" ht="16.95" customHeight="1">
      <c r="A1378" s="22"/>
      <c r="B1378" s="23"/>
      <c r="C1378" s="101" t="s">
        <v>1071</v>
      </c>
      <c r="D1378" s="101" t="s">
        <v>1072</v>
      </c>
      <c r="E1378" s="11" t="s">
        <v>308</v>
      </c>
      <c r="F1378" s="102">
        <v>106.039</v>
      </c>
      <c r="G1378" s="22"/>
      <c r="H1378" s="23"/>
    </row>
    <row r="1379" spans="1:8" s="2" customFormat="1" ht="16.95" customHeight="1">
      <c r="A1379" s="22"/>
      <c r="B1379" s="23"/>
      <c r="C1379" s="97" t="s">
        <v>2540</v>
      </c>
      <c r="D1379" s="98" t="s">
        <v>1</v>
      </c>
      <c r="E1379" s="99" t="s">
        <v>1</v>
      </c>
      <c r="F1379" s="100">
        <v>4.6349999999999998</v>
      </c>
      <c r="G1379" s="22"/>
      <c r="H1379" s="23"/>
    </row>
    <row r="1380" spans="1:8" s="2" customFormat="1" ht="16.95" customHeight="1">
      <c r="A1380" s="22"/>
      <c r="B1380" s="23"/>
      <c r="C1380" s="101" t="s">
        <v>1</v>
      </c>
      <c r="D1380" s="101" t="s">
        <v>2559</v>
      </c>
      <c r="E1380" s="11" t="s">
        <v>1</v>
      </c>
      <c r="F1380" s="102">
        <v>0</v>
      </c>
      <c r="G1380" s="22"/>
      <c r="H1380" s="23"/>
    </row>
    <row r="1381" spans="1:8" s="2" customFormat="1" ht="16.95" customHeight="1">
      <c r="A1381" s="22"/>
      <c r="B1381" s="23"/>
      <c r="C1381" s="101" t="s">
        <v>1</v>
      </c>
      <c r="D1381" s="101" t="s">
        <v>2560</v>
      </c>
      <c r="E1381" s="11" t="s">
        <v>1</v>
      </c>
      <c r="F1381" s="102">
        <v>0</v>
      </c>
      <c r="G1381" s="22"/>
      <c r="H1381" s="23"/>
    </row>
    <row r="1382" spans="1:8" s="2" customFormat="1" ht="16.95" customHeight="1">
      <c r="A1382" s="22"/>
      <c r="B1382" s="23"/>
      <c r="C1382" s="101" t="s">
        <v>1</v>
      </c>
      <c r="D1382" s="101" t="s">
        <v>2561</v>
      </c>
      <c r="E1382" s="11" t="s">
        <v>1</v>
      </c>
      <c r="F1382" s="102">
        <v>4.6349999999999998</v>
      </c>
      <c r="G1382" s="22"/>
      <c r="H1382" s="23"/>
    </row>
    <row r="1383" spans="1:8" s="2" customFormat="1" ht="16.95" customHeight="1">
      <c r="A1383" s="22"/>
      <c r="B1383" s="23"/>
      <c r="C1383" s="101" t="s">
        <v>2540</v>
      </c>
      <c r="D1383" s="101" t="s">
        <v>312</v>
      </c>
      <c r="E1383" s="11" t="s">
        <v>1</v>
      </c>
      <c r="F1383" s="102">
        <v>4.6349999999999998</v>
      </c>
      <c r="G1383" s="22"/>
      <c r="H1383" s="23"/>
    </row>
    <row r="1384" spans="1:8" s="2" customFormat="1" ht="16.95" customHeight="1">
      <c r="A1384" s="22"/>
      <c r="B1384" s="23"/>
      <c r="C1384" s="103" t="s">
        <v>3902</v>
      </c>
      <c r="D1384" s="22"/>
      <c r="E1384" s="22"/>
      <c r="F1384" s="22"/>
      <c r="G1384" s="22"/>
      <c r="H1384" s="23"/>
    </row>
    <row r="1385" spans="1:8" s="2" customFormat="1" ht="16.95" customHeight="1">
      <c r="A1385" s="22"/>
      <c r="B1385" s="23"/>
      <c r="C1385" s="101" t="s">
        <v>366</v>
      </c>
      <c r="D1385" s="101" t="s">
        <v>367</v>
      </c>
      <c r="E1385" s="11" t="s">
        <v>308</v>
      </c>
      <c r="F1385" s="102">
        <v>4.6349999999999998</v>
      </c>
      <c r="G1385" s="22"/>
      <c r="H1385" s="23"/>
    </row>
    <row r="1386" spans="1:8" s="2" customFormat="1" ht="16.95" customHeight="1">
      <c r="A1386" s="22"/>
      <c r="B1386" s="23"/>
      <c r="C1386" s="101" t="s">
        <v>2562</v>
      </c>
      <c r="D1386" s="101" t="s">
        <v>2563</v>
      </c>
      <c r="E1386" s="11" t="s">
        <v>308</v>
      </c>
      <c r="F1386" s="102">
        <v>4.6349999999999998</v>
      </c>
      <c r="G1386" s="22"/>
      <c r="H1386" s="23"/>
    </row>
    <row r="1387" spans="1:8" s="2" customFormat="1" ht="20.399999999999999">
      <c r="A1387" s="22"/>
      <c r="B1387" s="23"/>
      <c r="C1387" s="101" t="s">
        <v>2568</v>
      </c>
      <c r="D1387" s="101" t="s">
        <v>2569</v>
      </c>
      <c r="E1387" s="11" t="s">
        <v>380</v>
      </c>
      <c r="F1387" s="102">
        <v>8.5749999999999993</v>
      </c>
      <c r="G1387" s="22"/>
      <c r="H1387" s="23"/>
    </row>
    <row r="1388" spans="1:8" s="2" customFormat="1" ht="16.95" customHeight="1">
      <c r="A1388" s="22"/>
      <c r="B1388" s="23"/>
      <c r="C1388" s="101" t="s">
        <v>386</v>
      </c>
      <c r="D1388" s="101" t="s">
        <v>387</v>
      </c>
      <c r="E1388" s="11" t="s">
        <v>308</v>
      </c>
      <c r="F1388" s="102">
        <v>61.234999999999999</v>
      </c>
      <c r="G1388" s="22"/>
      <c r="H1388" s="23"/>
    </row>
    <row r="1389" spans="1:8" s="2" customFormat="1" ht="16.95" customHeight="1">
      <c r="A1389" s="22"/>
      <c r="B1389" s="23"/>
      <c r="C1389" s="97" t="s">
        <v>2542</v>
      </c>
      <c r="D1389" s="98" t="s">
        <v>1</v>
      </c>
      <c r="E1389" s="99" t="s">
        <v>1</v>
      </c>
      <c r="F1389" s="100">
        <v>566</v>
      </c>
      <c r="G1389" s="22"/>
      <c r="H1389" s="23"/>
    </row>
    <row r="1390" spans="1:8" s="2" customFormat="1" ht="16.95" customHeight="1">
      <c r="A1390" s="22"/>
      <c r="B1390" s="23"/>
      <c r="C1390" s="101" t="s">
        <v>1</v>
      </c>
      <c r="D1390" s="101" t="s">
        <v>2582</v>
      </c>
      <c r="E1390" s="11" t="s">
        <v>1</v>
      </c>
      <c r="F1390" s="102">
        <v>566</v>
      </c>
      <c r="G1390" s="22"/>
      <c r="H1390" s="23"/>
    </row>
    <row r="1391" spans="1:8" s="2" customFormat="1" ht="16.95" customHeight="1">
      <c r="A1391" s="22"/>
      <c r="B1391" s="23"/>
      <c r="C1391" s="101" t="s">
        <v>2542</v>
      </c>
      <c r="D1391" s="101" t="s">
        <v>312</v>
      </c>
      <c r="E1391" s="11" t="s">
        <v>1</v>
      </c>
      <c r="F1391" s="102">
        <v>566</v>
      </c>
      <c r="G1391" s="22"/>
      <c r="H1391" s="23"/>
    </row>
    <row r="1392" spans="1:8" s="2" customFormat="1" ht="16.95" customHeight="1">
      <c r="A1392" s="22"/>
      <c r="B1392" s="23"/>
      <c r="C1392" s="103" t="s">
        <v>3902</v>
      </c>
      <c r="D1392" s="22"/>
      <c r="E1392" s="22"/>
      <c r="F1392" s="22"/>
      <c r="G1392" s="22"/>
      <c r="H1392" s="23"/>
    </row>
    <row r="1393" spans="1:8" s="2" customFormat="1" ht="16.95" customHeight="1">
      <c r="A1393" s="22"/>
      <c r="B1393" s="23"/>
      <c r="C1393" s="101" t="s">
        <v>980</v>
      </c>
      <c r="D1393" s="101" t="s">
        <v>981</v>
      </c>
      <c r="E1393" s="11" t="s">
        <v>265</v>
      </c>
      <c r="F1393" s="102">
        <v>875</v>
      </c>
      <c r="G1393" s="22"/>
      <c r="H1393" s="23"/>
    </row>
    <row r="1394" spans="1:8" s="2" customFormat="1" ht="16.95" customHeight="1">
      <c r="A1394" s="22"/>
      <c r="B1394" s="23"/>
      <c r="C1394" s="101" t="s">
        <v>2601</v>
      </c>
      <c r="D1394" s="101" t="s">
        <v>2602</v>
      </c>
      <c r="E1394" s="11" t="s">
        <v>265</v>
      </c>
      <c r="F1394" s="102">
        <v>875</v>
      </c>
      <c r="G1394" s="22"/>
      <c r="H1394" s="23"/>
    </row>
    <row r="1395" spans="1:8" s="2" customFormat="1" ht="16.95" customHeight="1">
      <c r="A1395" s="22"/>
      <c r="B1395" s="23"/>
      <c r="C1395" s="101" t="s">
        <v>2612</v>
      </c>
      <c r="D1395" s="101" t="s">
        <v>2613</v>
      </c>
      <c r="E1395" s="11" t="s">
        <v>265</v>
      </c>
      <c r="F1395" s="102">
        <v>875</v>
      </c>
      <c r="G1395" s="22"/>
      <c r="H1395" s="23"/>
    </row>
    <row r="1396" spans="1:8" s="2" customFormat="1" ht="16.95" customHeight="1">
      <c r="A1396" s="22"/>
      <c r="B1396" s="23"/>
      <c r="C1396" s="101" t="s">
        <v>2618</v>
      </c>
      <c r="D1396" s="101" t="s">
        <v>2619</v>
      </c>
      <c r="E1396" s="11" t="s">
        <v>265</v>
      </c>
      <c r="F1396" s="102">
        <v>875</v>
      </c>
      <c r="G1396" s="22"/>
      <c r="H1396" s="23"/>
    </row>
    <row r="1397" spans="1:8" s="2" customFormat="1" ht="16.95" customHeight="1">
      <c r="A1397" s="22"/>
      <c r="B1397" s="23"/>
      <c r="C1397" s="101" t="s">
        <v>2583</v>
      </c>
      <c r="D1397" s="101" t="s">
        <v>2584</v>
      </c>
      <c r="E1397" s="11" t="s">
        <v>308</v>
      </c>
      <c r="F1397" s="102">
        <v>106.039</v>
      </c>
      <c r="G1397" s="22"/>
      <c r="H1397" s="23"/>
    </row>
    <row r="1398" spans="1:8" s="2" customFormat="1" ht="16.95" customHeight="1">
      <c r="A1398" s="22"/>
      <c r="B1398" s="23"/>
      <c r="C1398" s="97" t="s">
        <v>2543</v>
      </c>
      <c r="D1398" s="98" t="s">
        <v>1</v>
      </c>
      <c r="E1398" s="99" t="s">
        <v>1</v>
      </c>
      <c r="F1398" s="100">
        <v>309</v>
      </c>
      <c r="G1398" s="22"/>
      <c r="H1398" s="23"/>
    </row>
    <row r="1399" spans="1:8" s="2" customFormat="1" ht="16.95" customHeight="1">
      <c r="A1399" s="22"/>
      <c r="B1399" s="23"/>
      <c r="C1399" s="101" t="s">
        <v>1</v>
      </c>
      <c r="D1399" s="101" t="s">
        <v>2580</v>
      </c>
      <c r="E1399" s="11" t="s">
        <v>1</v>
      </c>
      <c r="F1399" s="102">
        <v>0</v>
      </c>
      <c r="G1399" s="22"/>
      <c r="H1399" s="23"/>
    </row>
    <row r="1400" spans="1:8" s="2" customFormat="1" ht="16.95" customHeight="1">
      <c r="A1400" s="22"/>
      <c r="B1400" s="23"/>
      <c r="C1400" s="101" t="s">
        <v>1</v>
      </c>
      <c r="D1400" s="101" t="s">
        <v>2581</v>
      </c>
      <c r="E1400" s="11" t="s">
        <v>1</v>
      </c>
      <c r="F1400" s="102">
        <v>309</v>
      </c>
      <c r="G1400" s="22"/>
      <c r="H1400" s="23"/>
    </row>
    <row r="1401" spans="1:8" s="2" customFormat="1" ht="16.95" customHeight="1">
      <c r="A1401" s="22"/>
      <c r="B1401" s="23"/>
      <c r="C1401" s="101" t="s">
        <v>2543</v>
      </c>
      <c r="D1401" s="101" t="s">
        <v>312</v>
      </c>
      <c r="E1401" s="11" t="s">
        <v>1</v>
      </c>
      <c r="F1401" s="102">
        <v>309</v>
      </c>
      <c r="G1401" s="22"/>
      <c r="H1401" s="23"/>
    </row>
    <row r="1402" spans="1:8" s="2" customFormat="1" ht="16.95" customHeight="1">
      <c r="A1402" s="22"/>
      <c r="B1402" s="23"/>
      <c r="C1402" s="103" t="s">
        <v>3902</v>
      </c>
      <c r="D1402" s="22"/>
      <c r="E1402" s="22"/>
      <c r="F1402" s="22"/>
      <c r="G1402" s="22"/>
      <c r="H1402" s="23"/>
    </row>
    <row r="1403" spans="1:8" s="2" customFormat="1" ht="16.95" customHeight="1">
      <c r="A1403" s="22"/>
      <c r="B1403" s="23"/>
      <c r="C1403" s="101" t="s">
        <v>980</v>
      </c>
      <c r="D1403" s="101" t="s">
        <v>981</v>
      </c>
      <c r="E1403" s="11" t="s">
        <v>265</v>
      </c>
      <c r="F1403" s="102">
        <v>875</v>
      </c>
      <c r="G1403" s="22"/>
      <c r="H1403" s="23"/>
    </row>
    <row r="1404" spans="1:8" s="2" customFormat="1" ht="16.95" customHeight="1">
      <c r="A1404" s="22"/>
      <c r="B1404" s="23"/>
      <c r="C1404" s="101" t="s">
        <v>2601</v>
      </c>
      <c r="D1404" s="101" t="s">
        <v>2602</v>
      </c>
      <c r="E1404" s="11" t="s">
        <v>265</v>
      </c>
      <c r="F1404" s="102">
        <v>875</v>
      </c>
      <c r="G1404" s="22"/>
      <c r="H1404" s="23"/>
    </row>
    <row r="1405" spans="1:8" s="2" customFormat="1" ht="16.95" customHeight="1">
      <c r="A1405" s="22"/>
      <c r="B1405" s="23"/>
      <c r="C1405" s="101" t="s">
        <v>2612</v>
      </c>
      <c r="D1405" s="101" t="s">
        <v>2613</v>
      </c>
      <c r="E1405" s="11" t="s">
        <v>265</v>
      </c>
      <c r="F1405" s="102">
        <v>875</v>
      </c>
      <c r="G1405" s="22"/>
      <c r="H1405" s="23"/>
    </row>
    <row r="1406" spans="1:8" s="2" customFormat="1" ht="16.95" customHeight="1">
      <c r="A1406" s="22"/>
      <c r="B1406" s="23"/>
      <c r="C1406" s="101" t="s">
        <v>2618</v>
      </c>
      <c r="D1406" s="101" t="s">
        <v>2619</v>
      </c>
      <c r="E1406" s="11" t="s">
        <v>265</v>
      </c>
      <c r="F1406" s="102">
        <v>875</v>
      </c>
      <c r="G1406" s="22"/>
      <c r="H1406" s="23"/>
    </row>
    <row r="1407" spans="1:8" s="2" customFormat="1" ht="16.95" customHeight="1">
      <c r="A1407" s="22"/>
      <c r="B1407" s="23"/>
      <c r="C1407" s="101" t="s">
        <v>2583</v>
      </c>
      <c r="D1407" s="101" t="s">
        <v>2584</v>
      </c>
      <c r="E1407" s="11" t="s">
        <v>308</v>
      </c>
      <c r="F1407" s="102">
        <v>106.039</v>
      </c>
      <c r="G1407" s="22"/>
      <c r="H1407" s="23"/>
    </row>
    <row r="1408" spans="1:8" s="2" customFormat="1" ht="26.4" customHeight="1">
      <c r="A1408" s="22"/>
      <c r="B1408" s="23"/>
      <c r="C1408" s="96" t="s">
        <v>3930</v>
      </c>
      <c r="D1408" s="96" t="s">
        <v>160</v>
      </c>
      <c r="E1408" s="22"/>
      <c r="F1408" s="22"/>
      <c r="G1408" s="22"/>
      <c r="H1408" s="23"/>
    </row>
    <row r="1409" spans="1:8" s="2" customFormat="1" ht="16.95" customHeight="1">
      <c r="A1409" s="22"/>
      <c r="B1409" s="23"/>
      <c r="C1409" s="97" t="s">
        <v>2693</v>
      </c>
      <c r="D1409" s="98" t="s">
        <v>1</v>
      </c>
      <c r="E1409" s="99" t="s">
        <v>1</v>
      </c>
      <c r="F1409" s="100">
        <v>643.20000000000005</v>
      </c>
      <c r="G1409" s="22"/>
      <c r="H1409" s="23"/>
    </row>
    <row r="1410" spans="1:8" s="2" customFormat="1" ht="16.95" customHeight="1">
      <c r="A1410" s="22"/>
      <c r="B1410" s="23"/>
      <c r="C1410" s="101" t="s">
        <v>1</v>
      </c>
      <c r="D1410" s="101" t="s">
        <v>2731</v>
      </c>
      <c r="E1410" s="11" t="s">
        <v>1</v>
      </c>
      <c r="F1410" s="102">
        <v>0</v>
      </c>
      <c r="G1410" s="22"/>
      <c r="H1410" s="23"/>
    </row>
    <row r="1411" spans="1:8" s="2" customFormat="1" ht="16.95" customHeight="1">
      <c r="A1411" s="22"/>
      <c r="B1411" s="23"/>
      <c r="C1411" s="101" t="s">
        <v>1</v>
      </c>
      <c r="D1411" s="101" t="s">
        <v>2769</v>
      </c>
      <c r="E1411" s="11" t="s">
        <v>1</v>
      </c>
      <c r="F1411" s="102">
        <v>0</v>
      </c>
      <c r="G1411" s="22"/>
      <c r="H1411" s="23"/>
    </row>
    <row r="1412" spans="1:8" s="2" customFormat="1" ht="16.95" customHeight="1">
      <c r="A1412" s="22"/>
      <c r="B1412" s="23"/>
      <c r="C1412" s="101" t="s">
        <v>1</v>
      </c>
      <c r="D1412" s="101" t="s">
        <v>2706</v>
      </c>
      <c r="E1412" s="11" t="s">
        <v>1</v>
      </c>
      <c r="F1412" s="102">
        <v>402</v>
      </c>
      <c r="G1412" s="22"/>
      <c r="H1412" s="23"/>
    </row>
    <row r="1413" spans="1:8" s="2" customFormat="1" ht="16.95" customHeight="1">
      <c r="A1413" s="22"/>
      <c r="B1413" s="23"/>
      <c r="C1413" s="101" t="s">
        <v>1</v>
      </c>
      <c r="D1413" s="101" t="s">
        <v>2705</v>
      </c>
      <c r="E1413" s="11" t="s">
        <v>1</v>
      </c>
      <c r="F1413" s="102">
        <v>241.2</v>
      </c>
      <c r="G1413" s="22"/>
      <c r="H1413" s="23"/>
    </row>
    <row r="1414" spans="1:8" s="2" customFormat="1" ht="16.95" customHeight="1">
      <c r="A1414" s="22"/>
      <c r="B1414" s="23"/>
      <c r="C1414" s="101" t="s">
        <v>1</v>
      </c>
      <c r="D1414" s="101" t="s">
        <v>2770</v>
      </c>
      <c r="E1414" s="11" t="s">
        <v>1</v>
      </c>
      <c r="F1414" s="102">
        <v>160.80000000000001</v>
      </c>
      <c r="G1414" s="22"/>
      <c r="H1414" s="23"/>
    </row>
    <row r="1415" spans="1:8" s="2" customFormat="1" ht="16.95" customHeight="1">
      <c r="A1415" s="22"/>
      <c r="B1415" s="23"/>
      <c r="C1415" s="101" t="s">
        <v>1</v>
      </c>
      <c r="D1415" s="101" t="s">
        <v>2771</v>
      </c>
      <c r="E1415" s="11" t="s">
        <v>1</v>
      </c>
      <c r="F1415" s="102">
        <v>-160.80000000000001</v>
      </c>
      <c r="G1415" s="22"/>
      <c r="H1415" s="23"/>
    </row>
    <row r="1416" spans="1:8" s="2" customFormat="1" ht="16.95" customHeight="1">
      <c r="A1416" s="22"/>
      <c r="B1416" s="23"/>
      <c r="C1416" s="101" t="s">
        <v>2693</v>
      </c>
      <c r="D1416" s="101" t="s">
        <v>2772</v>
      </c>
      <c r="E1416" s="11" t="s">
        <v>1</v>
      </c>
      <c r="F1416" s="102">
        <v>643.20000000000005</v>
      </c>
      <c r="G1416" s="22"/>
      <c r="H1416" s="23"/>
    </row>
    <row r="1417" spans="1:8" s="2" customFormat="1" ht="16.95" customHeight="1">
      <c r="A1417" s="22"/>
      <c r="B1417" s="23"/>
      <c r="C1417" s="103" t="s">
        <v>3902</v>
      </c>
      <c r="D1417" s="22"/>
      <c r="E1417" s="22"/>
      <c r="F1417" s="22"/>
      <c r="G1417" s="22"/>
      <c r="H1417" s="23"/>
    </row>
    <row r="1418" spans="1:8" s="2" customFormat="1" ht="16.95" customHeight="1">
      <c r="A1418" s="22"/>
      <c r="B1418" s="23"/>
      <c r="C1418" s="101" t="s">
        <v>2601</v>
      </c>
      <c r="D1418" s="101" t="s">
        <v>2602</v>
      </c>
      <c r="E1418" s="11" t="s">
        <v>265</v>
      </c>
      <c r="F1418" s="102">
        <v>643.20000000000005</v>
      </c>
      <c r="G1418" s="22"/>
      <c r="H1418" s="23"/>
    </row>
    <row r="1419" spans="1:8" s="2" customFormat="1" ht="16.95" customHeight="1">
      <c r="A1419" s="22"/>
      <c r="B1419" s="23"/>
      <c r="C1419" s="101" t="s">
        <v>2597</v>
      </c>
      <c r="D1419" s="101" t="s">
        <v>2598</v>
      </c>
      <c r="E1419" s="11" t="s">
        <v>265</v>
      </c>
      <c r="F1419" s="102">
        <v>643.20000000000005</v>
      </c>
      <c r="G1419" s="22"/>
      <c r="H1419" s="23"/>
    </row>
    <row r="1420" spans="1:8" s="2" customFormat="1" ht="16.95" customHeight="1">
      <c r="A1420" s="22"/>
      <c r="B1420" s="23"/>
      <c r="C1420" s="101" t="s">
        <v>2622</v>
      </c>
      <c r="D1420" s="101" t="s">
        <v>2623</v>
      </c>
      <c r="E1420" s="11" t="s">
        <v>265</v>
      </c>
      <c r="F1420" s="102">
        <v>643.20000000000005</v>
      </c>
      <c r="G1420" s="22"/>
      <c r="H1420" s="23"/>
    </row>
    <row r="1421" spans="1:8" s="2" customFormat="1" ht="16.95" customHeight="1">
      <c r="A1421" s="22"/>
      <c r="B1421" s="23"/>
      <c r="C1421" s="101" t="s">
        <v>2626</v>
      </c>
      <c r="D1421" s="101" t="s">
        <v>2627</v>
      </c>
      <c r="E1421" s="11" t="s">
        <v>265</v>
      </c>
      <c r="F1421" s="102">
        <v>643.20000000000005</v>
      </c>
      <c r="G1421" s="22"/>
      <c r="H1421" s="23"/>
    </row>
    <row r="1422" spans="1:8" s="2" customFormat="1" ht="16.95" customHeight="1">
      <c r="A1422" s="22"/>
      <c r="B1422" s="23"/>
      <c r="C1422" s="101" t="s">
        <v>2631</v>
      </c>
      <c r="D1422" s="101" t="s">
        <v>2632</v>
      </c>
      <c r="E1422" s="11" t="s">
        <v>265</v>
      </c>
      <c r="F1422" s="102">
        <v>1929.6</v>
      </c>
      <c r="G1422" s="22"/>
      <c r="H1422" s="23"/>
    </row>
    <row r="1423" spans="1:8" s="2" customFormat="1" ht="16.95" customHeight="1">
      <c r="A1423" s="22"/>
      <c r="B1423" s="23"/>
      <c r="C1423" s="101" t="s">
        <v>2636</v>
      </c>
      <c r="D1423" s="101" t="s">
        <v>2637</v>
      </c>
      <c r="E1423" s="11" t="s">
        <v>265</v>
      </c>
      <c r="F1423" s="102">
        <v>804</v>
      </c>
      <c r="G1423" s="22"/>
      <c r="H1423" s="23"/>
    </row>
    <row r="1424" spans="1:8" s="2" customFormat="1" ht="16.95" customHeight="1">
      <c r="A1424" s="22"/>
      <c r="B1424" s="23"/>
      <c r="C1424" s="101" t="s">
        <v>2640</v>
      </c>
      <c r="D1424" s="101" t="s">
        <v>2641</v>
      </c>
      <c r="E1424" s="11" t="s">
        <v>265</v>
      </c>
      <c r="F1424" s="102">
        <v>1286.4000000000001</v>
      </c>
      <c r="G1424" s="22"/>
      <c r="H1424" s="23"/>
    </row>
    <row r="1425" spans="1:8" s="2" customFormat="1" ht="16.95" customHeight="1">
      <c r="A1425" s="22"/>
      <c r="B1425" s="23"/>
      <c r="C1425" s="101" t="s">
        <v>2645</v>
      </c>
      <c r="D1425" s="101" t="s">
        <v>2646</v>
      </c>
      <c r="E1425" s="11" t="s">
        <v>380</v>
      </c>
      <c r="F1425" s="102">
        <v>4.0000000000000001E-3</v>
      </c>
      <c r="G1425" s="22"/>
      <c r="H1425" s="23"/>
    </row>
    <row r="1426" spans="1:8" s="2" customFormat="1" ht="16.95" customHeight="1">
      <c r="A1426" s="22"/>
      <c r="B1426" s="23"/>
      <c r="C1426" s="101" t="s">
        <v>2645</v>
      </c>
      <c r="D1426" s="101" t="s">
        <v>2646</v>
      </c>
      <c r="E1426" s="11" t="s">
        <v>380</v>
      </c>
      <c r="F1426" s="102">
        <v>2.4E-2</v>
      </c>
      <c r="G1426" s="22"/>
      <c r="H1426" s="23"/>
    </row>
    <row r="1427" spans="1:8" s="2" customFormat="1" ht="16.95" customHeight="1">
      <c r="A1427" s="22"/>
      <c r="B1427" s="23"/>
      <c r="C1427" s="101" t="s">
        <v>2678</v>
      </c>
      <c r="D1427" s="101" t="s">
        <v>2679</v>
      </c>
      <c r="E1427" s="11" t="s">
        <v>265</v>
      </c>
      <c r="F1427" s="102">
        <v>2412</v>
      </c>
      <c r="G1427" s="22"/>
      <c r="H1427" s="23"/>
    </row>
    <row r="1428" spans="1:8" s="2" customFormat="1" ht="16.95" customHeight="1">
      <c r="A1428" s="22"/>
      <c r="B1428" s="23"/>
      <c r="C1428" s="101" t="s">
        <v>2654</v>
      </c>
      <c r="D1428" s="101" t="s">
        <v>2655</v>
      </c>
      <c r="E1428" s="11" t="s">
        <v>308</v>
      </c>
      <c r="F1428" s="102">
        <v>80.400000000000006</v>
      </c>
      <c r="G1428" s="22"/>
      <c r="H1428" s="23"/>
    </row>
    <row r="1429" spans="1:8" s="2" customFormat="1" ht="16.95" customHeight="1">
      <c r="A1429" s="22"/>
      <c r="B1429" s="23"/>
      <c r="C1429" s="101" t="s">
        <v>2654</v>
      </c>
      <c r="D1429" s="101" t="s">
        <v>2655</v>
      </c>
      <c r="E1429" s="11" t="s">
        <v>308</v>
      </c>
      <c r="F1429" s="102">
        <v>8.0399999999999991</v>
      </c>
      <c r="G1429" s="22"/>
      <c r="H1429" s="23"/>
    </row>
    <row r="1430" spans="1:8" s="2" customFormat="1" ht="16.95" customHeight="1">
      <c r="A1430" s="22"/>
      <c r="B1430" s="23"/>
      <c r="C1430" s="101" t="s">
        <v>2650</v>
      </c>
      <c r="D1430" s="101" t="s">
        <v>2651</v>
      </c>
      <c r="E1430" s="11" t="s">
        <v>2427</v>
      </c>
      <c r="F1430" s="102">
        <v>24.844000000000001</v>
      </c>
      <c r="G1430" s="22"/>
      <c r="H1430" s="23"/>
    </row>
    <row r="1431" spans="1:8" s="2" customFormat="1" ht="16.95" customHeight="1">
      <c r="A1431" s="22"/>
      <c r="B1431" s="23"/>
      <c r="C1431" s="101" t="s">
        <v>2674</v>
      </c>
      <c r="D1431" s="101" t="s">
        <v>2675</v>
      </c>
      <c r="E1431" s="11" t="s">
        <v>2427</v>
      </c>
      <c r="F1431" s="102">
        <v>4.1399999999999997</v>
      </c>
      <c r="G1431" s="22"/>
      <c r="H1431" s="23"/>
    </row>
    <row r="1432" spans="1:8" s="2" customFormat="1" ht="16.95" customHeight="1">
      <c r="A1432" s="22"/>
      <c r="B1432" s="23"/>
      <c r="C1432" s="97" t="s">
        <v>2695</v>
      </c>
      <c r="D1432" s="98" t="s">
        <v>1</v>
      </c>
      <c r="E1432" s="99" t="s">
        <v>1</v>
      </c>
      <c r="F1432" s="100">
        <v>160.80000000000001</v>
      </c>
      <c r="G1432" s="22"/>
      <c r="H1432" s="23"/>
    </row>
    <row r="1433" spans="1:8" s="2" customFormat="1" ht="16.95" customHeight="1">
      <c r="A1433" s="22"/>
      <c r="B1433" s="23"/>
      <c r="C1433" s="101" t="s">
        <v>1</v>
      </c>
      <c r="D1433" s="101" t="s">
        <v>2731</v>
      </c>
      <c r="E1433" s="11" t="s">
        <v>1</v>
      </c>
      <c r="F1433" s="102">
        <v>0</v>
      </c>
      <c r="G1433" s="22"/>
      <c r="H1433" s="23"/>
    </row>
    <row r="1434" spans="1:8" s="2" customFormat="1" ht="16.95" customHeight="1">
      <c r="A1434" s="22"/>
      <c r="B1434" s="23"/>
      <c r="C1434" s="101" t="s">
        <v>1</v>
      </c>
      <c r="D1434" s="101" t="s">
        <v>2732</v>
      </c>
      <c r="E1434" s="11" t="s">
        <v>1</v>
      </c>
      <c r="F1434" s="102">
        <v>0</v>
      </c>
      <c r="G1434" s="22"/>
      <c r="H1434" s="23"/>
    </row>
    <row r="1435" spans="1:8" s="2" customFormat="1" ht="16.95" customHeight="1">
      <c r="A1435" s="22"/>
      <c r="B1435" s="23"/>
      <c r="C1435" s="101" t="s">
        <v>1</v>
      </c>
      <c r="D1435" s="101" t="s">
        <v>2733</v>
      </c>
      <c r="E1435" s="11" t="s">
        <v>1</v>
      </c>
      <c r="F1435" s="102">
        <v>160.80000000000001</v>
      </c>
      <c r="G1435" s="22"/>
      <c r="H1435" s="23"/>
    </row>
    <row r="1436" spans="1:8" s="2" customFormat="1" ht="16.95" customHeight="1">
      <c r="A1436" s="22"/>
      <c r="B1436" s="23"/>
      <c r="C1436" s="101" t="s">
        <v>2695</v>
      </c>
      <c r="D1436" s="101" t="s">
        <v>2734</v>
      </c>
      <c r="E1436" s="11" t="s">
        <v>1</v>
      </c>
      <c r="F1436" s="102">
        <v>160.80000000000001</v>
      </c>
      <c r="G1436" s="22"/>
      <c r="H1436" s="23"/>
    </row>
    <row r="1437" spans="1:8" s="2" customFormat="1" ht="16.95" customHeight="1">
      <c r="A1437" s="22"/>
      <c r="B1437" s="23"/>
      <c r="C1437" s="103" t="s">
        <v>3902</v>
      </c>
      <c r="D1437" s="22"/>
      <c r="E1437" s="22"/>
      <c r="F1437" s="22"/>
      <c r="G1437" s="22"/>
      <c r="H1437" s="23"/>
    </row>
    <row r="1438" spans="1:8" s="2" customFormat="1" ht="16.95" customHeight="1">
      <c r="A1438" s="22"/>
      <c r="B1438" s="23"/>
      <c r="C1438" s="101" t="s">
        <v>2728</v>
      </c>
      <c r="D1438" s="101" t="s">
        <v>2729</v>
      </c>
      <c r="E1438" s="11" t="s">
        <v>265</v>
      </c>
      <c r="F1438" s="102">
        <v>160.80000000000001</v>
      </c>
      <c r="G1438" s="22"/>
      <c r="H1438" s="23"/>
    </row>
    <row r="1439" spans="1:8" s="2" customFormat="1" ht="16.95" customHeight="1">
      <c r="A1439" s="22"/>
      <c r="B1439" s="23"/>
      <c r="C1439" s="101" t="s">
        <v>2636</v>
      </c>
      <c r="D1439" s="101" t="s">
        <v>2637</v>
      </c>
      <c r="E1439" s="11" t="s">
        <v>265</v>
      </c>
      <c r="F1439" s="102">
        <v>804</v>
      </c>
      <c r="G1439" s="22"/>
      <c r="H1439" s="23"/>
    </row>
    <row r="1440" spans="1:8" s="2" customFormat="1" ht="16.95" customHeight="1">
      <c r="A1440" s="22"/>
      <c r="B1440" s="23"/>
      <c r="C1440" s="101" t="s">
        <v>2742</v>
      </c>
      <c r="D1440" s="101" t="s">
        <v>2743</v>
      </c>
      <c r="E1440" s="11" t="s">
        <v>265</v>
      </c>
      <c r="F1440" s="102">
        <v>160.80000000000001</v>
      </c>
      <c r="G1440" s="22"/>
      <c r="H1440" s="23"/>
    </row>
    <row r="1441" spans="1:8" s="2" customFormat="1" ht="16.95" customHeight="1">
      <c r="A1441" s="22"/>
      <c r="B1441" s="23"/>
      <c r="C1441" s="101" t="s">
        <v>2746</v>
      </c>
      <c r="D1441" s="101" t="s">
        <v>2747</v>
      </c>
      <c r="E1441" s="11" t="s">
        <v>265</v>
      </c>
      <c r="F1441" s="102">
        <v>160.80000000000001</v>
      </c>
      <c r="G1441" s="22"/>
      <c r="H1441" s="23"/>
    </row>
    <row r="1442" spans="1:8" s="2" customFormat="1" ht="16.95" customHeight="1">
      <c r="A1442" s="22"/>
      <c r="B1442" s="23"/>
      <c r="C1442" s="101" t="s">
        <v>2791</v>
      </c>
      <c r="D1442" s="101" t="s">
        <v>2792</v>
      </c>
      <c r="E1442" s="11" t="s">
        <v>265</v>
      </c>
      <c r="F1442" s="102">
        <v>321.60000000000002</v>
      </c>
      <c r="G1442" s="22"/>
      <c r="H1442" s="23"/>
    </row>
    <row r="1443" spans="1:8" s="2" customFormat="1" ht="16.95" customHeight="1">
      <c r="A1443" s="22"/>
      <c r="B1443" s="23"/>
      <c r="C1443" s="101" t="s">
        <v>2645</v>
      </c>
      <c r="D1443" s="101" t="s">
        <v>2646</v>
      </c>
      <c r="E1443" s="11" t="s">
        <v>380</v>
      </c>
      <c r="F1443" s="102">
        <v>4.0000000000000001E-3</v>
      </c>
      <c r="G1443" s="22"/>
      <c r="H1443" s="23"/>
    </row>
    <row r="1444" spans="1:8" s="2" customFormat="1" ht="16.95" customHeight="1">
      <c r="A1444" s="22"/>
      <c r="B1444" s="23"/>
      <c r="C1444" s="101" t="s">
        <v>2645</v>
      </c>
      <c r="D1444" s="101" t="s">
        <v>2646</v>
      </c>
      <c r="E1444" s="11" t="s">
        <v>380</v>
      </c>
      <c r="F1444" s="102">
        <v>2.4E-2</v>
      </c>
      <c r="G1444" s="22"/>
      <c r="H1444" s="23"/>
    </row>
    <row r="1445" spans="1:8" s="2" customFormat="1" ht="16.95" customHeight="1">
      <c r="A1445" s="22"/>
      <c r="B1445" s="23"/>
      <c r="C1445" s="101" t="s">
        <v>2678</v>
      </c>
      <c r="D1445" s="101" t="s">
        <v>2679</v>
      </c>
      <c r="E1445" s="11" t="s">
        <v>265</v>
      </c>
      <c r="F1445" s="102">
        <v>2412</v>
      </c>
      <c r="G1445" s="22"/>
      <c r="H1445" s="23"/>
    </row>
    <row r="1446" spans="1:8" s="2" customFormat="1" ht="16.95" customHeight="1">
      <c r="A1446" s="22"/>
      <c r="B1446" s="23"/>
      <c r="C1446" s="101" t="s">
        <v>2654</v>
      </c>
      <c r="D1446" s="101" t="s">
        <v>2655</v>
      </c>
      <c r="E1446" s="11" t="s">
        <v>308</v>
      </c>
      <c r="F1446" s="102">
        <v>80.400000000000006</v>
      </c>
      <c r="G1446" s="22"/>
      <c r="H1446" s="23"/>
    </row>
    <row r="1447" spans="1:8" s="2" customFormat="1" ht="16.95" customHeight="1">
      <c r="A1447" s="22"/>
      <c r="B1447" s="23"/>
      <c r="C1447" s="101" t="s">
        <v>2654</v>
      </c>
      <c r="D1447" s="101" t="s">
        <v>2655</v>
      </c>
      <c r="E1447" s="11" t="s">
        <v>308</v>
      </c>
      <c r="F1447" s="102">
        <v>8.0399999999999991</v>
      </c>
      <c r="G1447" s="22"/>
      <c r="H1447" s="23"/>
    </row>
    <row r="1448" spans="1:8" s="2" customFormat="1" ht="16.95" customHeight="1">
      <c r="A1448" s="22"/>
      <c r="B1448" s="23"/>
      <c r="C1448" s="101" t="s">
        <v>2758</v>
      </c>
      <c r="D1448" s="101" t="s">
        <v>2759</v>
      </c>
      <c r="E1448" s="11" t="s">
        <v>2760</v>
      </c>
      <c r="F1448" s="102">
        <v>1.6E-2</v>
      </c>
      <c r="G1448" s="22"/>
      <c r="H1448" s="23"/>
    </row>
    <row r="1449" spans="1:8" s="2" customFormat="1" ht="16.95" customHeight="1">
      <c r="A1449" s="22"/>
      <c r="B1449" s="23"/>
      <c r="C1449" s="101" t="s">
        <v>2764</v>
      </c>
      <c r="D1449" s="101" t="s">
        <v>2765</v>
      </c>
      <c r="E1449" s="11" t="s">
        <v>265</v>
      </c>
      <c r="F1449" s="102">
        <v>160.80000000000001</v>
      </c>
      <c r="G1449" s="22"/>
      <c r="H1449" s="23"/>
    </row>
    <row r="1450" spans="1:8" s="2" customFormat="1" ht="20.399999999999999">
      <c r="A1450" s="22"/>
      <c r="B1450" s="23"/>
      <c r="C1450" s="101" t="s">
        <v>2735</v>
      </c>
      <c r="D1450" s="101" t="s">
        <v>2736</v>
      </c>
      <c r="E1450" s="11" t="s">
        <v>2427</v>
      </c>
      <c r="F1450" s="102">
        <v>4.9690000000000003</v>
      </c>
      <c r="G1450" s="22"/>
      <c r="H1450" s="23"/>
    </row>
    <row r="1451" spans="1:8" s="2" customFormat="1" ht="16.95" customHeight="1">
      <c r="A1451" s="22"/>
      <c r="B1451" s="23"/>
      <c r="C1451" s="101" t="s">
        <v>2650</v>
      </c>
      <c r="D1451" s="101" t="s">
        <v>2651</v>
      </c>
      <c r="E1451" s="11" t="s">
        <v>2427</v>
      </c>
      <c r="F1451" s="102">
        <v>24.844000000000001</v>
      </c>
      <c r="G1451" s="22"/>
      <c r="H1451" s="23"/>
    </row>
    <row r="1452" spans="1:8" s="2" customFormat="1" ht="16.95" customHeight="1">
      <c r="A1452" s="22"/>
      <c r="B1452" s="23"/>
      <c r="C1452" s="101" t="s">
        <v>2674</v>
      </c>
      <c r="D1452" s="101" t="s">
        <v>2675</v>
      </c>
      <c r="E1452" s="11" t="s">
        <v>2427</v>
      </c>
      <c r="F1452" s="102">
        <v>4.1399999999999997</v>
      </c>
      <c r="G1452" s="22"/>
      <c r="H1452" s="23"/>
    </row>
    <row r="1453" spans="1:8" s="2" customFormat="1" ht="16.95" customHeight="1">
      <c r="A1453" s="22"/>
      <c r="B1453" s="23"/>
      <c r="C1453" s="101" t="s">
        <v>2751</v>
      </c>
      <c r="D1453" s="101" t="s">
        <v>2752</v>
      </c>
      <c r="E1453" s="11" t="s">
        <v>380</v>
      </c>
      <c r="F1453" s="102">
        <v>1.615</v>
      </c>
      <c r="G1453" s="22"/>
      <c r="H1453" s="23"/>
    </row>
    <row r="1454" spans="1:8" s="2" customFormat="1" ht="16.95" customHeight="1">
      <c r="A1454" s="22"/>
      <c r="B1454" s="23"/>
      <c r="C1454" s="97" t="s">
        <v>2697</v>
      </c>
      <c r="D1454" s="98" t="s">
        <v>1</v>
      </c>
      <c r="E1454" s="99" t="s">
        <v>1</v>
      </c>
      <c r="F1454" s="100">
        <v>8.0399999999999991</v>
      </c>
      <c r="G1454" s="22"/>
      <c r="H1454" s="23"/>
    </row>
    <row r="1455" spans="1:8" s="2" customFormat="1" ht="16.95" customHeight="1">
      <c r="A1455" s="22"/>
      <c r="B1455" s="23"/>
      <c r="C1455" s="101" t="s">
        <v>1</v>
      </c>
      <c r="D1455" s="101" t="s">
        <v>2800</v>
      </c>
      <c r="E1455" s="11" t="s">
        <v>1</v>
      </c>
      <c r="F1455" s="102">
        <v>0</v>
      </c>
      <c r="G1455" s="22"/>
      <c r="H1455" s="23"/>
    </row>
    <row r="1456" spans="1:8" s="2" customFormat="1" ht="16.95" customHeight="1">
      <c r="A1456" s="22"/>
      <c r="B1456" s="23"/>
      <c r="C1456" s="101" t="s">
        <v>1</v>
      </c>
      <c r="D1456" s="101" t="s">
        <v>2801</v>
      </c>
      <c r="E1456" s="11" t="s">
        <v>1</v>
      </c>
      <c r="F1456" s="102">
        <v>6.4320000000000004</v>
      </c>
      <c r="G1456" s="22"/>
      <c r="H1456" s="23"/>
    </row>
    <row r="1457" spans="1:8" s="2" customFormat="1" ht="16.95" customHeight="1">
      <c r="A1457" s="22"/>
      <c r="B1457" s="23"/>
      <c r="C1457" s="101" t="s">
        <v>1</v>
      </c>
      <c r="D1457" s="101" t="s">
        <v>2802</v>
      </c>
      <c r="E1457" s="11" t="s">
        <v>1</v>
      </c>
      <c r="F1457" s="102">
        <v>1.6080000000000001</v>
      </c>
      <c r="G1457" s="22"/>
      <c r="H1457" s="23"/>
    </row>
    <row r="1458" spans="1:8" s="2" customFormat="1" ht="16.95" customHeight="1">
      <c r="A1458" s="22"/>
      <c r="B1458" s="23"/>
      <c r="C1458" s="101" t="s">
        <v>2697</v>
      </c>
      <c r="D1458" s="101" t="s">
        <v>2468</v>
      </c>
      <c r="E1458" s="11" t="s">
        <v>1</v>
      </c>
      <c r="F1458" s="102">
        <v>8.0399999999999991</v>
      </c>
      <c r="G1458" s="22"/>
      <c r="H1458" s="23"/>
    </row>
    <row r="1459" spans="1:8" s="2" customFormat="1" ht="16.95" customHeight="1">
      <c r="A1459" s="22"/>
      <c r="B1459" s="23"/>
      <c r="C1459" s="103" t="s">
        <v>3902</v>
      </c>
      <c r="D1459" s="22"/>
      <c r="E1459" s="22"/>
      <c r="F1459" s="22"/>
      <c r="G1459" s="22"/>
      <c r="H1459" s="23"/>
    </row>
    <row r="1460" spans="1:8" s="2" customFormat="1" ht="16.95" customHeight="1">
      <c r="A1460" s="22"/>
      <c r="B1460" s="23"/>
      <c r="C1460" s="101" t="s">
        <v>2654</v>
      </c>
      <c r="D1460" s="101" t="s">
        <v>2655</v>
      </c>
      <c r="E1460" s="11" t="s">
        <v>308</v>
      </c>
      <c r="F1460" s="102">
        <v>8.0399999999999991</v>
      </c>
      <c r="G1460" s="22"/>
      <c r="H1460" s="23"/>
    </row>
    <row r="1461" spans="1:8" s="2" customFormat="1" ht="16.95" customHeight="1">
      <c r="A1461" s="22"/>
      <c r="B1461" s="23"/>
      <c r="C1461" s="101" t="s">
        <v>2469</v>
      </c>
      <c r="D1461" s="101" t="s">
        <v>2470</v>
      </c>
      <c r="E1461" s="11" t="s">
        <v>308</v>
      </c>
      <c r="F1461" s="102">
        <v>8.0399999999999991</v>
      </c>
      <c r="G1461" s="22"/>
      <c r="H1461" s="23"/>
    </row>
    <row r="1462" spans="1:8" s="2" customFormat="1" ht="16.95" customHeight="1">
      <c r="A1462" s="22"/>
      <c r="B1462" s="23"/>
      <c r="C1462" s="101" t="s">
        <v>2472</v>
      </c>
      <c r="D1462" s="101" t="s">
        <v>2473</v>
      </c>
      <c r="E1462" s="11" t="s">
        <v>308</v>
      </c>
      <c r="F1462" s="102">
        <v>8.0399999999999991</v>
      </c>
      <c r="G1462" s="22"/>
      <c r="H1462" s="23"/>
    </row>
    <row r="1463" spans="1:8" s="2" customFormat="1" ht="16.95" customHeight="1">
      <c r="A1463" s="22"/>
      <c r="B1463" s="23"/>
      <c r="C1463" s="97" t="s">
        <v>2699</v>
      </c>
      <c r="D1463" s="98" t="s">
        <v>1</v>
      </c>
      <c r="E1463" s="99" t="s">
        <v>1</v>
      </c>
      <c r="F1463" s="100">
        <v>80.400000000000006</v>
      </c>
      <c r="G1463" s="22"/>
      <c r="H1463" s="23"/>
    </row>
    <row r="1464" spans="1:8" s="2" customFormat="1" ht="16.95" customHeight="1">
      <c r="A1464" s="22"/>
      <c r="B1464" s="23"/>
      <c r="C1464" s="101" t="s">
        <v>1</v>
      </c>
      <c r="D1464" s="101" t="s">
        <v>2814</v>
      </c>
      <c r="E1464" s="11" t="s">
        <v>1</v>
      </c>
      <c r="F1464" s="102">
        <v>0</v>
      </c>
      <c r="G1464" s="22"/>
      <c r="H1464" s="23"/>
    </row>
    <row r="1465" spans="1:8" s="2" customFormat="1" ht="16.95" customHeight="1">
      <c r="A1465" s="22"/>
      <c r="B1465" s="23"/>
      <c r="C1465" s="101" t="s">
        <v>1</v>
      </c>
      <c r="D1465" s="101" t="s">
        <v>2815</v>
      </c>
      <c r="E1465" s="11" t="s">
        <v>1</v>
      </c>
      <c r="F1465" s="102">
        <v>64.319999999999993</v>
      </c>
      <c r="G1465" s="22"/>
      <c r="H1465" s="23"/>
    </row>
    <row r="1466" spans="1:8" s="2" customFormat="1" ht="16.95" customHeight="1">
      <c r="A1466" s="22"/>
      <c r="B1466" s="23"/>
      <c r="C1466" s="101" t="s">
        <v>1</v>
      </c>
      <c r="D1466" s="101" t="s">
        <v>2816</v>
      </c>
      <c r="E1466" s="11" t="s">
        <v>1</v>
      </c>
      <c r="F1466" s="102">
        <v>16.079999999999998</v>
      </c>
      <c r="G1466" s="22"/>
      <c r="H1466" s="23"/>
    </row>
    <row r="1467" spans="1:8" s="2" customFormat="1" ht="16.95" customHeight="1">
      <c r="A1467" s="22"/>
      <c r="B1467" s="23"/>
      <c r="C1467" s="101" t="s">
        <v>2699</v>
      </c>
      <c r="D1467" s="101" t="s">
        <v>2468</v>
      </c>
      <c r="E1467" s="11" t="s">
        <v>1</v>
      </c>
      <c r="F1467" s="102">
        <v>80.400000000000006</v>
      </c>
      <c r="G1467" s="22"/>
      <c r="H1467" s="23"/>
    </row>
    <row r="1468" spans="1:8" s="2" customFormat="1" ht="16.95" customHeight="1">
      <c r="A1468" s="22"/>
      <c r="B1468" s="23"/>
      <c r="C1468" s="103" t="s">
        <v>3902</v>
      </c>
      <c r="D1468" s="22"/>
      <c r="E1468" s="22"/>
      <c r="F1468" s="22"/>
      <c r="G1468" s="22"/>
      <c r="H1468" s="23"/>
    </row>
    <row r="1469" spans="1:8" s="2" customFormat="1" ht="16.95" customHeight="1">
      <c r="A1469" s="22"/>
      <c r="B1469" s="23"/>
      <c r="C1469" s="101" t="s">
        <v>2654</v>
      </c>
      <c r="D1469" s="101" t="s">
        <v>2655</v>
      </c>
      <c r="E1469" s="11" t="s">
        <v>308</v>
      </c>
      <c r="F1469" s="102">
        <v>80.400000000000006</v>
      </c>
      <c r="G1469" s="22"/>
      <c r="H1469" s="23"/>
    </row>
    <row r="1470" spans="1:8" s="2" customFormat="1" ht="16.95" customHeight="1">
      <c r="A1470" s="22"/>
      <c r="B1470" s="23"/>
      <c r="C1470" s="101" t="s">
        <v>2469</v>
      </c>
      <c r="D1470" s="101" t="s">
        <v>2470</v>
      </c>
      <c r="E1470" s="11" t="s">
        <v>308</v>
      </c>
      <c r="F1470" s="102">
        <v>80.400000000000006</v>
      </c>
      <c r="G1470" s="22"/>
      <c r="H1470" s="23"/>
    </row>
    <row r="1471" spans="1:8" s="2" customFormat="1" ht="16.95" customHeight="1">
      <c r="A1471" s="22"/>
      <c r="B1471" s="23"/>
      <c r="C1471" s="101" t="s">
        <v>2472</v>
      </c>
      <c r="D1471" s="101" t="s">
        <v>2473</v>
      </c>
      <c r="E1471" s="11" t="s">
        <v>308</v>
      </c>
      <c r="F1471" s="102">
        <v>80.400000000000006</v>
      </c>
      <c r="G1471" s="22"/>
      <c r="H1471" s="23"/>
    </row>
    <row r="1472" spans="1:8" s="2" customFormat="1" ht="16.95" customHeight="1">
      <c r="A1472" s="22"/>
      <c r="B1472" s="23"/>
      <c r="C1472" s="97" t="s">
        <v>2701</v>
      </c>
      <c r="D1472" s="98" t="s">
        <v>1</v>
      </c>
      <c r="E1472" s="99" t="s">
        <v>1</v>
      </c>
      <c r="F1472" s="100">
        <v>241.2</v>
      </c>
      <c r="G1472" s="22"/>
      <c r="H1472" s="23"/>
    </row>
    <row r="1473" spans="1:8" s="2" customFormat="1" ht="16.95" customHeight="1">
      <c r="A1473" s="22"/>
      <c r="B1473" s="23"/>
      <c r="C1473" s="101" t="s">
        <v>1</v>
      </c>
      <c r="D1473" s="101" t="s">
        <v>270</v>
      </c>
      <c r="E1473" s="11" t="s">
        <v>1</v>
      </c>
      <c r="F1473" s="102">
        <v>0</v>
      </c>
      <c r="G1473" s="22"/>
      <c r="H1473" s="23"/>
    </row>
    <row r="1474" spans="1:8" s="2" customFormat="1" ht="16.95" customHeight="1">
      <c r="A1474" s="22"/>
      <c r="B1474" s="23"/>
      <c r="C1474" s="101" t="s">
        <v>1</v>
      </c>
      <c r="D1474" s="101" t="s">
        <v>271</v>
      </c>
      <c r="E1474" s="11" t="s">
        <v>1</v>
      </c>
      <c r="F1474" s="102">
        <v>0</v>
      </c>
      <c r="G1474" s="22"/>
      <c r="H1474" s="23"/>
    </row>
    <row r="1475" spans="1:8" s="2" customFormat="1" ht="16.95" customHeight="1">
      <c r="A1475" s="22"/>
      <c r="B1475" s="23"/>
      <c r="C1475" s="101" t="s">
        <v>1</v>
      </c>
      <c r="D1475" s="101" t="s">
        <v>2713</v>
      </c>
      <c r="E1475" s="11" t="s">
        <v>1</v>
      </c>
      <c r="F1475" s="102">
        <v>0</v>
      </c>
      <c r="G1475" s="22"/>
      <c r="H1475" s="23"/>
    </row>
    <row r="1476" spans="1:8" s="2" customFormat="1" ht="16.95" customHeight="1">
      <c r="A1476" s="22"/>
      <c r="B1476" s="23"/>
      <c r="C1476" s="101" t="s">
        <v>1</v>
      </c>
      <c r="D1476" s="101" t="s">
        <v>2237</v>
      </c>
      <c r="E1476" s="11" t="s">
        <v>1</v>
      </c>
      <c r="F1476" s="102">
        <v>0</v>
      </c>
      <c r="G1476" s="22"/>
      <c r="H1476" s="23"/>
    </row>
    <row r="1477" spans="1:8" s="2" customFormat="1" ht="16.95" customHeight="1">
      <c r="A1477" s="22"/>
      <c r="B1477" s="23"/>
      <c r="C1477" s="101" t="s">
        <v>1</v>
      </c>
      <c r="D1477" s="101" t="s">
        <v>2714</v>
      </c>
      <c r="E1477" s="11" t="s">
        <v>1</v>
      </c>
      <c r="F1477" s="102">
        <v>0</v>
      </c>
      <c r="G1477" s="22"/>
      <c r="H1477" s="23"/>
    </row>
    <row r="1478" spans="1:8" s="2" customFormat="1" ht="16.95" customHeight="1">
      <c r="A1478" s="22"/>
      <c r="B1478" s="23"/>
      <c r="C1478" s="101" t="s">
        <v>1</v>
      </c>
      <c r="D1478" s="101" t="s">
        <v>2239</v>
      </c>
      <c r="E1478" s="11" t="s">
        <v>1</v>
      </c>
      <c r="F1478" s="102">
        <v>0</v>
      </c>
      <c r="G1478" s="22"/>
      <c r="H1478" s="23"/>
    </row>
    <row r="1479" spans="1:8" s="2" customFormat="1" ht="16.95" customHeight="1">
      <c r="A1479" s="22"/>
      <c r="B1479" s="23"/>
      <c r="C1479" s="101" t="s">
        <v>1</v>
      </c>
      <c r="D1479" s="101" t="s">
        <v>2715</v>
      </c>
      <c r="E1479" s="11" t="s">
        <v>1</v>
      </c>
      <c r="F1479" s="102">
        <v>0</v>
      </c>
      <c r="G1479" s="22"/>
      <c r="H1479" s="23"/>
    </row>
    <row r="1480" spans="1:8" s="2" customFormat="1" ht="16.95" customHeight="1">
      <c r="A1480" s="22"/>
      <c r="B1480" s="23"/>
      <c r="C1480" s="101" t="s">
        <v>1</v>
      </c>
      <c r="D1480" s="101" t="s">
        <v>2716</v>
      </c>
      <c r="E1480" s="11" t="s">
        <v>1</v>
      </c>
      <c r="F1480" s="102">
        <v>0</v>
      </c>
      <c r="G1480" s="22"/>
      <c r="H1480" s="23"/>
    </row>
    <row r="1481" spans="1:8" s="2" customFormat="1" ht="16.95" customHeight="1">
      <c r="A1481" s="22"/>
      <c r="B1481" s="23"/>
      <c r="C1481" s="101" t="s">
        <v>1</v>
      </c>
      <c r="D1481" s="101" t="s">
        <v>2717</v>
      </c>
      <c r="E1481" s="11" t="s">
        <v>1</v>
      </c>
      <c r="F1481" s="102">
        <v>241.2</v>
      </c>
      <c r="G1481" s="22"/>
      <c r="H1481" s="23"/>
    </row>
    <row r="1482" spans="1:8" s="2" customFormat="1" ht="16.95" customHeight="1">
      <c r="A1482" s="22"/>
      <c r="B1482" s="23"/>
      <c r="C1482" s="101" t="s">
        <v>2701</v>
      </c>
      <c r="D1482" s="101" t="s">
        <v>279</v>
      </c>
      <c r="E1482" s="11" t="s">
        <v>1</v>
      </c>
      <c r="F1482" s="102">
        <v>241.2</v>
      </c>
      <c r="G1482" s="22"/>
      <c r="H1482" s="23"/>
    </row>
    <row r="1483" spans="1:8" s="2" customFormat="1" ht="16.95" customHeight="1">
      <c r="A1483" s="22"/>
      <c r="B1483" s="23"/>
      <c r="C1483" s="103" t="s">
        <v>3902</v>
      </c>
      <c r="D1483" s="22"/>
      <c r="E1483" s="22"/>
      <c r="F1483" s="22"/>
      <c r="G1483" s="22"/>
      <c r="H1483" s="23"/>
    </row>
    <row r="1484" spans="1:8" s="2" customFormat="1" ht="16.95" customHeight="1">
      <c r="A1484" s="22"/>
      <c r="B1484" s="23"/>
      <c r="C1484" s="101" t="s">
        <v>927</v>
      </c>
      <c r="D1484" s="101" t="s">
        <v>928</v>
      </c>
      <c r="E1484" s="11" t="s">
        <v>265</v>
      </c>
      <c r="F1484" s="102">
        <v>241.2</v>
      </c>
      <c r="G1484" s="22"/>
      <c r="H1484" s="23"/>
    </row>
    <row r="1485" spans="1:8" s="2" customFormat="1" ht="16.95" customHeight="1">
      <c r="A1485" s="22"/>
      <c r="B1485" s="23"/>
      <c r="C1485" s="101" t="s">
        <v>358</v>
      </c>
      <c r="D1485" s="101" t="s">
        <v>359</v>
      </c>
      <c r="E1485" s="11" t="s">
        <v>308</v>
      </c>
      <c r="F1485" s="102">
        <v>24.12</v>
      </c>
      <c r="G1485" s="22"/>
      <c r="H1485" s="23"/>
    </row>
    <row r="1486" spans="1:8" s="2" customFormat="1" ht="16.95" customHeight="1">
      <c r="A1486" s="22"/>
      <c r="B1486" s="23"/>
      <c r="C1486" s="101" t="s">
        <v>378</v>
      </c>
      <c r="D1486" s="101" t="s">
        <v>379</v>
      </c>
      <c r="E1486" s="11" t="s">
        <v>380</v>
      </c>
      <c r="F1486" s="102">
        <v>38.591999999999999</v>
      </c>
      <c r="G1486" s="22"/>
      <c r="H1486" s="23"/>
    </row>
    <row r="1487" spans="1:8" s="2" customFormat="1" ht="16.95" customHeight="1">
      <c r="A1487" s="22"/>
      <c r="B1487" s="23"/>
      <c r="C1487" s="101" t="s">
        <v>386</v>
      </c>
      <c r="D1487" s="101" t="s">
        <v>387</v>
      </c>
      <c r="E1487" s="11" t="s">
        <v>308</v>
      </c>
      <c r="F1487" s="102">
        <v>24.12</v>
      </c>
      <c r="G1487" s="22"/>
      <c r="H1487" s="23"/>
    </row>
    <row r="1488" spans="1:8" s="2" customFormat="1" ht="16.95" customHeight="1">
      <c r="A1488" s="22"/>
      <c r="B1488" s="23"/>
      <c r="C1488" s="97" t="s">
        <v>2703</v>
      </c>
      <c r="D1488" s="98" t="s">
        <v>1</v>
      </c>
      <c r="E1488" s="99" t="s">
        <v>1</v>
      </c>
      <c r="F1488" s="100">
        <v>66.25</v>
      </c>
      <c r="G1488" s="22"/>
      <c r="H1488" s="23"/>
    </row>
    <row r="1489" spans="1:8" s="2" customFormat="1" ht="16.95" customHeight="1">
      <c r="A1489" s="22"/>
      <c r="B1489" s="23"/>
      <c r="C1489" s="101" t="s">
        <v>1</v>
      </c>
      <c r="D1489" s="101" t="s">
        <v>2724</v>
      </c>
      <c r="E1489" s="11" t="s">
        <v>1</v>
      </c>
      <c r="F1489" s="102">
        <v>0</v>
      </c>
      <c r="G1489" s="22"/>
      <c r="H1489" s="23"/>
    </row>
    <row r="1490" spans="1:8" s="2" customFormat="1" ht="16.95" customHeight="1">
      <c r="A1490" s="22"/>
      <c r="B1490" s="23"/>
      <c r="C1490" s="101" t="s">
        <v>1</v>
      </c>
      <c r="D1490" s="101" t="s">
        <v>958</v>
      </c>
      <c r="E1490" s="11" t="s">
        <v>1</v>
      </c>
      <c r="F1490" s="102">
        <v>0</v>
      </c>
      <c r="G1490" s="22"/>
      <c r="H1490" s="23"/>
    </row>
    <row r="1491" spans="1:8" s="2" customFormat="1" ht="16.95" customHeight="1">
      <c r="A1491" s="22"/>
      <c r="B1491" s="23"/>
      <c r="C1491" s="101" t="s">
        <v>1</v>
      </c>
      <c r="D1491" s="101" t="s">
        <v>2725</v>
      </c>
      <c r="E1491" s="11" t="s">
        <v>1</v>
      </c>
      <c r="F1491" s="102">
        <v>0</v>
      </c>
      <c r="G1491" s="22"/>
      <c r="H1491" s="23"/>
    </row>
    <row r="1492" spans="1:8" s="2" customFormat="1" ht="16.95" customHeight="1">
      <c r="A1492" s="22"/>
      <c r="B1492" s="23"/>
      <c r="C1492" s="101" t="s">
        <v>1</v>
      </c>
      <c r="D1492" s="101" t="s">
        <v>2726</v>
      </c>
      <c r="E1492" s="11" t="s">
        <v>1</v>
      </c>
      <c r="F1492" s="102">
        <v>41.405999999999999</v>
      </c>
      <c r="G1492" s="22"/>
      <c r="H1492" s="23"/>
    </row>
    <row r="1493" spans="1:8" s="2" customFormat="1" ht="16.95" customHeight="1">
      <c r="A1493" s="22"/>
      <c r="B1493" s="23"/>
      <c r="C1493" s="101" t="s">
        <v>1</v>
      </c>
      <c r="D1493" s="101" t="s">
        <v>2590</v>
      </c>
      <c r="E1493" s="11" t="s">
        <v>1</v>
      </c>
      <c r="F1493" s="102">
        <v>0</v>
      </c>
      <c r="G1493" s="22"/>
      <c r="H1493" s="23"/>
    </row>
    <row r="1494" spans="1:8" s="2" customFormat="1" ht="16.95" customHeight="1">
      <c r="A1494" s="22"/>
      <c r="B1494" s="23"/>
      <c r="C1494" s="101" t="s">
        <v>1</v>
      </c>
      <c r="D1494" s="101" t="s">
        <v>2727</v>
      </c>
      <c r="E1494" s="11" t="s">
        <v>1</v>
      </c>
      <c r="F1494" s="102">
        <v>24.844000000000001</v>
      </c>
      <c r="G1494" s="22"/>
      <c r="H1494" s="23"/>
    </row>
    <row r="1495" spans="1:8" s="2" customFormat="1" ht="16.95" customHeight="1">
      <c r="A1495" s="22"/>
      <c r="B1495" s="23"/>
      <c r="C1495" s="101" t="s">
        <v>2703</v>
      </c>
      <c r="D1495" s="101" t="s">
        <v>279</v>
      </c>
      <c r="E1495" s="11" t="s">
        <v>1</v>
      </c>
      <c r="F1495" s="102">
        <v>66.25</v>
      </c>
      <c r="G1495" s="22"/>
      <c r="H1495" s="23"/>
    </row>
    <row r="1496" spans="1:8" s="2" customFormat="1" ht="16.95" customHeight="1">
      <c r="A1496" s="22"/>
      <c r="B1496" s="23"/>
      <c r="C1496" s="103" t="s">
        <v>3902</v>
      </c>
      <c r="D1496" s="22"/>
      <c r="E1496" s="22"/>
      <c r="F1496" s="22"/>
      <c r="G1496" s="22"/>
      <c r="H1496" s="23"/>
    </row>
    <row r="1497" spans="1:8" s="2" customFormat="1" ht="16.95" customHeight="1">
      <c r="A1497" s="22"/>
      <c r="B1497" s="23"/>
      <c r="C1497" s="101" t="s">
        <v>2583</v>
      </c>
      <c r="D1497" s="101" t="s">
        <v>2584</v>
      </c>
      <c r="E1497" s="11" t="s">
        <v>308</v>
      </c>
      <c r="F1497" s="102">
        <v>66.25</v>
      </c>
      <c r="G1497" s="22"/>
      <c r="H1497" s="23"/>
    </row>
    <row r="1498" spans="1:8" s="2" customFormat="1" ht="16.95" customHeight="1">
      <c r="A1498" s="22"/>
      <c r="B1498" s="23"/>
      <c r="C1498" s="101" t="s">
        <v>2592</v>
      </c>
      <c r="D1498" s="101" t="s">
        <v>2593</v>
      </c>
      <c r="E1498" s="11" t="s">
        <v>308</v>
      </c>
      <c r="F1498" s="102">
        <v>66.25</v>
      </c>
      <c r="G1498" s="22"/>
      <c r="H1498" s="23"/>
    </row>
    <row r="1499" spans="1:8" s="2" customFormat="1" ht="16.95" customHeight="1">
      <c r="A1499" s="22"/>
      <c r="B1499" s="23"/>
      <c r="C1499" s="101" t="s">
        <v>1071</v>
      </c>
      <c r="D1499" s="101" t="s">
        <v>1072</v>
      </c>
      <c r="E1499" s="11" t="s">
        <v>308</v>
      </c>
      <c r="F1499" s="102">
        <v>66.25</v>
      </c>
      <c r="G1499" s="22"/>
      <c r="H1499" s="23"/>
    </row>
    <row r="1500" spans="1:8" s="2" customFormat="1" ht="16.95" customHeight="1">
      <c r="A1500" s="22"/>
      <c r="B1500" s="23"/>
      <c r="C1500" s="97" t="s">
        <v>2705</v>
      </c>
      <c r="D1500" s="98" t="s">
        <v>1</v>
      </c>
      <c r="E1500" s="99" t="s">
        <v>1</v>
      </c>
      <c r="F1500" s="100">
        <v>241.2</v>
      </c>
      <c r="G1500" s="22"/>
      <c r="H1500" s="23"/>
    </row>
    <row r="1501" spans="1:8" s="2" customFormat="1" ht="16.95" customHeight="1">
      <c r="A1501" s="22"/>
      <c r="B1501" s="23"/>
      <c r="C1501" s="101" t="s">
        <v>1</v>
      </c>
      <c r="D1501" s="101" t="s">
        <v>2723</v>
      </c>
      <c r="E1501" s="11" t="s">
        <v>1</v>
      </c>
      <c r="F1501" s="102">
        <v>241.2</v>
      </c>
      <c r="G1501" s="22"/>
      <c r="H1501" s="23"/>
    </row>
    <row r="1502" spans="1:8" s="2" customFormat="1" ht="16.95" customHeight="1">
      <c r="A1502" s="22"/>
      <c r="B1502" s="23"/>
      <c r="C1502" s="101" t="s">
        <v>2705</v>
      </c>
      <c r="D1502" s="101" t="s">
        <v>312</v>
      </c>
      <c r="E1502" s="11" t="s">
        <v>1</v>
      </c>
      <c r="F1502" s="102">
        <v>241.2</v>
      </c>
      <c r="G1502" s="22"/>
      <c r="H1502" s="23"/>
    </row>
    <row r="1503" spans="1:8" s="2" customFormat="1" ht="16.95" customHeight="1">
      <c r="A1503" s="22"/>
      <c r="B1503" s="23"/>
      <c r="C1503" s="103" t="s">
        <v>3902</v>
      </c>
      <c r="D1503" s="22"/>
      <c r="E1503" s="22"/>
      <c r="F1503" s="22"/>
      <c r="G1503" s="22"/>
      <c r="H1503" s="23"/>
    </row>
    <row r="1504" spans="1:8" s="2" customFormat="1" ht="16.95" customHeight="1">
      <c r="A1504" s="22"/>
      <c r="B1504" s="23"/>
      <c r="C1504" s="101" t="s">
        <v>980</v>
      </c>
      <c r="D1504" s="101" t="s">
        <v>981</v>
      </c>
      <c r="E1504" s="11" t="s">
        <v>265</v>
      </c>
      <c r="F1504" s="102">
        <v>643.20000000000005</v>
      </c>
      <c r="G1504" s="22"/>
      <c r="H1504" s="23"/>
    </row>
    <row r="1505" spans="1:8" s="2" customFormat="1" ht="16.95" customHeight="1">
      <c r="A1505" s="22"/>
      <c r="B1505" s="23"/>
      <c r="C1505" s="101" t="s">
        <v>2601</v>
      </c>
      <c r="D1505" s="101" t="s">
        <v>2602</v>
      </c>
      <c r="E1505" s="11" t="s">
        <v>265</v>
      </c>
      <c r="F1505" s="102">
        <v>643.20000000000005</v>
      </c>
      <c r="G1505" s="22"/>
      <c r="H1505" s="23"/>
    </row>
    <row r="1506" spans="1:8" s="2" customFormat="1" ht="16.95" customHeight="1">
      <c r="A1506" s="22"/>
      <c r="B1506" s="23"/>
      <c r="C1506" s="101" t="s">
        <v>2612</v>
      </c>
      <c r="D1506" s="101" t="s">
        <v>2613</v>
      </c>
      <c r="E1506" s="11" t="s">
        <v>265</v>
      </c>
      <c r="F1506" s="102">
        <v>643.20000000000005</v>
      </c>
      <c r="G1506" s="22"/>
      <c r="H1506" s="23"/>
    </row>
    <row r="1507" spans="1:8" s="2" customFormat="1" ht="16.95" customHeight="1">
      <c r="A1507" s="22"/>
      <c r="B1507" s="23"/>
      <c r="C1507" s="101" t="s">
        <v>2782</v>
      </c>
      <c r="D1507" s="101" t="s">
        <v>2783</v>
      </c>
      <c r="E1507" s="11" t="s">
        <v>265</v>
      </c>
      <c r="F1507" s="102">
        <v>241.2</v>
      </c>
      <c r="G1507" s="22"/>
      <c r="H1507" s="23"/>
    </row>
    <row r="1508" spans="1:8" s="2" customFormat="1" ht="20.399999999999999">
      <c r="A1508" s="22"/>
      <c r="B1508" s="23"/>
      <c r="C1508" s="101" t="s">
        <v>2735</v>
      </c>
      <c r="D1508" s="101" t="s">
        <v>2736</v>
      </c>
      <c r="E1508" s="11" t="s">
        <v>2427</v>
      </c>
      <c r="F1508" s="102">
        <v>19.875</v>
      </c>
      <c r="G1508" s="22"/>
      <c r="H1508" s="23"/>
    </row>
    <row r="1509" spans="1:8" s="2" customFormat="1" ht="16.95" customHeight="1">
      <c r="A1509" s="22"/>
      <c r="B1509" s="23"/>
      <c r="C1509" s="101" t="s">
        <v>2583</v>
      </c>
      <c r="D1509" s="101" t="s">
        <v>2584</v>
      </c>
      <c r="E1509" s="11" t="s">
        <v>308</v>
      </c>
      <c r="F1509" s="102">
        <v>66.25</v>
      </c>
      <c r="G1509" s="22"/>
      <c r="H1509" s="23"/>
    </row>
    <row r="1510" spans="1:8" s="2" customFormat="1" ht="16.95" customHeight="1">
      <c r="A1510" s="22"/>
      <c r="B1510" s="23"/>
      <c r="C1510" s="97" t="s">
        <v>2706</v>
      </c>
      <c r="D1510" s="98" t="s">
        <v>1</v>
      </c>
      <c r="E1510" s="99" t="s">
        <v>1</v>
      </c>
      <c r="F1510" s="100">
        <v>402</v>
      </c>
      <c r="G1510" s="22"/>
      <c r="H1510" s="23"/>
    </row>
    <row r="1511" spans="1:8" s="2" customFormat="1" ht="16.95" customHeight="1">
      <c r="A1511" s="22"/>
      <c r="B1511" s="23"/>
      <c r="C1511" s="101" t="s">
        <v>1</v>
      </c>
      <c r="D1511" s="101" t="s">
        <v>2721</v>
      </c>
      <c r="E1511" s="11" t="s">
        <v>1</v>
      </c>
      <c r="F1511" s="102">
        <v>0</v>
      </c>
      <c r="G1511" s="22"/>
      <c r="H1511" s="23"/>
    </row>
    <row r="1512" spans="1:8" s="2" customFormat="1" ht="16.95" customHeight="1">
      <c r="A1512" s="22"/>
      <c r="B1512" s="23"/>
      <c r="C1512" s="101" t="s">
        <v>1</v>
      </c>
      <c r="D1512" s="101" t="s">
        <v>2722</v>
      </c>
      <c r="E1512" s="11" t="s">
        <v>1</v>
      </c>
      <c r="F1512" s="102">
        <v>402</v>
      </c>
      <c r="G1512" s="22"/>
      <c r="H1512" s="23"/>
    </row>
    <row r="1513" spans="1:8" s="2" customFormat="1" ht="16.95" customHeight="1">
      <c r="A1513" s="22"/>
      <c r="B1513" s="23"/>
      <c r="C1513" s="101" t="s">
        <v>2706</v>
      </c>
      <c r="D1513" s="101" t="s">
        <v>312</v>
      </c>
      <c r="E1513" s="11" t="s">
        <v>1</v>
      </c>
      <c r="F1513" s="102">
        <v>402</v>
      </c>
      <c r="G1513" s="22"/>
      <c r="H1513" s="23"/>
    </row>
    <row r="1514" spans="1:8" s="2" customFormat="1" ht="16.95" customHeight="1">
      <c r="A1514" s="22"/>
      <c r="B1514" s="23"/>
      <c r="C1514" s="103" t="s">
        <v>3902</v>
      </c>
      <c r="D1514" s="22"/>
      <c r="E1514" s="22"/>
      <c r="F1514" s="22"/>
      <c r="G1514" s="22"/>
      <c r="H1514" s="23"/>
    </row>
    <row r="1515" spans="1:8" s="2" customFormat="1" ht="16.95" customHeight="1">
      <c r="A1515" s="22"/>
      <c r="B1515" s="23"/>
      <c r="C1515" s="101" t="s">
        <v>980</v>
      </c>
      <c r="D1515" s="101" t="s">
        <v>981</v>
      </c>
      <c r="E1515" s="11" t="s">
        <v>265</v>
      </c>
      <c r="F1515" s="102">
        <v>643.20000000000005</v>
      </c>
      <c r="G1515" s="22"/>
      <c r="H1515" s="23"/>
    </row>
    <row r="1516" spans="1:8" s="2" customFormat="1" ht="16.95" customHeight="1">
      <c r="A1516" s="22"/>
      <c r="B1516" s="23"/>
      <c r="C1516" s="101" t="s">
        <v>2601</v>
      </c>
      <c r="D1516" s="101" t="s">
        <v>2602</v>
      </c>
      <c r="E1516" s="11" t="s">
        <v>265</v>
      </c>
      <c r="F1516" s="102">
        <v>643.20000000000005</v>
      </c>
      <c r="G1516" s="22"/>
      <c r="H1516" s="23"/>
    </row>
    <row r="1517" spans="1:8" s="2" customFormat="1" ht="16.95" customHeight="1">
      <c r="A1517" s="22"/>
      <c r="B1517" s="23"/>
      <c r="C1517" s="101" t="s">
        <v>2612</v>
      </c>
      <c r="D1517" s="101" t="s">
        <v>2613</v>
      </c>
      <c r="E1517" s="11" t="s">
        <v>265</v>
      </c>
      <c r="F1517" s="102">
        <v>643.20000000000005</v>
      </c>
      <c r="G1517" s="22"/>
      <c r="H1517" s="23"/>
    </row>
    <row r="1518" spans="1:8" s="2" customFormat="1" ht="20.399999999999999">
      <c r="A1518" s="22"/>
      <c r="B1518" s="23"/>
      <c r="C1518" s="101" t="s">
        <v>2735</v>
      </c>
      <c r="D1518" s="101" t="s">
        <v>2736</v>
      </c>
      <c r="E1518" s="11" t="s">
        <v>2427</v>
      </c>
      <c r="F1518" s="102">
        <v>19.875</v>
      </c>
      <c r="G1518" s="22"/>
      <c r="H1518" s="23"/>
    </row>
    <row r="1519" spans="1:8" s="2" customFormat="1" ht="16.95" customHeight="1">
      <c r="A1519" s="22"/>
      <c r="B1519" s="23"/>
      <c r="C1519" s="101" t="s">
        <v>2583</v>
      </c>
      <c r="D1519" s="101" t="s">
        <v>2584</v>
      </c>
      <c r="E1519" s="11" t="s">
        <v>308</v>
      </c>
      <c r="F1519" s="102">
        <v>66.25</v>
      </c>
      <c r="G1519" s="22"/>
      <c r="H1519" s="23"/>
    </row>
    <row r="1520" spans="1:8" s="2" customFormat="1" ht="26.4" customHeight="1">
      <c r="A1520" s="22"/>
      <c r="B1520" s="23"/>
      <c r="C1520" s="96" t="s">
        <v>3931</v>
      </c>
      <c r="D1520" s="96" t="s">
        <v>163</v>
      </c>
      <c r="E1520" s="22"/>
      <c r="F1520" s="22"/>
      <c r="G1520" s="22"/>
      <c r="H1520" s="23"/>
    </row>
    <row r="1521" spans="1:8" s="2" customFormat="1" ht="16.95" customHeight="1">
      <c r="A1521" s="22"/>
      <c r="B1521" s="23"/>
      <c r="C1521" s="97" t="s">
        <v>2818</v>
      </c>
      <c r="D1521" s="98" t="s">
        <v>1</v>
      </c>
      <c r="E1521" s="99" t="s">
        <v>1</v>
      </c>
      <c r="F1521" s="100">
        <v>1633</v>
      </c>
      <c r="G1521" s="22"/>
      <c r="H1521" s="23"/>
    </row>
    <row r="1522" spans="1:8" s="2" customFormat="1" ht="16.95" customHeight="1">
      <c r="A1522" s="22"/>
      <c r="B1522" s="23"/>
      <c r="C1522" s="101" t="s">
        <v>1</v>
      </c>
      <c r="D1522" s="101" t="s">
        <v>2886</v>
      </c>
      <c r="E1522" s="11" t="s">
        <v>1</v>
      </c>
      <c r="F1522" s="102">
        <v>0</v>
      </c>
      <c r="G1522" s="22"/>
      <c r="H1522" s="23"/>
    </row>
    <row r="1523" spans="1:8" s="2" customFormat="1" ht="16.95" customHeight="1">
      <c r="A1523" s="22"/>
      <c r="B1523" s="23"/>
      <c r="C1523" s="101" t="s">
        <v>1</v>
      </c>
      <c r="D1523" s="101" t="s">
        <v>2887</v>
      </c>
      <c r="E1523" s="11" t="s">
        <v>1</v>
      </c>
      <c r="F1523" s="102">
        <v>0</v>
      </c>
      <c r="G1523" s="22"/>
      <c r="H1523" s="23"/>
    </row>
    <row r="1524" spans="1:8" s="2" customFormat="1" ht="16.95" customHeight="1">
      <c r="A1524" s="22"/>
      <c r="B1524" s="23"/>
      <c r="C1524" s="101" t="s">
        <v>1</v>
      </c>
      <c r="D1524" s="101" t="s">
        <v>2835</v>
      </c>
      <c r="E1524" s="11" t="s">
        <v>1</v>
      </c>
      <c r="F1524" s="102">
        <v>297</v>
      </c>
      <c r="G1524" s="22"/>
      <c r="H1524" s="23"/>
    </row>
    <row r="1525" spans="1:8" s="2" customFormat="1" ht="16.95" customHeight="1">
      <c r="A1525" s="22"/>
      <c r="B1525" s="23"/>
      <c r="C1525" s="101" t="s">
        <v>1</v>
      </c>
      <c r="D1525" s="101" t="s">
        <v>2833</v>
      </c>
      <c r="E1525" s="11" t="s">
        <v>1</v>
      </c>
      <c r="F1525" s="102">
        <v>819</v>
      </c>
      <c r="G1525" s="22"/>
      <c r="H1525" s="23"/>
    </row>
    <row r="1526" spans="1:8" s="2" customFormat="1" ht="16.95" customHeight="1">
      <c r="A1526" s="22"/>
      <c r="B1526" s="23"/>
      <c r="C1526" s="101" t="s">
        <v>1</v>
      </c>
      <c r="D1526" s="101" t="s">
        <v>2832</v>
      </c>
      <c r="E1526" s="11" t="s">
        <v>1</v>
      </c>
      <c r="F1526" s="102">
        <v>517</v>
      </c>
      <c r="G1526" s="22"/>
      <c r="H1526" s="23"/>
    </row>
    <row r="1527" spans="1:8" s="2" customFormat="1" ht="16.95" customHeight="1">
      <c r="A1527" s="22"/>
      <c r="B1527" s="23"/>
      <c r="C1527" s="101" t="s">
        <v>2818</v>
      </c>
      <c r="D1527" s="101" t="s">
        <v>312</v>
      </c>
      <c r="E1527" s="11" t="s">
        <v>1</v>
      </c>
      <c r="F1527" s="102">
        <v>1633</v>
      </c>
      <c r="G1527" s="22"/>
      <c r="H1527" s="23"/>
    </row>
    <row r="1528" spans="1:8" s="2" customFormat="1" ht="16.95" customHeight="1">
      <c r="A1528" s="22"/>
      <c r="B1528" s="23"/>
      <c r="C1528" s="103" t="s">
        <v>3902</v>
      </c>
      <c r="D1528" s="22"/>
      <c r="E1528" s="22"/>
      <c r="F1528" s="22"/>
      <c r="G1528" s="22"/>
      <c r="H1528" s="23"/>
    </row>
    <row r="1529" spans="1:8" s="2" customFormat="1" ht="16.95" customHeight="1">
      <c r="A1529" s="22"/>
      <c r="B1529" s="23"/>
      <c r="C1529" s="101" t="s">
        <v>2884</v>
      </c>
      <c r="D1529" s="101" t="s">
        <v>2885</v>
      </c>
      <c r="E1529" s="11" t="s">
        <v>265</v>
      </c>
      <c r="F1529" s="102">
        <v>1633</v>
      </c>
      <c r="G1529" s="22"/>
      <c r="H1529" s="23"/>
    </row>
    <row r="1530" spans="1:8" s="2" customFormat="1" ht="16.95" customHeight="1">
      <c r="A1530" s="22"/>
      <c r="B1530" s="23"/>
      <c r="C1530" s="101" t="s">
        <v>2597</v>
      </c>
      <c r="D1530" s="101" t="s">
        <v>2598</v>
      </c>
      <c r="E1530" s="11" t="s">
        <v>265</v>
      </c>
      <c r="F1530" s="102">
        <v>1633</v>
      </c>
      <c r="G1530" s="22"/>
      <c r="H1530" s="23"/>
    </row>
    <row r="1531" spans="1:8" s="2" customFormat="1" ht="16.95" customHeight="1">
      <c r="A1531" s="22"/>
      <c r="B1531" s="23"/>
      <c r="C1531" s="101" t="s">
        <v>2622</v>
      </c>
      <c r="D1531" s="101" t="s">
        <v>2623</v>
      </c>
      <c r="E1531" s="11" t="s">
        <v>265</v>
      </c>
      <c r="F1531" s="102">
        <v>1633</v>
      </c>
      <c r="G1531" s="22"/>
      <c r="H1531" s="23"/>
    </row>
    <row r="1532" spans="1:8" s="2" customFormat="1" ht="16.95" customHeight="1">
      <c r="A1532" s="22"/>
      <c r="B1532" s="23"/>
      <c r="C1532" s="101" t="s">
        <v>2626</v>
      </c>
      <c r="D1532" s="101" t="s">
        <v>2627</v>
      </c>
      <c r="E1532" s="11" t="s">
        <v>265</v>
      </c>
      <c r="F1532" s="102">
        <v>1633</v>
      </c>
      <c r="G1532" s="22"/>
      <c r="H1532" s="23"/>
    </row>
    <row r="1533" spans="1:8" s="2" customFormat="1" ht="16.95" customHeight="1">
      <c r="A1533" s="22"/>
      <c r="B1533" s="23"/>
      <c r="C1533" s="101" t="s">
        <v>2636</v>
      </c>
      <c r="D1533" s="101" t="s">
        <v>2637</v>
      </c>
      <c r="E1533" s="11" t="s">
        <v>265</v>
      </c>
      <c r="F1533" s="102">
        <v>3266</v>
      </c>
      <c r="G1533" s="22"/>
      <c r="H1533" s="23"/>
    </row>
    <row r="1534" spans="1:8" s="2" customFormat="1" ht="16.95" customHeight="1">
      <c r="A1534" s="22"/>
      <c r="B1534" s="23"/>
      <c r="C1534" s="101" t="s">
        <v>2640</v>
      </c>
      <c r="D1534" s="101" t="s">
        <v>2641</v>
      </c>
      <c r="E1534" s="11" t="s">
        <v>265</v>
      </c>
      <c r="F1534" s="102">
        <v>3266</v>
      </c>
      <c r="G1534" s="22"/>
      <c r="H1534" s="23"/>
    </row>
    <row r="1535" spans="1:8" s="2" customFormat="1" ht="16.95" customHeight="1">
      <c r="A1535" s="22"/>
      <c r="B1535" s="23"/>
      <c r="C1535" s="101" t="s">
        <v>2645</v>
      </c>
      <c r="D1535" s="101" t="s">
        <v>2646</v>
      </c>
      <c r="E1535" s="11" t="s">
        <v>380</v>
      </c>
      <c r="F1535" s="102">
        <v>4.9000000000000002E-2</v>
      </c>
      <c r="G1535" s="22"/>
      <c r="H1535" s="23"/>
    </row>
    <row r="1536" spans="1:8" s="2" customFormat="1" ht="16.95" customHeight="1">
      <c r="A1536" s="22"/>
      <c r="B1536" s="23"/>
      <c r="C1536" s="101" t="s">
        <v>2645</v>
      </c>
      <c r="D1536" s="101" t="s">
        <v>2646</v>
      </c>
      <c r="E1536" s="11" t="s">
        <v>380</v>
      </c>
      <c r="F1536" s="102">
        <v>8.0000000000000002E-3</v>
      </c>
      <c r="G1536" s="22"/>
      <c r="H1536" s="23"/>
    </row>
    <row r="1537" spans="1:8" s="2" customFormat="1" ht="16.95" customHeight="1">
      <c r="A1537" s="22"/>
      <c r="B1537" s="23"/>
      <c r="C1537" s="101" t="s">
        <v>2678</v>
      </c>
      <c r="D1537" s="101" t="s">
        <v>2679</v>
      </c>
      <c r="E1537" s="11" t="s">
        <v>265</v>
      </c>
      <c r="F1537" s="102">
        <v>8165</v>
      </c>
      <c r="G1537" s="22"/>
      <c r="H1537" s="23"/>
    </row>
    <row r="1538" spans="1:8" s="2" customFormat="1" ht="16.95" customHeight="1">
      <c r="A1538" s="22"/>
      <c r="B1538" s="23"/>
      <c r="C1538" s="101" t="s">
        <v>2654</v>
      </c>
      <c r="D1538" s="101" t="s">
        <v>2655</v>
      </c>
      <c r="E1538" s="11" t="s">
        <v>308</v>
      </c>
      <c r="F1538" s="102">
        <v>16.329999999999998</v>
      </c>
      <c r="G1538" s="22"/>
      <c r="H1538" s="23"/>
    </row>
    <row r="1539" spans="1:8" s="2" customFormat="1" ht="16.95" customHeight="1">
      <c r="A1539" s="22"/>
      <c r="B1539" s="23"/>
      <c r="C1539" s="101" t="s">
        <v>2654</v>
      </c>
      <c r="D1539" s="101" t="s">
        <v>2655</v>
      </c>
      <c r="E1539" s="11" t="s">
        <v>308</v>
      </c>
      <c r="F1539" s="102">
        <v>587.88</v>
      </c>
      <c r="G1539" s="22"/>
      <c r="H1539" s="23"/>
    </row>
    <row r="1540" spans="1:8" s="2" customFormat="1" ht="16.95" customHeight="1">
      <c r="A1540" s="22"/>
      <c r="B1540" s="23"/>
      <c r="C1540" s="101" t="s">
        <v>2650</v>
      </c>
      <c r="D1540" s="101" t="s">
        <v>2651</v>
      </c>
      <c r="E1540" s="11" t="s">
        <v>2427</v>
      </c>
      <c r="F1540" s="102">
        <v>50.46</v>
      </c>
      <c r="G1540" s="22"/>
      <c r="H1540" s="23"/>
    </row>
    <row r="1541" spans="1:8" s="2" customFormat="1" ht="16.95" customHeight="1">
      <c r="A1541" s="22"/>
      <c r="B1541" s="23"/>
      <c r="C1541" s="101" t="s">
        <v>2674</v>
      </c>
      <c r="D1541" s="101" t="s">
        <v>2675</v>
      </c>
      <c r="E1541" s="11" t="s">
        <v>2427</v>
      </c>
      <c r="F1541" s="102">
        <v>8.41</v>
      </c>
      <c r="G1541" s="22"/>
      <c r="H1541" s="23"/>
    </row>
    <row r="1542" spans="1:8" s="2" customFormat="1" ht="16.95" customHeight="1">
      <c r="A1542" s="22"/>
      <c r="B1542" s="23"/>
      <c r="C1542" s="97" t="s">
        <v>2820</v>
      </c>
      <c r="D1542" s="98" t="s">
        <v>1</v>
      </c>
      <c r="E1542" s="99" t="s">
        <v>1</v>
      </c>
      <c r="F1542" s="100">
        <v>16.329999999999998</v>
      </c>
      <c r="G1542" s="22"/>
      <c r="H1542" s="23"/>
    </row>
    <row r="1543" spans="1:8" s="2" customFormat="1" ht="16.95" customHeight="1">
      <c r="A1543" s="22"/>
      <c r="B1543" s="23"/>
      <c r="C1543" s="101" t="s">
        <v>1</v>
      </c>
      <c r="D1543" s="101" t="s">
        <v>2913</v>
      </c>
      <c r="E1543" s="11" t="s">
        <v>1</v>
      </c>
      <c r="F1543" s="102">
        <v>0</v>
      </c>
      <c r="G1543" s="22"/>
      <c r="H1543" s="23"/>
    </row>
    <row r="1544" spans="1:8" s="2" customFormat="1" ht="16.95" customHeight="1">
      <c r="A1544" s="22"/>
      <c r="B1544" s="23"/>
      <c r="C1544" s="101" t="s">
        <v>1</v>
      </c>
      <c r="D1544" s="101" t="s">
        <v>2914</v>
      </c>
      <c r="E1544" s="11" t="s">
        <v>1</v>
      </c>
      <c r="F1544" s="102">
        <v>16.329999999999998</v>
      </c>
      <c r="G1544" s="22"/>
      <c r="H1544" s="23"/>
    </row>
    <row r="1545" spans="1:8" s="2" customFormat="1" ht="16.95" customHeight="1">
      <c r="A1545" s="22"/>
      <c r="B1545" s="23"/>
      <c r="C1545" s="101" t="s">
        <v>2820</v>
      </c>
      <c r="D1545" s="101" t="s">
        <v>2468</v>
      </c>
      <c r="E1545" s="11" t="s">
        <v>1</v>
      </c>
      <c r="F1545" s="102">
        <v>16.329999999999998</v>
      </c>
      <c r="G1545" s="22"/>
      <c r="H1545" s="23"/>
    </row>
    <row r="1546" spans="1:8" s="2" customFormat="1" ht="16.95" customHeight="1">
      <c r="A1546" s="22"/>
      <c r="B1546" s="23"/>
      <c r="C1546" s="103" t="s">
        <v>3902</v>
      </c>
      <c r="D1546" s="22"/>
      <c r="E1546" s="22"/>
      <c r="F1546" s="22"/>
      <c r="G1546" s="22"/>
      <c r="H1546" s="23"/>
    </row>
    <row r="1547" spans="1:8" s="2" customFormat="1" ht="16.95" customHeight="1">
      <c r="A1547" s="22"/>
      <c r="B1547" s="23"/>
      <c r="C1547" s="101" t="s">
        <v>2654</v>
      </c>
      <c r="D1547" s="101" t="s">
        <v>2655</v>
      </c>
      <c r="E1547" s="11" t="s">
        <v>308</v>
      </c>
      <c r="F1547" s="102">
        <v>16.329999999999998</v>
      </c>
      <c r="G1547" s="22"/>
      <c r="H1547" s="23"/>
    </row>
    <row r="1548" spans="1:8" s="2" customFormat="1" ht="16.95" customHeight="1">
      <c r="A1548" s="22"/>
      <c r="B1548" s="23"/>
      <c r="C1548" s="101" t="s">
        <v>2469</v>
      </c>
      <c r="D1548" s="101" t="s">
        <v>2470</v>
      </c>
      <c r="E1548" s="11" t="s">
        <v>308</v>
      </c>
      <c r="F1548" s="102">
        <v>16.329999999999998</v>
      </c>
      <c r="G1548" s="22"/>
      <c r="H1548" s="23"/>
    </row>
    <row r="1549" spans="1:8" s="2" customFormat="1" ht="16.95" customHeight="1">
      <c r="A1549" s="22"/>
      <c r="B1549" s="23"/>
      <c r="C1549" s="101" t="s">
        <v>2472</v>
      </c>
      <c r="D1549" s="101" t="s">
        <v>2473</v>
      </c>
      <c r="E1549" s="11" t="s">
        <v>308</v>
      </c>
      <c r="F1549" s="102">
        <v>16.329999999999998</v>
      </c>
      <c r="G1549" s="22"/>
      <c r="H1549" s="23"/>
    </row>
    <row r="1550" spans="1:8" s="2" customFormat="1" ht="16.95" customHeight="1">
      <c r="A1550" s="22"/>
      <c r="B1550" s="23"/>
      <c r="C1550" s="97" t="s">
        <v>2822</v>
      </c>
      <c r="D1550" s="98" t="s">
        <v>1</v>
      </c>
      <c r="E1550" s="99" t="s">
        <v>1</v>
      </c>
      <c r="F1550" s="100">
        <v>587.88</v>
      </c>
      <c r="G1550" s="22"/>
      <c r="H1550" s="23"/>
    </row>
    <row r="1551" spans="1:8" s="2" customFormat="1" ht="16.95" customHeight="1">
      <c r="A1551" s="22"/>
      <c r="B1551" s="23"/>
      <c r="C1551" s="101" t="s">
        <v>1</v>
      </c>
      <c r="D1551" s="101" t="s">
        <v>2956</v>
      </c>
      <c r="E1551" s="11" t="s">
        <v>1</v>
      </c>
      <c r="F1551" s="102">
        <v>0</v>
      </c>
      <c r="G1551" s="22"/>
      <c r="H1551" s="23"/>
    </row>
    <row r="1552" spans="1:8" s="2" customFormat="1" ht="16.95" customHeight="1">
      <c r="A1552" s="22"/>
      <c r="B1552" s="23"/>
      <c r="C1552" s="101" t="s">
        <v>1</v>
      </c>
      <c r="D1552" s="101" t="s">
        <v>2957</v>
      </c>
      <c r="E1552" s="11" t="s">
        <v>1</v>
      </c>
      <c r="F1552" s="102">
        <v>587.88</v>
      </c>
      <c r="G1552" s="22"/>
      <c r="H1552" s="23"/>
    </row>
    <row r="1553" spans="1:8" s="2" customFormat="1" ht="16.95" customHeight="1">
      <c r="A1553" s="22"/>
      <c r="B1553" s="23"/>
      <c r="C1553" s="101" t="s">
        <v>2822</v>
      </c>
      <c r="D1553" s="101" t="s">
        <v>2468</v>
      </c>
      <c r="E1553" s="11" t="s">
        <v>1</v>
      </c>
      <c r="F1553" s="102">
        <v>587.88</v>
      </c>
      <c r="G1553" s="22"/>
      <c r="H1553" s="23"/>
    </row>
    <row r="1554" spans="1:8" s="2" customFormat="1" ht="16.95" customHeight="1">
      <c r="A1554" s="22"/>
      <c r="B1554" s="23"/>
      <c r="C1554" s="103" t="s">
        <v>3902</v>
      </c>
      <c r="D1554" s="22"/>
      <c r="E1554" s="22"/>
      <c r="F1554" s="22"/>
      <c r="G1554" s="22"/>
      <c r="H1554" s="23"/>
    </row>
    <row r="1555" spans="1:8" s="2" customFormat="1" ht="16.95" customHeight="1">
      <c r="A1555" s="22"/>
      <c r="B1555" s="23"/>
      <c r="C1555" s="101" t="s">
        <v>2654</v>
      </c>
      <c r="D1555" s="101" t="s">
        <v>2655</v>
      </c>
      <c r="E1555" s="11" t="s">
        <v>308</v>
      </c>
      <c r="F1555" s="102">
        <v>587.88</v>
      </c>
      <c r="G1555" s="22"/>
      <c r="H1555" s="23"/>
    </row>
    <row r="1556" spans="1:8" s="2" customFormat="1" ht="16.95" customHeight="1">
      <c r="A1556" s="22"/>
      <c r="B1556" s="23"/>
      <c r="C1556" s="101" t="s">
        <v>2469</v>
      </c>
      <c r="D1556" s="101" t="s">
        <v>2470</v>
      </c>
      <c r="E1556" s="11" t="s">
        <v>308</v>
      </c>
      <c r="F1556" s="102">
        <v>587.88</v>
      </c>
      <c r="G1556" s="22"/>
      <c r="H1556" s="23"/>
    </row>
    <row r="1557" spans="1:8" s="2" customFormat="1" ht="16.95" customHeight="1">
      <c r="A1557" s="22"/>
      <c r="B1557" s="23"/>
      <c r="C1557" s="101" t="s">
        <v>2472</v>
      </c>
      <c r="D1557" s="101" t="s">
        <v>2473</v>
      </c>
      <c r="E1557" s="11" t="s">
        <v>308</v>
      </c>
      <c r="F1557" s="102">
        <v>587.88</v>
      </c>
      <c r="G1557" s="22"/>
      <c r="H1557" s="23"/>
    </row>
    <row r="1558" spans="1:8" s="2" customFormat="1" ht="16.95" customHeight="1">
      <c r="A1558" s="22"/>
      <c r="B1558" s="23"/>
      <c r="C1558" s="97" t="s">
        <v>2824</v>
      </c>
      <c r="D1558" s="98" t="s">
        <v>1</v>
      </c>
      <c r="E1558" s="99" t="s">
        <v>1</v>
      </c>
      <c r="F1558" s="100">
        <v>819</v>
      </c>
      <c r="G1558" s="22"/>
      <c r="H1558" s="23"/>
    </row>
    <row r="1559" spans="1:8" s="2" customFormat="1" ht="16.95" customHeight="1">
      <c r="A1559" s="22"/>
      <c r="B1559" s="23"/>
      <c r="C1559" s="101" t="s">
        <v>1</v>
      </c>
      <c r="D1559" s="101" t="s">
        <v>270</v>
      </c>
      <c r="E1559" s="11" t="s">
        <v>1</v>
      </c>
      <c r="F1559" s="102">
        <v>0</v>
      </c>
      <c r="G1559" s="22"/>
      <c r="H1559" s="23"/>
    </row>
    <row r="1560" spans="1:8" s="2" customFormat="1" ht="16.95" customHeight="1">
      <c r="A1560" s="22"/>
      <c r="B1560" s="23"/>
      <c r="C1560" s="101" t="s">
        <v>1</v>
      </c>
      <c r="D1560" s="101" t="s">
        <v>271</v>
      </c>
      <c r="E1560" s="11" t="s">
        <v>1</v>
      </c>
      <c r="F1560" s="102">
        <v>0</v>
      </c>
      <c r="G1560" s="22"/>
      <c r="H1560" s="23"/>
    </row>
    <row r="1561" spans="1:8" s="2" customFormat="1" ht="16.95" customHeight="1">
      <c r="A1561" s="22"/>
      <c r="B1561" s="23"/>
      <c r="C1561" s="101" t="s">
        <v>1</v>
      </c>
      <c r="D1561" s="101" t="s">
        <v>2845</v>
      </c>
      <c r="E1561" s="11" t="s">
        <v>1</v>
      </c>
      <c r="F1561" s="102">
        <v>0</v>
      </c>
      <c r="G1561" s="22"/>
      <c r="H1561" s="23"/>
    </row>
    <row r="1562" spans="1:8" s="2" customFormat="1" ht="16.95" customHeight="1">
      <c r="A1562" s="22"/>
      <c r="B1562" s="23"/>
      <c r="C1562" s="101" t="s">
        <v>1</v>
      </c>
      <c r="D1562" s="101" t="s">
        <v>2237</v>
      </c>
      <c r="E1562" s="11" t="s">
        <v>1</v>
      </c>
      <c r="F1562" s="102">
        <v>0</v>
      </c>
      <c r="G1562" s="22"/>
      <c r="H1562" s="23"/>
    </row>
    <row r="1563" spans="1:8" s="2" customFormat="1" ht="16.95" customHeight="1">
      <c r="A1563" s="22"/>
      <c r="B1563" s="23"/>
      <c r="C1563" s="101" t="s">
        <v>1</v>
      </c>
      <c r="D1563" s="101" t="s">
        <v>2846</v>
      </c>
      <c r="E1563" s="11" t="s">
        <v>1</v>
      </c>
      <c r="F1563" s="102">
        <v>0</v>
      </c>
      <c r="G1563" s="22"/>
      <c r="H1563" s="23"/>
    </row>
    <row r="1564" spans="1:8" s="2" customFormat="1" ht="16.95" customHeight="1">
      <c r="A1564" s="22"/>
      <c r="B1564" s="23"/>
      <c r="C1564" s="101" t="s">
        <v>1</v>
      </c>
      <c r="D1564" s="101" t="s">
        <v>2239</v>
      </c>
      <c r="E1564" s="11" t="s">
        <v>1</v>
      </c>
      <c r="F1564" s="102">
        <v>0</v>
      </c>
      <c r="G1564" s="22"/>
      <c r="H1564" s="23"/>
    </row>
    <row r="1565" spans="1:8" s="2" customFormat="1" ht="16.95" customHeight="1">
      <c r="A1565" s="22"/>
      <c r="B1565" s="23"/>
      <c r="C1565" s="101" t="s">
        <v>1</v>
      </c>
      <c r="D1565" s="101" t="s">
        <v>2847</v>
      </c>
      <c r="E1565" s="11" t="s">
        <v>1</v>
      </c>
      <c r="F1565" s="102">
        <v>0</v>
      </c>
      <c r="G1565" s="22"/>
      <c r="H1565" s="23"/>
    </row>
    <row r="1566" spans="1:8" s="2" customFormat="1" ht="16.95" customHeight="1">
      <c r="A1566" s="22"/>
      <c r="B1566" s="23"/>
      <c r="C1566" s="101" t="s">
        <v>1</v>
      </c>
      <c r="D1566" s="101" t="s">
        <v>2848</v>
      </c>
      <c r="E1566" s="11" t="s">
        <v>1</v>
      </c>
      <c r="F1566" s="102">
        <v>0</v>
      </c>
      <c r="G1566" s="22"/>
      <c r="H1566" s="23"/>
    </row>
    <row r="1567" spans="1:8" s="2" customFormat="1" ht="16.95" customHeight="1">
      <c r="A1567" s="22"/>
      <c r="B1567" s="23"/>
      <c r="C1567" s="101" t="s">
        <v>1</v>
      </c>
      <c r="D1567" s="101" t="s">
        <v>2849</v>
      </c>
      <c r="E1567" s="11" t="s">
        <v>1</v>
      </c>
      <c r="F1567" s="102">
        <v>819</v>
      </c>
      <c r="G1567" s="22"/>
      <c r="H1567" s="23"/>
    </row>
    <row r="1568" spans="1:8" s="2" customFormat="1" ht="16.95" customHeight="1">
      <c r="A1568" s="22"/>
      <c r="B1568" s="23"/>
      <c r="C1568" s="101" t="s">
        <v>2824</v>
      </c>
      <c r="D1568" s="101" t="s">
        <v>279</v>
      </c>
      <c r="E1568" s="11" t="s">
        <v>1</v>
      </c>
      <c r="F1568" s="102">
        <v>819</v>
      </c>
      <c r="G1568" s="22"/>
      <c r="H1568" s="23"/>
    </row>
    <row r="1569" spans="1:8" s="2" customFormat="1" ht="16.95" customHeight="1">
      <c r="A1569" s="22"/>
      <c r="B1569" s="23"/>
      <c r="C1569" s="103" t="s">
        <v>3902</v>
      </c>
      <c r="D1569" s="22"/>
      <c r="E1569" s="22"/>
      <c r="F1569" s="22"/>
      <c r="G1569" s="22"/>
      <c r="H1569" s="23"/>
    </row>
    <row r="1570" spans="1:8" s="2" customFormat="1" ht="16.95" customHeight="1">
      <c r="A1570" s="22"/>
      <c r="B1570" s="23"/>
      <c r="C1570" s="101" t="s">
        <v>927</v>
      </c>
      <c r="D1570" s="101" t="s">
        <v>928</v>
      </c>
      <c r="E1570" s="11" t="s">
        <v>265</v>
      </c>
      <c r="F1570" s="102">
        <v>819</v>
      </c>
      <c r="G1570" s="22"/>
      <c r="H1570" s="23"/>
    </row>
    <row r="1571" spans="1:8" s="2" customFormat="1" ht="16.95" customHeight="1">
      <c r="A1571" s="22"/>
      <c r="B1571" s="23"/>
      <c r="C1571" s="101" t="s">
        <v>358</v>
      </c>
      <c r="D1571" s="101" t="s">
        <v>359</v>
      </c>
      <c r="E1571" s="11" t="s">
        <v>308</v>
      </c>
      <c r="F1571" s="102">
        <v>167.4</v>
      </c>
      <c r="G1571" s="22"/>
      <c r="H1571" s="23"/>
    </row>
    <row r="1572" spans="1:8" s="2" customFormat="1" ht="16.95" customHeight="1">
      <c r="A1572" s="22"/>
      <c r="B1572" s="23"/>
      <c r="C1572" s="101" t="s">
        <v>378</v>
      </c>
      <c r="D1572" s="101" t="s">
        <v>379</v>
      </c>
      <c r="E1572" s="11" t="s">
        <v>380</v>
      </c>
      <c r="F1572" s="102">
        <v>280.66500000000002</v>
      </c>
      <c r="G1572" s="22"/>
      <c r="H1572" s="23"/>
    </row>
    <row r="1573" spans="1:8" s="2" customFormat="1" ht="16.95" customHeight="1">
      <c r="A1573" s="22"/>
      <c r="B1573" s="23"/>
      <c r="C1573" s="101" t="s">
        <v>386</v>
      </c>
      <c r="D1573" s="101" t="s">
        <v>387</v>
      </c>
      <c r="E1573" s="11" t="s">
        <v>308</v>
      </c>
      <c r="F1573" s="102">
        <v>175.155</v>
      </c>
      <c r="G1573" s="22"/>
      <c r="H1573" s="23"/>
    </row>
    <row r="1574" spans="1:8" s="2" customFormat="1" ht="16.95" customHeight="1">
      <c r="A1574" s="22"/>
      <c r="B1574" s="23"/>
      <c r="C1574" s="97" t="s">
        <v>2826</v>
      </c>
      <c r="D1574" s="98" t="s">
        <v>1</v>
      </c>
      <c r="E1574" s="99" t="s">
        <v>1</v>
      </c>
      <c r="F1574" s="100">
        <v>517</v>
      </c>
      <c r="G1574" s="22"/>
      <c r="H1574" s="23"/>
    </row>
    <row r="1575" spans="1:8" s="2" customFormat="1" ht="16.95" customHeight="1">
      <c r="A1575" s="22"/>
      <c r="B1575" s="23"/>
      <c r="C1575" s="101" t="s">
        <v>1</v>
      </c>
      <c r="D1575" s="101" t="s">
        <v>2665</v>
      </c>
      <c r="E1575" s="11" t="s">
        <v>1</v>
      </c>
      <c r="F1575" s="102">
        <v>0</v>
      </c>
      <c r="G1575" s="22"/>
      <c r="H1575" s="23"/>
    </row>
    <row r="1576" spans="1:8" s="2" customFormat="1" ht="16.95" customHeight="1">
      <c r="A1576" s="22"/>
      <c r="B1576" s="23"/>
      <c r="C1576" s="101" t="s">
        <v>1</v>
      </c>
      <c r="D1576" s="101" t="s">
        <v>2917</v>
      </c>
      <c r="E1576" s="11" t="s">
        <v>1</v>
      </c>
      <c r="F1576" s="102">
        <v>517</v>
      </c>
      <c r="G1576" s="22"/>
      <c r="H1576" s="23"/>
    </row>
    <row r="1577" spans="1:8" s="2" customFormat="1" ht="16.95" customHeight="1">
      <c r="A1577" s="22"/>
      <c r="B1577" s="23"/>
      <c r="C1577" s="101" t="s">
        <v>2826</v>
      </c>
      <c r="D1577" s="101" t="s">
        <v>2667</v>
      </c>
      <c r="E1577" s="11" t="s">
        <v>1</v>
      </c>
      <c r="F1577" s="102">
        <v>517</v>
      </c>
      <c r="G1577" s="22"/>
      <c r="H1577" s="23"/>
    </row>
    <row r="1578" spans="1:8" s="2" customFormat="1" ht="16.95" customHeight="1">
      <c r="A1578" s="22"/>
      <c r="B1578" s="23"/>
      <c r="C1578" s="103" t="s">
        <v>3902</v>
      </c>
      <c r="D1578" s="22"/>
      <c r="E1578" s="22"/>
      <c r="F1578" s="22"/>
      <c r="G1578" s="22"/>
      <c r="H1578" s="23"/>
    </row>
    <row r="1579" spans="1:8" s="2" customFormat="1" ht="16.95" customHeight="1">
      <c r="A1579" s="22"/>
      <c r="B1579" s="23"/>
      <c r="C1579" s="101" t="s">
        <v>2662</v>
      </c>
      <c r="D1579" s="101" t="s">
        <v>2663</v>
      </c>
      <c r="E1579" s="11" t="s">
        <v>265</v>
      </c>
      <c r="F1579" s="102">
        <v>517</v>
      </c>
      <c r="G1579" s="22"/>
      <c r="H1579" s="23"/>
    </row>
    <row r="1580" spans="1:8" s="2" customFormat="1" ht="16.95" customHeight="1">
      <c r="A1580" s="22"/>
      <c r="B1580" s="23"/>
      <c r="C1580" s="101" t="s">
        <v>366</v>
      </c>
      <c r="D1580" s="101" t="s">
        <v>367</v>
      </c>
      <c r="E1580" s="11" t="s">
        <v>308</v>
      </c>
      <c r="F1580" s="102">
        <v>7.7549999999999999</v>
      </c>
      <c r="G1580" s="22"/>
      <c r="H1580" s="23"/>
    </row>
    <row r="1581" spans="1:8" s="2" customFormat="1" ht="16.95" customHeight="1">
      <c r="A1581" s="22"/>
      <c r="B1581" s="23"/>
      <c r="C1581" s="97" t="s">
        <v>2828</v>
      </c>
      <c r="D1581" s="98" t="s">
        <v>1</v>
      </c>
      <c r="E1581" s="99" t="s">
        <v>1</v>
      </c>
      <c r="F1581" s="100">
        <v>252.3</v>
      </c>
      <c r="G1581" s="22"/>
      <c r="H1581" s="23"/>
    </row>
    <row r="1582" spans="1:8" s="2" customFormat="1" ht="16.95" customHeight="1">
      <c r="A1582" s="22"/>
      <c r="B1582" s="23"/>
      <c r="C1582" s="101" t="s">
        <v>1</v>
      </c>
      <c r="D1582" s="101" t="s">
        <v>2870</v>
      </c>
      <c r="E1582" s="11" t="s">
        <v>1</v>
      </c>
      <c r="F1582" s="102">
        <v>0</v>
      </c>
      <c r="G1582" s="22"/>
      <c r="H1582" s="23"/>
    </row>
    <row r="1583" spans="1:8" s="2" customFormat="1" ht="16.95" customHeight="1">
      <c r="A1583" s="22"/>
      <c r="B1583" s="23"/>
      <c r="C1583" s="101" t="s">
        <v>1</v>
      </c>
      <c r="D1583" s="101" t="s">
        <v>958</v>
      </c>
      <c r="E1583" s="11" t="s">
        <v>1</v>
      </c>
      <c r="F1583" s="102">
        <v>0</v>
      </c>
      <c r="G1583" s="22"/>
      <c r="H1583" s="23"/>
    </row>
    <row r="1584" spans="1:8" s="2" customFormat="1" ht="16.95" customHeight="1">
      <c r="A1584" s="22"/>
      <c r="B1584" s="23"/>
      <c r="C1584" s="101" t="s">
        <v>1</v>
      </c>
      <c r="D1584" s="101" t="s">
        <v>2877</v>
      </c>
      <c r="E1584" s="11" t="s">
        <v>1</v>
      </c>
      <c r="F1584" s="102">
        <v>0</v>
      </c>
      <c r="G1584" s="22"/>
      <c r="H1584" s="23"/>
    </row>
    <row r="1585" spans="1:8" s="2" customFormat="1" ht="16.95" customHeight="1">
      <c r="A1585" s="22"/>
      <c r="B1585" s="23"/>
      <c r="C1585" s="101" t="s">
        <v>1</v>
      </c>
      <c r="D1585" s="101" t="s">
        <v>2878</v>
      </c>
      <c r="E1585" s="11" t="s">
        <v>1</v>
      </c>
      <c r="F1585" s="102">
        <v>45.887</v>
      </c>
      <c r="G1585" s="22"/>
      <c r="H1585" s="23"/>
    </row>
    <row r="1586" spans="1:8" s="2" customFormat="1" ht="16.95" customHeight="1">
      <c r="A1586" s="22"/>
      <c r="B1586" s="23"/>
      <c r="C1586" s="101" t="s">
        <v>1</v>
      </c>
      <c r="D1586" s="101" t="s">
        <v>2879</v>
      </c>
      <c r="E1586" s="11" t="s">
        <v>1</v>
      </c>
      <c r="F1586" s="102">
        <v>0</v>
      </c>
      <c r="G1586" s="22"/>
      <c r="H1586" s="23"/>
    </row>
    <row r="1587" spans="1:8" s="2" customFormat="1" ht="16.95" customHeight="1">
      <c r="A1587" s="22"/>
      <c r="B1587" s="23"/>
      <c r="C1587" s="101" t="s">
        <v>1</v>
      </c>
      <c r="D1587" s="101" t="s">
        <v>2880</v>
      </c>
      <c r="E1587" s="11" t="s">
        <v>1</v>
      </c>
      <c r="F1587" s="102">
        <v>126.536</v>
      </c>
      <c r="G1587" s="22"/>
      <c r="H1587" s="23"/>
    </row>
    <row r="1588" spans="1:8" s="2" customFormat="1" ht="16.95" customHeight="1">
      <c r="A1588" s="22"/>
      <c r="B1588" s="23"/>
      <c r="C1588" s="101" t="s">
        <v>1</v>
      </c>
      <c r="D1588" s="101" t="s">
        <v>2588</v>
      </c>
      <c r="E1588" s="11" t="s">
        <v>1</v>
      </c>
      <c r="F1588" s="102">
        <v>0</v>
      </c>
      <c r="G1588" s="22"/>
      <c r="H1588" s="23"/>
    </row>
    <row r="1589" spans="1:8" s="2" customFormat="1" ht="16.95" customHeight="1">
      <c r="A1589" s="22"/>
      <c r="B1589" s="23"/>
      <c r="C1589" s="101" t="s">
        <v>1</v>
      </c>
      <c r="D1589" s="101" t="s">
        <v>2881</v>
      </c>
      <c r="E1589" s="11" t="s">
        <v>1</v>
      </c>
      <c r="F1589" s="102">
        <v>79.876999999999995</v>
      </c>
      <c r="G1589" s="22"/>
      <c r="H1589" s="23"/>
    </row>
    <row r="1590" spans="1:8" s="2" customFormat="1" ht="16.95" customHeight="1">
      <c r="A1590" s="22"/>
      <c r="B1590" s="23"/>
      <c r="C1590" s="101" t="s">
        <v>1</v>
      </c>
      <c r="D1590" s="101" t="s">
        <v>2882</v>
      </c>
      <c r="E1590" s="11" t="s">
        <v>1</v>
      </c>
      <c r="F1590" s="102">
        <v>0</v>
      </c>
      <c r="G1590" s="22"/>
      <c r="H1590" s="23"/>
    </row>
    <row r="1591" spans="1:8" s="2" customFormat="1" ht="16.95" customHeight="1">
      <c r="A1591" s="22"/>
      <c r="B1591" s="23"/>
      <c r="C1591" s="101" t="s">
        <v>2828</v>
      </c>
      <c r="D1591" s="101" t="s">
        <v>279</v>
      </c>
      <c r="E1591" s="11" t="s">
        <v>1</v>
      </c>
      <c r="F1591" s="102">
        <v>252.3</v>
      </c>
      <c r="G1591" s="22"/>
      <c r="H1591" s="23"/>
    </row>
    <row r="1592" spans="1:8" s="2" customFormat="1" ht="16.95" customHeight="1">
      <c r="A1592" s="22"/>
      <c r="B1592" s="23"/>
      <c r="C1592" s="103" t="s">
        <v>3902</v>
      </c>
      <c r="D1592" s="22"/>
      <c r="E1592" s="22"/>
      <c r="F1592" s="22"/>
      <c r="G1592" s="22"/>
      <c r="H1592" s="23"/>
    </row>
    <row r="1593" spans="1:8" s="2" customFormat="1" ht="16.95" customHeight="1">
      <c r="A1593" s="22"/>
      <c r="B1593" s="23"/>
      <c r="C1593" s="101" t="s">
        <v>2874</v>
      </c>
      <c r="D1593" s="101" t="s">
        <v>2875</v>
      </c>
      <c r="E1593" s="11" t="s">
        <v>308</v>
      </c>
      <c r="F1593" s="102">
        <v>252.3</v>
      </c>
      <c r="G1593" s="22"/>
      <c r="H1593" s="23"/>
    </row>
    <row r="1594" spans="1:8" s="2" customFormat="1" ht="16.95" customHeight="1">
      <c r="A1594" s="22"/>
      <c r="B1594" s="23"/>
      <c r="C1594" s="101" t="s">
        <v>2592</v>
      </c>
      <c r="D1594" s="101" t="s">
        <v>2593</v>
      </c>
      <c r="E1594" s="11" t="s">
        <v>308</v>
      </c>
      <c r="F1594" s="102">
        <v>252.3</v>
      </c>
      <c r="G1594" s="22"/>
      <c r="H1594" s="23"/>
    </row>
    <row r="1595" spans="1:8" s="2" customFormat="1" ht="16.95" customHeight="1">
      <c r="A1595" s="22"/>
      <c r="B1595" s="23"/>
      <c r="C1595" s="101" t="s">
        <v>1071</v>
      </c>
      <c r="D1595" s="101" t="s">
        <v>1072</v>
      </c>
      <c r="E1595" s="11" t="s">
        <v>308</v>
      </c>
      <c r="F1595" s="102">
        <v>252.3</v>
      </c>
      <c r="G1595" s="22"/>
      <c r="H1595" s="23"/>
    </row>
    <row r="1596" spans="1:8" s="2" customFormat="1" ht="16.95" customHeight="1">
      <c r="A1596" s="22"/>
      <c r="B1596" s="23"/>
      <c r="C1596" s="97" t="s">
        <v>2830</v>
      </c>
      <c r="D1596" s="98" t="s">
        <v>1</v>
      </c>
      <c r="E1596" s="99" t="s">
        <v>1</v>
      </c>
      <c r="F1596" s="100">
        <v>7.7549999999999999</v>
      </c>
      <c r="G1596" s="22"/>
      <c r="H1596" s="23"/>
    </row>
    <row r="1597" spans="1:8" s="2" customFormat="1" ht="16.95" customHeight="1">
      <c r="A1597" s="22"/>
      <c r="B1597" s="23"/>
      <c r="C1597" s="101" t="s">
        <v>1</v>
      </c>
      <c r="D1597" s="101" t="s">
        <v>2559</v>
      </c>
      <c r="E1597" s="11" t="s">
        <v>1</v>
      </c>
      <c r="F1597" s="102">
        <v>0</v>
      </c>
      <c r="G1597" s="22"/>
      <c r="H1597" s="23"/>
    </row>
    <row r="1598" spans="1:8" s="2" customFormat="1" ht="16.95" customHeight="1">
      <c r="A1598" s="22"/>
      <c r="B1598" s="23"/>
      <c r="C1598" s="101" t="s">
        <v>1</v>
      </c>
      <c r="D1598" s="101" t="s">
        <v>2560</v>
      </c>
      <c r="E1598" s="11" t="s">
        <v>1</v>
      </c>
      <c r="F1598" s="102">
        <v>0</v>
      </c>
      <c r="G1598" s="22"/>
      <c r="H1598" s="23"/>
    </row>
    <row r="1599" spans="1:8" s="2" customFormat="1" ht="16.95" customHeight="1">
      <c r="A1599" s="22"/>
      <c r="B1599" s="23"/>
      <c r="C1599" s="101" t="s">
        <v>1</v>
      </c>
      <c r="D1599" s="101" t="s">
        <v>2862</v>
      </c>
      <c r="E1599" s="11" t="s">
        <v>1</v>
      </c>
      <c r="F1599" s="102">
        <v>7.7549999999999999</v>
      </c>
      <c r="G1599" s="22"/>
      <c r="H1599" s="23"/>
    </row>
    <row r="1600" spans="1:8" s="2" customFormat="1" ht="16.95" customHeight="1">
      <c r="A1600" s="22"/>
      <c r="B1600" s="23"/>
      <c r="C1600" s="101" t="s">
        <v>2830</v>
      </c>
      <c r="D1600" s="101" t="s">
        <v>312</v>
      </c>
      <c r="E1600" s="11" t="s">
        <v>1</v>
      </c>
      <c r="F1600" s="102">
        <v>7.7549999999999999</v>
      </c>
      <c r="G1600" s="22"/>
      <c r="H1600" s="23"/>
    </row>
    <row r="1601" spans="1:8" s="2" customFormat="1" ht="16.95" customHeight="1">
      <c r="A1601" s="22"/>
      <c r="B1601" s="23"/>
      <c r="C1601" s="103" t="s">
        <v>3902</v>
      </c>
      <c r="D1601" s="22"/>
      <c r="E1601" s="22"/>
      <c r="F1601" s="22"/>
      <c r="G1601" s="22"/>
      <c r="H1601" s="23"/>
    </row>
    <row r="1602" spans="1:8" s="2" customFormat="1" ht="16.95" customHeight="1">
      <c r="A1602" s="22"/>
      <c r="B1602" s="23"/>
      <c r="C1602" s="101" t="s">
        <v>366</v>
      </c>
      <c r="D1602" s="101" t="s">
        <v>367</v>
      </c>
      <c r="E1602" s="11" t="s">
        <v>308</v>
      </c>
      <c r="F1602" s="102">
        <v>7.7549999999999999</v>
      </c>
      <c r="G1602" s="22"/>
      <c r="H1602" s="23"/>
    </row>
    <row r="1603" spans="1:8" s="2" customFormat="1" ht="16.95" customHeight="1">
      <c r="A1603" s="22"/>
      <c r="B1603" s="23"/>
      <c r="C1603" s="101" t="s">
        <v>2562</v>
      </c>
      <c r="D1603" s="101" t="s">
        <v>2563</v>
      </c>
      <c r="E1603" s="11" t="s">
        <v>308</v>
      </c>
      <c r="F1603" s="102">
        <v>7.7549999999999999</v>
      </c>
      <c r="G1603" s="22"/>
      <c r="H1603" s="23"/>
    </row>
    <row r="1604" spans="1:8" s="2" customFormat="1" ht="20.399999999999999">
      <c r="A1604" s="22"/>
      <c r="B1604" s="23"/>
      <c r="C1604" s="101" t="s">
        <v>2568</v>
      </c>
      <c r="D1604" s="101" t="s">
        <v>2569</v>
      </c>
      <c r="E1604" s="11" t="s">
        <v>380</v>
      </c>
      <c r="F1604" s="102">
        <v>14.347</v>
      </c>
      <c r="G1604" s="22"/>
      <c r="H1604" s="23"/>
    </row>
    <row r="1605" spans="1:8" s="2" customFormat="1" ht="16.95" customHeight="1">
      <c r="A1605" s="22"/>
      <c r="B1605" s="23"/>
      <c r="C1605" s="101" t="s">
        <v>386</v>
      </c>
      <c r="D1605" s="101" t="s">
        <v>387</v>
      </c>
      <c r="E1605" s="11" t="s">
        <v>308</v>
      </c>
      <c r="F1605" s="102">
        <v>175.155</v>
      </c>
      <c r="G1605" s="22"/>
      <c r="H1605" s="23"/>
    </row>
    <row r="1606" spans="1:8" s="2" customFormat="1" ht="16.95" customHeight="1">
      <c r="A1606" s="22"/>
      <c r="B1606" s="23"/>
      <c r="C1606" s="97" t="s">
        <v>2832</v>
      </c>
      <c r="D1606" s="98" t="s">
        <v>1</v>
      </c>
      <c r="E1606" s="99" t="s">
        <v>1</v>
      </c>
      <c r="F1606" s="100">
        <v>517</v>
      </c>
      <c r="G1606" s="22"/>
      <c r="H1606" s="23"/>
    </row>
    <row r="1607" spans="1:8" s="2" customFormat="1" ht="16.95" customHeight="1">
      <c r="A1607" s="22"/>
      <c r="B1607" s="23"/>
      <c r="C1607" s="101" t="s">
        <v>1</v>
      </c>
      <c r="D1607" s="101" t="s">
        <v>2873</v>
      </c>
      <c r="E1607" s="11" t="s">
        <v>1</v>
      </c>
      <c r="F1607" s="102">
        <v>517</v>
      </c>
      <c r="G1607" s="22"/>
      <c r="H1607" s="23"/>
    </row>
    <row r="1608" spans="1:8" s="2" customFormat="1" ht="16.95" customHeight="1">
      <c r="A1608" s="22"/>
      <c r="B1608" s="23"/>
      <c r="C1608" s="101" t="s">
        <v>2832</v>
      </c>
      <c r="D1608" s="101" t="s">
        <v>312</v>
      </c>
      <c r="E1608" s="11" t="s">
        <v>1</v>
      </c>
      <c r="F1608" s="102">
        <v>517</v>
      </c>
      <c r="G1608" s="22"/>
      <c r="H1608" s="23"/>
    </row>
    <row r="1609" spans="1:8" s="2" customFormat="1" ht="16.95" customHeight="1">
      <c r="A1609" s="22"/>
      <c r="B1609" s="23"/>
      <c r="C1609" s="103" t="s">
        <v>3902</v>
      </c>
      <c r="D1609" s="22"/>
      <c r="E1609" s="22"/>
      <c r="F1609" s="22"/>
      <c r="G1609" s="22"/>
      <c r="H1609" s="23"/>
    </row>
    <row r="1610" spans="1:8" s="2" customFormat="1" ht="16.95" customHeight="1">
      <c r="A1610" s="22"/>
      <c r="B1610" s="23"/>
      <c r="C1610" s="101" t="s">
        <v>980</v>
      </c>
      <c r="D1610" s="101" t="s">
        <v>981</v>
      </c>
      <c r="E1610" s="11" t="s">
        <v>265</v>
      </c>
      <c r="F1610" s="102">
        <v>1633</v>
      </c>
      <c r="G1610" s="22"/>
      <c r="H1610" s="23"/>
    </row>
    <row r="1611" spans="1:8" s="2" customFormat="1" ht="16.95" customHeight="1">
      <c r="A1611" s="22"/>
      <c r="B1611" s="23"/>
      <c r="C1611" s="101" t="s">
        <v>2884</v>
      </c>
      <c r="D1611" s="101" t="s">
        <v>2885</v>
      </c>
      <c r="E1611" s="11" t="s">
        <v>265</v>
      </c>
      <c r="F1611" s="102">
        <v>1633</v>
      </c>
      <c r="G1611" s="22"/>
      <c r="H1611" s="23"/>
    </row>
    <row r="1612" spans="1:8" s="2" customFormat="1" ht="16.95" customHeight="1">
      <c r="A1612" s="22"/>
      <c r="B1612" s="23"/>
      <c r="C1612" s="101" t="s">
        <v>2612</v>
      </c>
      <c r="D1612" s="101" t="s">
        <v>2613</v>
      </c>
      <c r="E1612" s="11" t="s">
        <v>265</v>
      </c>
      <c r="F1612" s="102">
        <v>1633</v>
      </c>
      <c r="G1612" s="22"/>
      <c r="H1612" s="23"/>
    </row>
    <row r="1613" spans="1:8" s="2" customFormat="1" ht="16.95" customHeight="1">
      <c r="A1613" s="22"/>
      <c r="B1613" s="23"/>
      <c r="C1613" s="101" t="s">
        <v>2618</v>
      </c>
      <c r="D1613" s="101" t="s">
        <v>2619</v>
      </c>
      <c r="E1613" s="11" t="s">
        <v>265</v>
      </c>
      <c r="F1613" s="102">
        <v>1633</v>
      </c>
      <c r="G1613" s="22"/>
      <c r="H1613" s="23"/>
    </row>
    <row r="1614" spans="1:8" s="2" customFormat="1" ht="16.95" customHeight="1">
      <c r="A1614" s="22"/>
      <c r="B1614" s="23"/>
      <c r="C1614" s="101" t="s">
        <v>2874</v>
      </c>
      <c r="D1614" s="101" t="s">
        <v>2875</v>
      </c>
      <c r="E1614" s="11" t="s">
        <v>308</v>
      </c>
      <c r="F1614" s="102">
        <v>252.3</v>
      </c>
      <c r="G1614" s="22"/>
      <c r="H1614" s="23"/>
    </row>
    <row r="1615" spans="1:8" s="2" customFormat="1" ht="16.95" customHeight="1">
      <c r="A1615" s="22"/>
      <c r="B1615" s="23"/>
      <c r="C1615" s="97" t="s">
        <v>2833</v>
      </c>
      <c r="D1615" s="98" t="s">
        <v>1</v>
      </c>
      <c r="E1615" s="99" t="s">
        <v>1</v>
      </c>
      <c r="F1615" s="100">
        <v>819</v>
      </c>
      <c r="G1615" s="22"/>
      <c r="H1615" s="23"/>
    </row>
    <row r="1616" spans="1:8" s="2" customFormat="1" ht="16.95" customHeight="1">
      <c r="A1616" s="22"/>
      <c r="B1616" s="23"/>
      <c r="C1616" s="101" t="s">
        <v>1</v>
      </c>
      <c r="D1616" s="101" t="s">
        <v>2872</v>
      </c>
      <c r="E1616" s="11" t="s">
        <v>1</v>
      </c>
      <c r="F1616" s="102">
        <v>819</v>
      </c>
      <c r="G1616" s="22"/>
      <c r="H1616" s="23"/>
    </row>
    <row r="1617" spans="1:8" s="2" customFormat="1" ht="16.95" customHeight="1">
      <c r="A1617" s="22"/>
      <c r="B1617" s="23"/>
      <c r="C1617" s="101" t="s">
        <v>2833</v>
      </c>
      <c r="D1617" s="101" t="s">
        <v>312</v>
      </c>
      <c r="E1617" s="11" t="s">
        <v>1</v>
      </c>
      <c r="F1617" s="102">
        <v>819</v>
      </c>
      <c r="G1617" s="22"/>
      <c r="H1617" s="23"/>
    </row>
    <row r="1618" spans="1:8" s="2" customFormat="1" ht="16.95" customHeight="1">
      <c r="A1618" s="22"/>
      <c r="B1618" s="23"/>
      <c r="C1618" s="103" t="s">
        <v>3902</v>
      </c>
      <c r="D1618" s="22"/>
      <c r="E1618" s="22"/>
      <c r="F1618" s="22"/>
      <c r="G1618" s="22"/>
      <c r="H1618" s="23"/>
    </row>
    <row r="1619" spans="1:8" s="2" customFormat="1" ht="16.95" customHeight="1">
      <c r="A1619" s="22"/>
      <c r="B1619" s="23"/>
      <c r="C1619" s="101" t="s">
        <v>980</v>
      </c>
      <c r="D1619" s="101" t="s">
        <v>981</v>
      </c>
      <c r="E1619" s="11" t="s">
        <v>265</v>
      </c>
      <c r="F1619" s="102">
        <v>1633</v>
      </c>
      <c r="G1619" s="22"/>
      <c r="H1619" s="23"/>
    </row>
    <row r="1620" spans="1:8" s="2" customFormat="1" ht="16.95" customHeight="1">
      <c r="A1620" s="22"/>
      <c r="B1620" s="23"/>
      <c r="C1620" s="101" t="s">
        <v>2884</v>
      </c>
      <c r="D1620" s="101" t="s">
        <v>2885</v>
      </c>
      <c r="E1620" s="11" t="s">
        <v>265</v>
      </c>
      <c r="F1620" s="102">
        <v>1633</v>
      </c>
      <c r="G1620" s="22"/>
      <c r="H1620" s="23"/>
    </row>
    <row r="1621" spans="1:8" s="2" customFormat="1" ht="16.95" customHeight="1">
      <c r="A1621" s="22"/>
      <c r="B1621" s="23"/>
      <c r="C1621" s="101" t="s">
        <v>2612</v>
      </c>
      <c r="D1621" s="101" t="s">
        <v>2613</v>
      </c>
      <c r="E1621" s="11" t="s">
        <v>265</v>
      </c>
      <c r="F1621" s="102">
        <v>1633</v>
      </c>
      <c r="G1621" s="22"/>
      <c r="H1621" s="23"/>
    </row>
    <row r="1622" spans="1:8" s="2" customFormat="1" ht="16.95" customHeight="1">
      <c r="A1622" s="22"/>
      <c r="B1622" s="23"/>
      <c r="C1622" s="101" t="s">
        <v>2618</v>
      </c>
      <c r="D1622" s="101" t="s">
        <v>2619</v>
      </c>
      <c r="E1622" s="11" t="s">
        <v>265</v>
      </c>
      <c r="F1622" s="102">
        <v>1633</v>
      </c>
      <c r="G1622" s="22"/>
      <c r="H1622" s="23"/>
    </row>
    <row r="1623" spans="1:8" s="2" customFormat="1" ht="16.95" customHeight="1">
      <c r="A1623" s="22"/>
      <c r="B1623" s="23"/>
      <c r="C1623" s="101" t="s">
        <v>2874</v>
      </c>
      <c r="D1623" s="101" t="s">
        <v>2875</v>
      </c>
      <c r="E1623" s="11" t="s">
        <v>308</v>
      </c>
      <c r="F1623" s="102">
        <v>252.3</v>
      </c>
      <c r="G1623" s="22"/>
      <c r="H1623" s="23"/>
    </row>
    <row r="1624" spans="1:8" s="2" customFormat="1" ht="16.95" customHeight="1">
      <c r="A1624" s="22"/>
      <c r="B1624" s="23"/>
      <c r="C1624" s="97" t="s">
        <v>2835</v>
      </c>
      <c r="D1624" s="98" t="s">
        <v>1</v>
      </c>
      <c r="E1624" s="99" t="s">
        <v>1</v>
      </c>
      <c r="F1624" s="100">
        <v>297</v>
      </c>
      <c r="G1624" s="22"/>
      <c r="H1624" s="23"/>
    </row>
    <row r="1625" spans="1:8" s="2" customFormat="1" ht="16.95" customHeight="1">
      <c r="A1625" s="22"/>
      <c r="B1625" s="23"/>
      <c r="C1625" s="101" t="s">
        <v>1</v>
      </c>
      <c r="D1625" s="101" t="s">
        <v>2870</v>
      </c>
      <c r="E1625" s="11" t="s">
        <v>1</v>
      </c>
      <c r="F1625" s="102">
        <v>0</v>
      </c>
      <c r="G1625" s="22"/>
      <c r="H1625" s="23"/>
    </row>
    <row r="1626" spans="1:8" s="2" customFormat="1" ht="16.95" customHeight="1">
      <c r="A1626" s="22"/>
      <c r="B1626" s="23"/>
      <c r="C1626" s="101" t="s">
        <v>1</v>
      </c>
      <c r="D1626" s="101" t="s">
        <v>2871</v>
      </c>
      <c r="E1626" s="11" t="s">
        <v>1</v>
      </c>
      <c r="F1626" s="102">
        <v>297</v>
      </c>
      <c r="G1626" s="22"/>
      <c r="H1626" s="23"/>
    </row>
    <row r="1627" spans="1:8" s="2" customFormat="1" ht="16.95" customHeight="1">
      <c r="A1627" s="22"/>
      <c r="B1627" s="23"/>
      <c r="C1627" s="101" t="s">
        <v>2835</v>
      </c>
      <c r="D1627" s="101" t="s">
        <v>312</v>
      </c>
      <c r="E1627" s="11" t="s">
        <v>1</v>
      </c>
      <c r="F1627" s="102">
        <v>297</v>
      </c>
      <c r="G1627" s="22"/>
      <c r="H1627" s="23"/>
    </row>
    <row r="1628" spans="1:8" s="2" customFormat="1" ht="16.95" customHeight="1">
      <c r="A1628" s="22"/>
      <c r="B1628" s="23"/>
      <c r="C1628" s="103" t="s">
        <v>3902</v>
      </c>
      <c r="D1628" s="22"/>
      <c r="E1628" s="22"/>
      <c r="F1628" s="22"/>
      <c r="G1628" s="22"/>
      <c r="H1628" s="23"/>
    </row>
    <row r="1629" spans="1:8" s="2" customFormat="1" ht="16.95" customHeight="1">
      <c r="A1629" s="22"/>
      <c r="B1629" s="23"/>
      <c r="C1629" s="101" t="s">
        <v>980</v>
      </c>
      <c r="D1629" s="101" t="s">
        <v>981</v>
      </c>
      <c r="E1629" s="11" t="s">
        <v>265</v>
      </c>
      <c r="F1629" s="102">
        <v>1633</v>
      </c>
      <c r="G1629" s="22"/>
      <c r="H1629" s="23"/>
    </row>
    <row r="1630" spans="1:8" s="2" customFormat="1" ht="16.95" customHeight="1">
      <c r="A1630" s="22"/>
      <c r="B1630" s="23"/>
      <c r="C1630" s="101" t="s">
        <v>2884</v>
      </c>
      <c r="D1630" s="101" t="s">
        <v>2885</v>
      </c>
      <c r="E1630" s="11" t="s">
        <v>265</v>
      </c>
      <c r="F1630" s="102">
        <v>1633</v>
      </c>
      <c r="G1630" s="22"/>
      <c r="H1630" s="23"/>
    </row>
    <row r="1631" spans="1:8" s="2" customFormat="1" ht="16.95" customHeight="1">
      <c r="A1631" s="22"/>
      <c r="B1631" s="23"/>
      <c r="C1631" s="101" t="s">
        <v>2612</v>
      </c>
      <c r="D1631" s="101" t="s">
        <v>2613</v>
      </c>
      <c r="E1631" s="11" t="s">
        <v>265</v>
      </c>
      <c r="F1631" s="102">
        <v>1633</v>
      </c>
      <c r="G1631" s="22"/>
      <c r="H1631" s="23"/>
    </row>
    <row r="1632" spans="1:8" s="2" customFormat="1" ht="16.95" customHeight="1">
      <c r="A1632" s="22"/>
      <c r="B1632" s="23"/>
      <c r="C1632" s="101" t="s">
        <v>1</v>
      </c>
      <c r="D1632" s="101" t="s">
        <v>2981</v>
      </c>
      <c r="E1632" s="11" t="s">
        <v>1</v>
      </c>
      <c r="F1632" s="102">
        <v>0</v>
      </c>
      <c r="G1632" s="22"/>
      <c r="H1632" s="23"/>
    </row>
    <row r="1633" spans="1:8" s="2" customFormat="1" ht="16.95" customHeight="1">
      <c r="A1633" s="22"/>
      <c r="B1633" s="23"/>
      <c r="C1633" s="101" t="s">
        <v>1</v>
      </c>
      <c r="D1633" s="101" t="s">
        <v>2982</v>
      </c>
      <c r="E1633" s="11" t="s">
        <v>1</v>
      </c>
      <c r="F1633" s="102">
        <v>0</v>
      </c>
      <c r="G1633" s="22"/>
      <c r="H1633" s="23"/>
    </row>
    <row r="1634" spans="1:8" s="2" customFormat="1" ht="16.95" customHeight="1">
      <c r="A1634" s="22"/>
      <c r="B1634" s="23"/>
      <c r="C1634" s="101" t="s">
        <v>1</v>
      </c>
      <c r="D1634" s="101" t="s">
        <v>2983</v>
      </c>
      <c r="E1634" s="11" t="s">
        <v>1</v>
      </c>
      <c r="F1634" s="102">
        <v>0</v>
      </c>
      <c r="G1634" s="22"/>
      <c r="H1634" s="23"/>
    </row>
    <row r="1635" spans="1:8" s="2" customFormat="1" ht="16.95" customHeight="1">
      <c r="A1635" s="22"/>
      <c r="B1635" s="23"/>
      <c r="C1635" s="101" t="s">
        <v>1</v>
      </c>
      <c r="D1635" s="101" t="s">
        <v>2984</v>
      </c>
      <c r="E1635" s="11" t="s">
        <v>1</v>
      </c>
      <c r="F1635" s="102">
        <v>17.55</v>
      </c>
      <c r="G1635" s="22"/>
      <c r="H1635" s="23"/>
    </row>
    <row r="1636" spans="1:8" s="2" customFormat="1" ht="16.95" customHeight="1">
      <c r="A1636" s="22"/>
      <c r="B1636" s="23"/>
      <c r="C1636" s="101" t="s">
        <v>2985</v>
      </c>
      <c r="D1636" s="101" t="s">
        <v>279</v>
      </c>
      <c r="E1636" s="11" t="s">
        <v>1</v>
      </c>
      <c r="F1636" s="102">
        <v>17.55</v>
      </c>
      <c r="G1636" s="22"/>
      <c r="H1636" s="23"/>
    </row>
    <row r="1637" spans="1:8" s="2" customFormat="1" ht="16.95" customHeight="1">
      <c r="A1637" s="22"/>
      <c r="B1637" s="23"/>
      <c r="C1637" s="97" t="s">
        <v>2969</v>
      </c>
      <c r="D1637" s="98" t="s">
        <v>1</v>
      </c>
      <c r="E1637" s="99" t="s">
        <v>1</v>
      </c>
      <c r="F1637" s="100">
        <v>5.85</v>
      </c>
      <c r="G1637" s="22"/>
      <c r="H1637" s="23"/>
    </row>
    <row r="1638" spans="1:8" s="2" customFormat="1" ht="16.95" customHeight="1">
      <c r="A1638" s="22"/>
      <c r="B1638" s="23"/>
      <c r="C1638" s="101" t="s">
        <v>1</v>
      </c>
      <c r="D1638" s="101" t="s">
        <v>3108</v>
      </c>
      <c r="E1638" s="11" t="s">
        <v>1</v>
      </c>
      <c r="F1638" s="102">
        <v>0</v>
      </c>
      <c r="G1638" s="22"/>
      <c r="H1638" s="23"/>
    </row>
    <row r="1639" spans="1:8" s="2" customFormat="1" ht="16.95" customHeight="1">
      <c r="A1639" s="22"/>
      <c r="B1639" s="23"/>
      <c r="C1639" s="101" t="s">
        <v>1</v>
      </c>
      <c r="D1639" s="101" t="s">
        <v>3109</v>
      </c>
      <c r="E1639" s="11" t="s">
        <v>1</v>
      </c>
      <c r="F1639" s="102">
        <v>5.85</v>
      </c>
      <c r="G1639" s="22"/>
      <c r="H1639" s="23"/>
    </row>
    <row r="1640" spans="1:8" s="2" customFormat="1" ht="16.95" customHeight="1">
      <c r="A1640" s="22"/>
      <c r="B1640" s="23"/>
      <c r="C1640" s="101" t="s">
        <v>2969</v>
      </c>
      <c r="D1640" s="101" t="s">
        <v>2468</v>
      </c>
      <c r="E1640" s="11" t="s">
        <v>1</v>
      </c>
      <c r="F1640" s="102">
        <v>5.85</v>
      </c>
      <c r="G1640" s="22"/>
      <c r="H1640" s="23"/>
    </row>
    <row r="1641" spans="1:8" s="2" customFormat="1" ht="16.95" customHeight="1">
      <c r="A1641" s="22"/>
      <c r="B1641" s="23"/>
      <c r="C1641" s="103" t="s">
        <v>3902</v>
      </c>
      <c r="D1641" s="22"/>
      <c r="E1641" s="22"/>
      <c r="F1641" s="22"/>
      <c r="G1641" s="22"/>
      <c r="H1641" s="23"/>
    </row>
    <row r="1642" spans="1:8" s="2" customFormat="1" ht="16.95" customHeight="1">
      <c r="A1642" s="22"/>
      <c r="B1642" s="23"/>
      <c r="C1642" s="101" t="s">
        <v>2654</v>
      </c>
      <c r="D1642" s="101" t="s">
        <v>2655</v>
      </c>
      <c r="E1642" s="11" t="s">
        <v>308</v>
      </c>
      <c r="F1642" s="102">
        <v>5.85</v>
      </c>
      <c r="G1642" s="22"/>
      <c r="H1642" s="23"/>
    </row>
    <row r="1643" spans="1:8" s="2" customFormat="1" ht="16.95" customHeight="1">
      <c r="A1643" s="22"/>
      <c r="B1643" s="23"/>
      <c r="C1643" s="101" t="s">
        <v>2469</v>
      </c>
      <c r="D1643" s="101" t="s">
        <v>2470</v>
      </c>
      <c r="E1643" s="11" t="s">
        <v>308</v>
      </c>
      <c r="F1643" s="102">
        <v>5.85</v>
      </c>
      <c r="G1643" s="22"/>
      <c r="H1643" s="23"/>
    </row>
    <row r="1644" spans="1:8" s="2" customFormat="1" ht="16.95" customHeight="1">
      <c r="A1644" s="22"/>
      <c r="B1644" s="23"/>
      <c r="C1644" s="101" t="s">
        <v>2472</v>
      </c>
      <c r="D1644" s="101" t="s">
        <v>2473</v>
      </c>
      <c r="E1644" s="11" t="s">
        <v>308</v>
      </c>
      <c r="F1644" s="102">
        <v>5.85</v>
      </c>
      <c r="G1644" s="22"/>
      <c r="H1644" s="23"/>
    </row>
    <row r="1645" spans="1:8" s="2" customFormat="1" ht="16.95" customHeight="1">
      <c r="A1645" s="22"/>
      <c r="B1645" s="23"/>
      <c r="C1645" s="97" t="s">
        <v>2971</v>
      </c>
      <c r="D1645" s="98" t="s">
        <v>1</v>
      </c>
      <c r="E1645" s="99" t="s">
        <v>1</v>
      </c>
      <c r="F1645" s="100">
        <v>2.9249999999999998</v>
      </c>
      <c r="G1645" s="22"/>
      <c r="H1645" s="23"/>
    </row>
    <row r="1646" spans="1:8" s="2" customFormat="1" ht="16.95" customHeight="1">
      <c r="A1646" s="22"/>
      <c r="B1646" s="23"/>
      <c r="C1646" s="101" t="s">
        <v>1</v>
      </c>
      <c r="D1646" s="101" t="s">
        <v>3083</v>
      </c>
      <c r="E1646" s="11" t="s">
        <v>1</v>
      </c>
      <c r="F1646" s="102">
        <v>0</v>
      </c>
      <c r="G1646" s="22"/>
      <c r="H1646" s="23"/>
    </row>
    <row r="1647" spans="1:8" s="2" customFormat="1" ht="16.95" customHeight="1">
      <c r="A1647" s="22"/>
      <c r="B1647" s="23"/>
      <c r="C1647" s="101" t="s">
        <v>1</v>
      </c>
      <c r="D1647" s="101" t="s">
        <v>3084</v>
      </c>
      <c r="E1647" s="11" t="s">
        <v>1</v>
      </c>
      <c r="F1647" s="102">
        <v>2.9249999999999998</v>
      </c>
      <c r="G1647" s="22"/>
      <c r="H1647" s="23"/>
    </row>
    <row r="1648" spans="1:8" s="2" customFormat="1" ht="16.95" customHeight="1">
      <c r="A1648" s="22"/>
      <c r="B1648" s="23"/>
      <c r="C1648" s="101" t="s">
        <v>2971</v>
      </c>
      <c r="D1648" s="101" t="s">
        <v>2468</v>
      </c>
      <c r="E1648" s="11" t="s">
        <v>1</v>
      </c>
      <c r="F1648" s="102">
        <v>2.9249999999999998</v>
      </c>
      <c r="G1648" s="22"/>
      <c r="H1648" s="23"/>
    </row>
    <row r="1649" spans="1:8" s="2" customFormat="1" ht="16.95" customHeight="1">
      <c r="A1649" s="22"/>
      <c r="B1649" s="23"/>
      <c r="C1649" s="103" t="s">
        <v>3902</v>
      </c>
      <c r="D1649" s="22"/>
      <c r="E1649" s="22"/>
      <c r="F1649" s="22"/>
      <c r="G1649" s="22"/>
      <c r="H1649" s="23"/>
    </row>
    <row r="1650" spans="1:8" s="2" customFormat="1" ht="16.95" customHeight="1">
      <c r="A1650" s="22"/>
      <c r="B1650" s="23"/>
      <c r="C1650" s="101" t="s">
        <v>2654</v>
      </c>
      <c r="D1650" s="101" t="s">
        <v>2655</v>
      </c>
      <c r="E1650" s="11" t="s">
        <v>308</v>
      </c>
      <c r="F1650" s="102">
        <v>2.9249999999999998</v>
      </c>
      <c r="G1650" s="22"/>
      <c r="H1650" s="23"/>
    </row>
    <row r="1651" spans="1:8" s="2" customFormat="1" ht="16.95" customHeight="1">
      <c r="A1651" s="22"/>
      <c r="B1651" s="23"/>
      <c r="C1651" s="101" t="s">
        <v>2469</v>
      </c>
      <c r="D1651" s="101" t="s">
        <v>2470</v>
      </c>
      <c r="E1651" s="11" t="s">
        <v>308</v>
      </c>
      <c r="F1651" s="102">
        <v>2.9249999999999998</v>
      </c>
      <c r="G1651" s="22"/>
      <c r="H1651" s="23"/>
    </row>
    <row r="1652" spans="1:8" s="2" customFormat="1" ht="16.95" customHeight="1">
      <c r="A1652" s="22"/>
      <c r="B1652" s="23"/>
      <c r="C1652" s="101" t="s">
        <v>2472</v>
      </c>
      <c r="D1652" s="101" t="s">
        <v>2473</v>
      </c>
      <c r="E1652" s="11" t="s">
        <v>308</v>
      </c>
      <c r="F1652" s="102">
        <v>2.9249999999999998</v>
      </c>
      <c r="G1652" s="22"/>
      <c r="H1652" s="23"/>
    </row>
    <row r="1653" spans="1:8" s="2" customFormat="1" ht="16.95" customHeight="1">
      <c r="A1653" s="22"/>
      <c r="B1653" s="23"/>
      <c r="C1653" s="97" t="s">
        <v>2972</v>
      </c>
      <c r="D1653" s="98" t="s">
        <v>1</v>
      </c>
      <c r="E1653" s="99" t="s">
        <v>1</v>
      </c>
      <c r="F1653" s="100">
        <v>117</v>
      </c>
      <c r="G1653" s="22"/>
      <c r="H1653" s="23"/>
    </row>
    <row r="1654" spans="1:8" s="2" customFormat="1" ht="16.95" customHeight="1">
      <c r="A1654" s="22"/>
      <c r="B1654" s="23"/>
      <c r="C1654" s="101" t="s">
        <v>1</v>
      </c>
      <c r="D1654" s="101" t="s">
        <v>2998</v>
      </c>
      <c r="E1654" s="11" t="s">
        <v>1</v>
      </c>
      <c r="F1654" s="102">
        <v>0</v>
      </c>
      <c r="G1654" s="22"/>
      <c r="H1654" s="23"/>
    </row>
    <row r="1655" spans="1:8" s="2" customFormat="1" ht="16.95" customHeight="1">
      <c r="A1655" s="22"/>
      <c r="B1655" s="23"/>
      <c r="C1655" s="101" t="s">
        <v>1</v>
      </c>
      <c r="D1655" s="101" t="s">
        <v>2999</v>
      </c>
      <c r="E1655" s="11" t="s">
        <v>1</v>
      </c>
      <c r="F1655" s="102">
        <v>0</v>
      </c>
      <c r="G1655" s="22"/>
      <c r="H1655" s="23"/>
    </row>
    <row r="1656" spans="1:8" s="2" customFormat="1" ht="16.95" customHeight="1">
      <c r="A1656" s="22"/>
      <c r="B1656" s="23"/>
      <c r="C1656" s="101" t="s">
        <v>1</v>
      </c>
      <c r="D1656" s="101" t="s">
        <v>3000</v>
      </c>
      <c r="E1656" s="11" t="s">
        <v>1</v>
      </c>
      <c r="F1656" s="102">
        <v>117</v>
      </c>
      <c r="G1656" s="22"/>
      <c r="H1656" s="23"/>
    </row>
    <row r="1657" spans="1:8" s="2" customFormat="1" ht="16.95" customHeight="1">
      <c r="A1657" s="22"/>
      <c r="B1657" s="23"/>
      <c r="C1657" s="101" t="s">
        <v>2972</v>
      </c>
      <c r="D1657" s="101" t="s">
        <v>312</v>
      </c>
      <c r="E1657" s="11" t="s">
        <v>1</v>
      </c>
      <c r="F1657" s="102">
        <v>117</v>
      </c>
      <c r="G1657" s="22"/>
      <c r="H1657" s="23"/>
    </row>
    <row r="1658" spans="1:8" s="2" customFormat="1" ht="16.95" customHeight="1">
      <c r="A1658" s="22"/>
      <c r="B1658" s="23"/>
      <c r="C1658" s="103" t="s">
        <v>3902</v>
      </c>
      <c r="D1658" s="22"/>
      <c r="E1658" s="22"/>
      <c r="F1658" s="22"/>
      <c r="G1658" s="22"/>
      <c r="H1658" s="23"/>
    </row>
    <row r="1659" spans="1:8" s="2" customFormat="1" ht="20.399999999999999">
      <c r="A1659" s="22"/>
      <c r="B1659" s="23"/>
      <c r="C1659" s="101" t="s">
        <v>2995</v>
      </c>
      <c r="D1659" s="101" t="s">
        <v>2996</v>
      </c>
      <c r="E1659" s="11" t="s">
        <v>265</v>
      </c>
      <c r="F1659" s="102">
        <v>117</v>
      </c>
      <c r="G1659" s="22"/>
      <c r="H1659" s="23"/>
    </row>
    <row r="1660" spans="1:8" s="2" customFormat="1" ht="16.95" customHeight="1">
      <c r="A1660" s="22"/>
      <c r="B1660" s="23"/>
      <c r="C1660" s="101" t="s">
        <v>2234</v>
      </c>
      <c r="D1660" s="101" t="s">
        <v>387</v>
      </c>
      <c r="E1660" s="11" t="s">
        <v>308</v>
      </c>
      <c r="F1660" s="102">
        <v>17.55</v>
      </c>
      <c r="G1660" s="22"/>
      <c r="H1660" s="23"/>
    </row>
    <row r="1661" spans="1:8" s="2" customFormat="1" ht="16.95" customHeight="1">
      <c r="A1661" s="22"/>
      <c r="B1661" s="23"/>
      <c r="C1661" s="101" t="s">
        <v>378</v>
      </c>
      <c r="D1661" s="101" t="s">
        <v>379</v>
      </c>
      <c r="E1661" s="11" t="s">
        <v>380</v>
      </c>
      <c r="F1661" s="102">
        <v>30.713000000000001</v>
      </c>
      <c r="G1661" s="22"/>
      <c r="H1661" s="23"/>
    </row>
    <row r="1662" spans="1:8" s="2" customFormat="1" ht="16.95" customHeight="1">
      <c r="A1662" s="22"/>
      <c r="B1662" s="23"/>
      <c r="C1662" s="101" t="s">
        <v>3051</v>
      </c>
      <c r="D1662" s="101" t="s">
        <v>3052</v>
      </c>
      <c r="E1662" s="11" t="s">
        <v>265</v>
      </c>
      <c r="F1662" s="102">
        <v>117</v>
      </c>
      <c r="G1662" s="22"/>
      <c r="H1662" s="23"/>
    </row>
    <row r="1663" spans="1:8" s="2" customFormat="1" ht="16.95" customHeight="1">
      <c r="A1663" s="22"/>
      <c r="B1663" s="23"/>
      <c r="C1663" s="101" t="s">
        <v>2631</v>
      </c>
      <c r="D1663" s="101" t="s">
        <v>2632</v>
      </c>
      <c r="E1663" s="11" t="s">
        <v>265</v>
      </c>
      <c r="F1663" s="102">
        <v>234</v>
      </c>
      <c r="G1663" s="22"/>
      <c r="H1663" s="23"/>
    </row>
    <row r="1664" spans="1:8" s="2" customFormat="1" ht="16.95" customHeight="1">
      <c r="A1664" s="22"/>
      <c r="B1664" s="23"/>
      <c r="C1664" s="101" t="s">
        <v>2640</v>
      </c>
      <c r="D1664" s="101" t="s">
        <v>2641</v>
      </c>
      <c r="E1664" s="11" t="s">
        <v>265</v>
      </c>
      <c r="F1664" s="102">
        <v>117</v>
      </c>
      <c r="G1664" s="22"/>
      <c r="H1664" s="23"/>
    </row>
    <row r="1665" spans="1:8" s="2" customFormat="1" ht="16.95" customHeight="1">
      <c r="A1665" s="22"/>
      <c r="B1665" s="23"/>
      <c r="C1665" s="101" t="s">
        <v>3062</v>
      </c>
      <c r="D1665" s="101" t="s">
        <v>3063</v>
      </c>
      <c r="E1665" s="11" t="s">
        <v>265</v>
      </c>
      <c r="F1665" s="102">
        <v>117</v>
      </c>
      <c r="G1665" s="22"/>
      <c r="H1665" s="23"/>
    </row>
    <row r="1666" spans="1:8" s="2" customFormat="1" ht="16.95" customHeight="1">
      <c r="A1666" s="22"/>
      <c r="B1666" s="23"/>
      <c r="C1666" s="101" t="s">
        <v>3100</v>
      </c>
      <c r="D1666" s="101" t="s">
        <v>3101</v>
      </c>
      <c r="E1666" s="11" t="s">
        <v>265</v>
      </c>
      <c r="F1666" s="102">
        <v>234</v>
      </c>
      <c r="G1666" s="22"/>
      <c r="H1666" s="23"/>
    </row>
    <row r="1667" spans="1:8" s="2" customFormat="1" ht="16.95" customHeight="1">
      <c r="A1667" s="22"/>
      <c r="B1667" s="23"/>
      <c r="C1667" s="101" t="s">
        <v>2654</v>
      </c>
      <c r="D1667" s="101" t="s">
        <v>2655</v>
      </c>
      <c r="E1667" s="11" t="s">
        <v>308</v>
      </c>
      <c r="F1667" s="102">
        <v>2.9249999999999998</v>
      </c>
      <c r="G1667" s="22"/>
      <c r="H1667" s="23"/>
    </row>
    <row r="1668" spans="1:8" s="2" customFormat="1" ht="16.95" customHeight="1">
      <c r="A1668" s="22"/>
      <c r="B1668" s="23"/>
      <c r="C1668" s="101" t="s">
        <v>2654</v>
      </c>
      <c r="D1668" s="101" t="s">
        <v>2655</v>
      </c>
      <c r="E1668" s="11" t="s">
        <v>308</v>
      </c>
      <c r="F1668" s="102">
        <v>5.85</v>
      </c>
      <c r="G1668" s="22"/>
      <c r="H1668" s="23"/>
    </row>
    <row r="1669" spans="1:8" s="2" customFormat="1" ht="16.95" customHeight="1">
      <c r="A1669" s="22"/>
      <c r="B1669" s="23"/>
      <c r="C1669" s="101" t="s">
        <v>2662</v>
      </c>
      <c r="D1669" s="101" t="s">
        <v>2663</v>
      </c>
      <c r="E1669" s="11" t="s">
        <v>265</v>
      </c>
      <c r="F1669" s="102">
        <v>117</v>
      </c>
      <c r="G1669" s="22"/>
      <c r="H1669" s="23"/>
    </row>
    <row r="1670" spans="1:8" s="2" customFormat="1" ht="16.95" customHeight="1">
      <c r="A1670" s="22"/>
      <c r="B1670" s="23"/>
      <c r="C1670" s="101" t="s">
        <v>2271</v>
      </c>
      <c r="D1670" s="101" t="s">
        <v>2272</v>
      </c>
      <c r="E1670" s="11" t="s">
        <v>308</v>
      </c>
      <c r="F1670" s="102">
        <v>18.077000000000002</v>
      </c>
      <c r="G1670" s="22"/>
      <c r="H1670" s="23"/>
    </row>
    <row r="1671" spans="1:8" s="2" customFormat="1" ht="26.4" customHeight="1">
      <c r="A1671" s="22"/>
      <c r="B1671" s="23"/>
      <c r="C1671" s="96" t="s">
        <v>3932</v>
      </c>
      <c r="D1671" s="96" t="s">
        <v>177</v>
      </c>
      <c r="E1671" s="22"/>
      <c r="F1671" s="22"/>
      <c r="G1671" s="22"/>
      <c r="H1671" s="23"/>
    </row>
    <row r="1672" spans="1:8" s="2" customFormat="1" ht="16.95" customHeight="1">
      <c r="A1672" s="22"/>
      <c r="B1672" s="23"/>
      <c r="C1672" s="97" t="s">
        <v>1894</v>
      </c>
      <c r="D1672" s="98" t="s">
        <v>1</v>
      </c>
      <c r="E1672" s="99" t="s">
        <v>1</v>
      </c>
      <c r="F1672" s="100">
        <v>0.85199999999999998</v>
      </c>
      <c r="G1672" s="22"/>
      <c r="H1672" s="23"/>
    </row>
    <row r="1673" spans="1:8" s="2" customFormat="1" ht="16.95" customHeight="1">
      <c r="A1673" s="22"/>
      <c r="B1673" s="23"/>
      <c r="C1673" s="101" t="s">
        <v>1</v>
      </c>
      <c r="D1673" s="101" t="s">
        <v>3620</v>
      </c>
      <c r="E1673" s="11" t="s">
        <v>1</v>
      </c>
      <c r="F1673" s="102">
        <v>0.752</v>
      </c>
      <c r="G1673" s="22"/>
      <c r="H1673" s="23"/>
    </row>
    <row r="1674" spans="1:8" s="2" customFormat="1" ht="16.95" customHeight="1">
      <c r="A1674" s="22"/>
      <c r="B1674" s="23"/>
      <c r="C1674" s="101" t="s">
        <v>1</v>
      </c>
      <c r="D1674" s="101" t="s">
        <v>3621</v>
      </c>
      <c r="E1674" s="11" t="s">
        <v>1</v>
      </c>
      <c r="F1674" s="102">
        <v>0.1</v>
      </c>
      <c r="G1674" s="22"/>
      <c r="H1674" s="23"/>
    </row>
    <row r="1675" spans="1:8" s="2" customFormat="1" ht="16.95" customHeight="1">
      <c r="A1675" s="22"/>
      <c r="B1675" s="23"/>
      <c r="C1675" s="101" t="s">
        <v>1894</v>
      </c>
      <c r="D1675" s="101" t="s">
        <v>279</v>
      </c>
      <c r="E1675" s="11" t="s">
        <v>1</v>
      </c>
      <c r="F1675" s="102">
        <v>0.85199999999999998</v>
      </c>
      <c r="G1675" s="22"/>
      <c r="H1675" s="23"/>
    </row>
    <row r="1676" spans="1:8" s="2" customFormat="1" ht="16.95" customHeight="1">
      <c r="A1676" s="22"/>
      <c r="B1676" s="23"/>
      <c r="C1676" s="103" t="s">
        <v>3902</v>
      </c>
      <c r="D1676" s="22"/>
      <c r="E1676" s="22"/>
      <c r="F1676" s="22"/>
      <c r="G1676" s="22"/>
      <c r="H1676" s="23"/>
    </row>
    <row r="1677" spans="1:8" s="2" customFormat="1" ht="16.95" customHeight="1">
      <c r="A1677" s="22"/>
      <c r="B1677" s="23"/>
      <c r="C1677" s="101" t="s">
        <v>3617</v>
      </c>
      <c r="D1677" s="101" t="s">
        <v>3618</v>
      </c>
      <c r="E1677" s="11" t="s">
        <v>308</v>
      </c>
      <c r="F1677" s="102">
        <v>0.85199999999999998</v>
      </c>
      <c r="G1677" s="22"/>
      <c r="H1677" s="23"/>
    </row>
    <row r="1678" spans="1:8" s="2" customFormat="1" ht="16.95" customHeight="1">
      <c r="A1678" s="22"/>
      <c r="B1678" s="23"/>
      <c r="C1678" s="101" t="s">
        <v>1071</v>
      </c>
      <c r="D1678" s="101" t="s">
        <v>1072</v>
      </c>
      <c r="E1678" s="11" t="s">
        <v>308</v>
      </c>
      <c r="F1678" s="102">
        <v>0.85199999999999998</v>
      </c>
      <c r="G1678" s="22"/>
      <c r="H1678" s="23"/>
    </row>
    <row r="1679" spans="1:8" s="2" customFormat="1" ht="16.95" customHeight="1">
      <c r="A1679" s="22"/>
      <c r="B1679" s="23"/>
      <c r="C1679" s="97" t="s">
        <v>2102</v>
      </c>
      <c r="D1679" s="98" t="s">
        <v>1</v>
      </c>
      <c r="E1679" s="99" t="s">
        <v>1</v>
      </c>
      <c r="F1679" s="100">
        <v>2.6219999999999999</v>
      </c>
      <c r="G1679" s="22"/>
      <c r="H1679" s="23"/>
    </row>
    <row r="1680" spans="1:8" s="2" customFormat="1" ht="16.95" customHeight="1">
      <c r="A1680" s="22"/>
      <c r="B1680" s="23"/>
      <c r="C1680" s="101" t="s">
        <v>1</v>
      </c>
      <c r="D1680" s="101" t="s">
        <v>3606</v>
      </c>
      <c r="E1680" s="11" t="s">
        <v>1</v>
      </c>
      <c r="F1680" s="102">
        <v>0</v>
      </c>
      <c r="G1680" s="22"/>
      <c r="H1680" s="23"/>
    </row>
    <row r="1681" spans="1:8" s="2" customFormat="1" ht="16.95" customHeight="1">
      <c r="A1681" s="22"/>
      <c r="B1681" s="23"/>
      <c r="C1681" s="101" t="s">
        <v>1</v>
      </c>
      <c r="D1681" s="101" t="s">
        <v>3607</v>
      </c>
      <c r="E1681" s="11" t="s">
        <v>1</v>
      </c>
      <c r="F1681" s="102">
        <v>2.4969999999999999</v>
      </c>
      <c r="G1681" s="22"/>
      <c r="H1681" s="23"/>
    </row>
    <row r="1682" spans="1:8" s="2" customFormat="1" ht="16.95" customHeight="1">
      <c r="A1682" s="22"/>
      <c r="B1682" s="23"/>
      <c r="C1682" s="101" t="s">
        <v>1</v>
      </c>
      <c r="D1682" s="101" t="s">
        <v>3608</v>
      </c>
      <c r="E1682" s="11" t="s">
        <v>1</v>
      </c>
      <c r="F1682" s="102">
        <v>0.125</v>
      </c>
      <c r="G1682" s="22"/>
      <c r="H1682" s="23"/>
    </row>
    <row r="1683" spans="1:8" s="2" customFormat="1" ht="16.95" customHeight="1">
      <c r="A1683" s="22"/>
      <c r="B1683" s="23"/>
      <c r="C1683" s="101" t="s">
        <v>2102</v>
      </c>
      <c r="D1683" s="101" t="s">
        <v>279</v>
      </c>
      <c r="E1683" s="11" t="s">
        <v>1</v>
      </c>
      <c r="F1683" s="102">
        <v>2.6219999999999999</v>
      </c>
      <c r="G1683" s="22"/>
      <c r="H1683" s="23"/>
    </row>
    <row r="1684" spans="1:8" s="2" customFormat="1" ht="16.95" customHeight="1">
      <c r="A1684" s="22"/>
      <c r="B1684" s="23"/>
      <c r="C1684" s="103" t="s">
        <v>3902</v>
      </c>
      <c r="D1684" s="22"/>
      <c r="E1684" s="22"/>
      <c r="F1684" s="22"/>
      <c r="G1684" s="22"/>
      <c r="H1684" s="23"/>
    </row>
    <row r="1685" spans="1:8" s="2" customFormat="1" ht="16.95" customHeight="1">
      <c r="A1685" s="22"/>
      <c r="B1685" s="23"/>
      <c r="C1685" s="101" t="s">
        <v>3603</v>
      </c>
      <c r="D1685" s="101" t="s">
        <v>3604</v>
      </c>
      <c r="E1685" s="11" t="s">
        <v>308</v>
      </c>
      <c r="F1685" s="102">
        <v>2.6219999999999999</v>
      </c>
      <c r="G1685" s="22"/>
      <c r="H1685" s="23"/>
    </row>
    <row r="1686" spans="1:8" s="2" customFormat="1" ht="16.95" customHeight="1">
      <c r="A1686" s="22"/>
      <c r="B1686" s="23"/>
      <c r="C1686" s="101" t="s">
        <v>1071</v>
      </c>
      <c r="D1686" s="101" t="s">
        <v>1072</v>
      </c>
      <c r="E1686" s="11" t="s">
        <v>308</v>
      </c>
      <c r="F1686" s="102">
        <v>2.6219999999999999</v>
      </c>
      <c r="G1686" s="22"/>
      <c r="H1686" s="23"/>
    </row>
    <row r="1687" spans="1:8" s="2" customFormat="1" ht="16.95" customHeight="1">
      <c r="A1687" s="22"/>
      <c r="B1687" s="23"/>
      <c r="C1687" s="101" t="s">
        <v>3609</v>
      </c>
      <c r="D1687" s="101" t="s">
        <v>3610</v>
      </c>
      <c r="E1687" s="11" t="s">
        <v>380</v>
      </c>
      <c r="F1687" s="102">
        <v>5.2439999999999998</v>
      </c>
      <c r="G1687" s="22"/>
      <c r="H1687" s="23"/>
    </row>
    <row r="1688" spans="1:8" s="2" customFormat="1" ht="16.95" customHeight="1">
      <c r="A1688" s="22"/>
      <c r="B1688" s="23"/>
      <c r="C1688" s="97" t="s">
        <v>3933</v>
      </c>
      <c r="D1688" s="98" t="s">
        <v>1</v>
      </c>
      <c r="E1688" s="99" t="s">
        <v>1</v>
      </c>
      <c r="F1688" s="100">
        <v>0.86399999999999999</v>
      </c>
      <c r="G1688" s="22"/>
      <c r="H1688" s="23"/>
    </row>
    <row r="1689" spans="1:8" s="2" customFormat="1" ht="16.95" customHeight="1">
      <c r="A1689" s="22"/>
      <c r="B1689" s="23"/>
      <c r="C1689" s="97" t="s">
        <v>3555</v>
      </c>
      <c r="D1689" s="98" t="s">
        <v>1</v>
      </c>
      <c r="E1689" s="99" t="s">
        <v>1</v>
      </c>
      <c r="F1689" s="100">
        <v>3.6019999999999999</v>
      </c>
      <c r="G1689" s="22"/>
      <c r="H1689" s="23"/>
    </row>
    <row r="1690" spans="1:8" s="2" customFormat="1" ht="16.95" customHeight="1">
      <c r="A1690" s="22"/>
      <c r="B1690" s="23"/>
      <c r="C1690" s="101" t="s">
        <v>1</v>
      </c>
      <c r="D1690" s="101" t="s">
        <v>3559</v>
      </c>
      <c r="E1690" s="11" t="s">
        <v>1</v>
      </c>
      <c r="F1690" s="102">
        <v>0.4</v>
      </c>
      <c r="G1690" s="22"/>
      <c r="H1690" s="23"/>
    </row>
    <row r="1691" spans="1:8" s="2" customFormat="1" ht="16.95" customHeight="1">
      <c r="A1691" s="22"/>
      <c r="B1691" s="23"/>
      <c r="C1691" s="101" t="s">
        <v>1</v>
      </c>
      <c r="D1691" s="101" t="s">
        <v>3561</v>
      </c>
      <c r="E1691" s="11" t="s">
        <v>1</v>
      </c>
      <c r="F1691" s="102">
        <v>9.7759999999999998</v>
      </c>
      <c r="G1691" s="22"/>
      <c r="H1691" s="23"/>
    </row>
    <row r="1692" spans="1:8" s="2" customFormat="1" ht="16.95" customHeight="1">
      <c r="A1692" s="22"/>
      <c r="B1692" s="23"/>
      <c r="C1692" s="101" t="s">
        <v>1</v>
      </c>
      <c r="D1692" s="101" t="s">
        <v>3590</v>
      </c>
      <c r="E1692" s="11" t="s">
        <v>1</v>
      </c>
      <c r="F1692" s="102">
        <v>-6.5739999999999998</v>
      </c>
      <c r="G1692" s="22"/>
      <c r="H1692" s="23"/>
    </row>
    <row r="1693" spans="1:8" s="2" customFormat="1" ht="16.95" customHeight="1">
      <c r="A1693" s="22"/>
      <c r="B1693" s="23"/>
      <c r="C1693" s="101" t="s">
        <v>3555</v>
      </c>
      <c r="D1693" s="101" t="s">
        <v>279</v>
      </c>
      <c r="E1693" s="11" t="s">
        <v>1</v>
      </c>
      <c r="F1693" s="102">
        <v>3.6019999999999999</v>
      </c>
      <c r="G1693" s="22"/>
      <c r="H1693" s="23"/>
    </row>
    <row r="1694" spans="1:8" s="2" customFormat="1" ht="16.95" customHeight="1">
      <c r="A1694" s="22"/>
      <c r="B1694" s="23"/>
      <c r="C1694" s="103" t="s">
        <v>3902</v>
      </c>
      <c r="D1694" s="22"/>
      <c r="E1694" s="22"/>
      <c r="F1694" s="22"/>
      <c r="G1694" s="22"/>
      <c r="H1694" s="23"/>
    </row>
    <row r="1695" spans="1:8" s="2" customFormat="1" ht="16.95" customHeight="1">
      <c r="A1695" s="22"/>
      <c r="B1695" s="23"/>
      <c r="C1695" s="101" t="s">
        <v>358</v>
      </c>
      <c r="D1695" s="101" t="s">
        <v>359</v>
      </c>
      <c r="E1695" s="11" t="s">
        <v>308</v>
      </c>
      <c r="F1695" s="102">
        <v>3.6019999999999999</v>
      </c>
      <c r="G1695" s="22"/>
      <c r="H1695" s="23"/>
    </row>
    <row r="1696" spans="1:8" s="2" customFormat="1" ht="16.95" customHeight="1">
      <c r="A1696" s="22"/>
      <c r="B1696" s="23"/>
      <c r="C1696" s="101" t="s">
        <v>378</v>
      </c>
      <c r="D1696" s="101" t="s">
        <v>379</v>
      </c>
      <c r="E1696" s="11" t="s">
        <v>380</v>
      </c>
      <c r="F1696" s="102">
        <v>6.3040000000000003</v>
      </c>
      <c r="G1696" s="22"/>
      <c r="H1696" s="23"/>
    </row>
    <row r="1697" spans="1:8" s="2" customFormat="1" ht="16.95" customHeight="1">
      <c r="A1697" s="22"/>
      <c r="B1697" s="23"/>
      <c r="C1697" s="101" t="s">
        <v>386</v>
      </c>
      <c r="D1697" s="101" t="s">
        <v>387</v>
      </c>
      <c r="E1697" s="11" t="s">
        <v>308</v>
      </c>
      <c r="F1697" s="102">
        <v>3.6019999999999999</v>
      </c>
      <c r="G1697" s="22"/>
      <c r="H1697" s="23"/>
    </row>
    <row r="1698" spans="1:8" s="2" customFormat="1" ht="16.95" customHeight="1">
      <c r="A1698" s="22"/>
      <c r="B1698" s="23"/>
      <c r="C1698" s="97" t="s">
        <v>3934</v>
      </c>
      <c r="D1698" s="98" t="s">
        <v>1</v>
      </c>
      <c r="E1698" s="99" t="s">
        <v>1</v>
      </c>
      <c r="F1698" s="100">
        <v>6.1760000000000002</v>
      </c>
      <c r="G1698" s="22"/>
      <c r="H1698" s="23"/>
    </row>
    <row r="1699" spans="1:8" s="2" customFormat="1" ht="16.95" customHeight="1">
      <c r="A1699" s="22"/>
      <c r="B1699" s="23"/>
      <c r="C1699" s="97" t="s">
        <v>3557</v>
      </c>
      <c r="D1699" s="98" t="s">
        <v>1</v>
      </c>
      <c r="E1699" s="99" t="s">
        <v>1</v>
      </c>
      <c r="F1699" s="100">
        <v>8.4</v>
      </c>
      <c r="G1699" s="22"/>
      <c r="H1699" s="23"/>
    </row>
    <row r="1700" spans="1:8" s="2" customFormat="1" ht="16.95" customHeight="1">
      <c r="A1700" s="22"/>
      <c r="B1700" s="23"/>
      <c r="C1700" s="101" t="s">
        <v>1</v>
      </c>
      <c r="D1700" s="101" t="s">
        <v>3558</v>
      </c>
      <c r="E1700" s="11" t="s">
        <v>1</v>
      </c>
      <c r="F1700" s="102">
        <v>8.4</v>
      </c>
      <c r="G1700" s="22"/>
      <c r="H1700" s="23"/>
    </row>
    <row r="1701" spans="1:8" s="2" customFormat="1" ht="16.95" customHeight="1">
      <c r="A1701" s="22"/>
      <c r="B1701" s="23"/>
      <c r="C1701" s="101" t="s">
        <v>3557</v>
      </c>
      <c r="D1701" s="101" t="s">
        <v>279</v>
      </c>
      <c r="E1701" s="11" t="s">
        <v>1</v>
      </c>
      <c r="F1701" s="102">
        <v>8.4</v>
      </c>
      <c r="G1701" s="22"/>
      <c r="H1701" s="23"/>
    </row>
    <row r="1702" spans="1:8" s="2" customFormat="1" ht="16.95" customHeight="1">
      <c r="A1702" s="22"/>
      <c r="B1702" s="23"/>
      <c r="C1702" s="103" t="s">
        <v>3902</v>
      </c>
      <c r="D1702" s="22"/>
      <c r="E1702" s="22"/>
      <c r="F1702" s="22"/>
      <c r="G1702" s="22"/>
      <c r="H1702" s="23"/>
    </row>
    <row r="1703" spans="1:8" s="2" customFormat="1" ht="16.95" customHeight="1">
      <c r="A1703" s="22"/>
      <c r="B1703" s="23"/>
      <c r="C1703" s="101" t="s">
        <v>3625</v>
      </c>
      <c r="D1703" s="101" t="s">
        <v>3626</v>
      </c>
      <c r="E1703" s="11" t="s">
        <v>299</v>
      </c>
      <c r="F1703" s="102">
        <v>8.4</v>
      </c>
      <c r="G1703" s="22"/>
      <c r="H1703" s="23"/>
    </row>
    <row r="1704" spans="1:8" s="2" customFormat="1" ht="16.95" customHeight="1">
      <c r="A1704" s="22"/>
      <c r="B1704" s="23"/>
      <c r="C1704" s="101" t="s">
        <v>3574</v>
      </c>
      <c r="D1704" s="101" t="s">
        <v>3575</v>
      </c>
      <c r="E1704" s="11" t="s">
        <v>308</v>
      </c>
      <c r="F1704" s="102">
        <v>9.7759999999999998</v>
      </c>
      <c r="G1704" s="22"/>
      <c r="H1704" s="23"/>
    </row>
    <row r="1705" spans="1:8" s="2" customFormat="1" ht="16.95" customHeight="1">
      <c r="A1705" s="22"/>
      <c r="B1705" s="23"/>
      <c r="C1705" s="101" t="s">
        <v>3582</v>
      </c>
      <c r="D1705" s="101" t="s">
        <v>3583</v>
      </c>
      <c r="E1705" s="11" t="s">
        <v>265</v>
      </c>
      <c r="F1705" s="102">
        <v>26.52</v>
      </c>
      <c r="G1705" s="22"/>
      <c r="H1705" s="23"/>
    </row>
    <row r="1706" spans="1:8" s="2" customFormat="1" ht="16.95" customHeight="1">
      <c r="A1706" s="22"/>
      <c r="B1706" s="23"/>
      <c r="C1706" s="101" t="s">
        <v>3594</v>
      </c>
      <c r="D1706" s="101" t="s">
        <v>947</v>
      </c>
      <c r="E1706" s="11" t="s">
        <v>308</v>
      </c>
      <c r="F1706" s="102">
        <v>6.5739999999999998</v>
      </c>
      <c r="G1706" s="22"/>
      <c r="H1706" s="23"/>
    </row>
    <row r="1707" spans="1:8" s="2" customFormat="1" ht="16.95" customHeight="1">
      <c r="A1707" s="22"/>
      <c r="B1707" s="23"/>
      <c r="C1707" s="101" t="s">
        <v>3603</v>
      </c>
      <c r="D1707" s="101" t="s">
        <v>3604</v>
      </c>
      <c r="E1707" s="11" t="s">
        <v>308</v>
      </c>
      <c r="F1707" s="102">
        <v>2.6219999999999999</v>
      </c>
      <c r="G1707" s="22"/>
      <c r="H1707" s="23"/>
    </row>
    <row r="1708" spans="1:8" s="2" customFormat="1" ht="16.95" customHeight="1">
      <c r="A1708" s="22"/>
      <c r="B1708" s="23"/>
      <c r="C1708" s="101" t="s">
        <v>3617</v>
      </c>
      <c r="D1708" s="101" t="s">
        <v>3618</v>
      </c>
      <c r="E1708" s="11" t="s">
        <v>308</v>
      </c>
      <c r="F1708" s="102">
        <v>0.85199999999999998</v>
      </c>
      <c r="G1708" s="22"/>
      <c r="H1708" s="23"/>
    </row>
    <row r="1709" spans="1:8" s="2" customFormat="1" ht="16.95" customHeight="1">
      <c r="A1709" s="22"/>
      <c r="B1709" s="23"/>
      <c r="C1709" s="101" t="s">
        <v>3690</v>
      </c>
      <c r="D1709" s="101" t="s">
        <v>3691</v>
      </c>
      <c r="E1709" s="11" t="s">
        <v>299</v>
      </c>
      <c r="F1709" s="102">
        <v>8.4</v>
      </c>
      <c r="G1709" s="22"/>
      <c r="H1709" s="23"/>
    </row>
    <row r="1710" spans="1:8" s="2" customFormat="1" ht="16.95" customHeight="1">
      <c r="A1710" s="22"/>
      <c r="B1710" s="23"/>
      <c r="C1710" s="101" t="s">
        <v>3687</v>
      </c>
      <c r="D1710" s="101" t="s">
        <v>3688</v>
      </c>
      <c r="E1710" s="11" t="s">
        <v>299</v>
      </c>
      <c r="F1710" s="102">
        <v>8.4</v>
      </c>
      <c r="G1710" s="22"/>
      <c r="H1710" s="23"/>
    </row>
    <row r="1711" spans="1:8" s="2" customFormat="1" ht="16.95" customHeight="1">
      <c r="A1711" s="22"/>
      <c r="B1711" s="23"/>
      <c r="C1711" s="101" t="s">
        <v>3680</v>
      </c>
      <c r="D1711" s="101" t="s">
        <v>3681</v>
      </c>
      <c r="E1711" s="11" t="s">
        <v>299</v>
      </c>
      <c r="F1711" s="102">
        <v>8.4</v>
      </c>
      <c r="G1711" s="22"/>
      <c r="H1711" s="23"/>
    </row>
    <row r="1712" spans="1:8" s="2" customFormat="1" ht="16.95" customHeight="1">
      <c r="A1712" s="22"/>
      <c r="B1712" s="23"/>
      <c r="C1712" s="101" t="s">
        <v>3683</v>
      </c>
      <c r="D1712" s="101" t="s">
        <v>3684</v>
      </c>
      <c r="E1712" s="11" t="s">
        <v>299</v>
      </c>
      <c r="F1712" s="102">
        <v>9.1999999999999993</v>
      </c>
      <c r="G1712" s="22"/>
      <c r="H1712" s="23"/>
    </row>
    <row r="1713" spans="1:8" s="2" customFormat="1" ht="16.95" customHeight="1">
      <c r="A1713" s="22"/>
      <c r="B1713" s="23"/>
      <c r="C1713" s="101" t="s">
        <v>3628</v>
      </c>
      <c r="D1713" s="101" t="s">
        <v>3629</v>
      </c>
      <c r="E1713" s="11" t="s">
        <v>299</v>
      </c>
      <c r="F1713" s="102">
        <v>8.5259999999999998</v>
      </c>
      <c r="G1713" s="22"/>
      <c r="H1713" s="23"/>
    </row>
    <row r="1714" spans="1:8" s="2" customFormat="1" ht="16.95" customHeight="1">
      <c r="A1714" s="22"/>
      <c r="B1714" s="23"/>
      <c r="C1714" s="97" t="s">
        <v>2106</v>
      </c>
      <c r="D1714" s="98" t="s">
        <v>1</v>
      </c>
      <c r="E1714" s="99" t="s">
        <v>1</v>
      </c>
      <c r="F1714" s="100">
        <v>7.04</v>
      </c>
      <c r="G1714" s="22"/>
      <c r="H1714" s="23"/>
    </row>
    <row r="1715" spans="1:8" s="2" customFormat="1" ht="16.95" customHeight="1">
      <c r="A1715" s="22"/>
      <c r="B1715" s="23"/>
      <c r="C1715" s="97" t="s">
        <v>3559</v>
      </c>
      <c r="D1715" s="98" t="s">
        <v>1</v>
      </c>
      <c r="E1715" s="99" t="s">
        <v>1</v>
      </c>
      <c r="F1715" s="100">
        <v>0.4</v>
      </c>
      <c r="G1715" s="22"/>
      <c r="H1715" s="23"/>
    </row>
    <row r="1716" spans="1:8" s="2" customFormat="1" ht="16.95" customHeight="1">
      <c r="A1716" s="22"/>
      <c r="B1716" s="23"/>
      <c r="C1716" s="101" t="s">
        <v>1</v>
      </c>
      <c r="D1716" s="101" t="s">
        <v>3573</v>
      </c>
      <c r="E1716" s="11" t="s">
        <v>1</v>
      </c>
      <c r="F1716" s="102">
        <v>0.4</v>
      </c>
      <c r="G1716" s="22"/>
      <c r="H1716" s="23"/>
    </row>
    <row r="1717" spans="1:8" s="2" customFormat="1" ht="16.95" customHeight="1">
      <c r="A1717" s="22"/>
      <c r="B1717" s="23"/>
      <c r="C1717" s="101" t="s">
        <v>3559</v>
      </c>
      <c r="D1717" s="101" t="s">
        <v>279</v>
      </c>
      <c r="E1717" s="11" t="s">
        <v>1</v>
      </c>
      <c r="F1717" s="102">
        <v>0.4</v>
      </c>
      <c r="G1717" s="22"/>
      <c r="H1717" s="23"/>
    </row>
    <row r="1718" spans="1:8" s="2" customFormat="1" ht="16.95" customHeight="1">
      <c r="A1718" s="22"/>
      <c r="B1718" s="23"/>
      <c r="C1718" s="103" t="s">
        <v>3902</v>
      </c>
      <c r="D1718" s="22"/>
      <c r="E1718" s="22"/>
      <c r="F1718" s="22"/>
      <c r="G1718" s="22"/>
      <c r="H1718" s="23"/>
    </row>
    <row r="1719" spans="1:8" s="2" customFormat="1" ht="16.95" customHeight="1">
      <c r="A1719" s="22"/>
      <c r="B1719" s="23"/>
      <c r="C1719" s="101" t="s">
        <v>1465</v>
      </c>
      <c r="D1719" s="101" t="s">
        <v>1466</v>
      </c>
      <c r="E1719" s="11" t="s">
        <v>308</v>
      </c>
      <c r="F1719" s="102">
        <v>0.4</v>
      </c>
      <c r="G1719" s="22"/>
      <c r="H1719" s="23"/>
    </row>
    <row r="1720" spans="1:8" s="2" customFormat="1" ht="16.95" customHeight="1">
      <c r="A1720" s="22"/>
      <c r="B1720" s="23"/>
      <c r="C1720" s="101" t="s">
        <v>358</v>
      </c>
      <c r="D1720" s="101" t="s">
        <v>359</v>
      </c>
      <c r="E1720" s="11" t="s">
        <v>308</v>
      </c>
      <c r="F1720" s="102">
        <v>3.6019999999999999</v>
      </c>
      <c r="G1720" s="22"/>
      <c r="H1720" s="23"/>
    </row>
    <row r="1721" spans="1:8" s="2" customFormat="1" ht="16.95" customHeight="1">
      <c r="A1721" s="22"/>
      <c r="B1721" s="23"/>
      <c r="C1721" s="101" t="s">
        <v>3594</v>
      </c>
      <c r="D1721" s="101" t="s">
        <v>947</v>
      </c>
      <c r="E1721" s="11" t="s">
        <v>308</v>
      </c>
      <c r="F1721" s="102">
        <v>6.5739999999999998</v>
      </c>
      <c r="G1721" s="22"/>
      <c r="H1721" s="23"/>
    </row>
    <row r="1722" spans="1:8" s="2" customFormat="1" ht="16.95" customHeight="1">
      <c r="A1722" s="22"/>
      <c r="B1722" s="23"/>
      <c r="C1722" s="97" t="s">
        <v>3561</v>
      </c>
      <c r="D1722" s="98" t="s">
        <v>1</v>
      </c>
      <c r="E1722" s="99" t="s">
        <v>1</v>
      </c>
      <c r="F1722" s="100">
        <v>9.7759999999999998</v>
      </c>
      <c r="G1722" s="22"/>
      <c r="H1722" s="23"/>
    </row>
    <row r="1723" spans="1:8" s="2" customFormat="1" ht="16.95" customHeight="1">
      <c r="A1723" s="22"/>
      <c r="B1723" s="23"/>
      <c r="C1723" s="101" t="s">
        <v>1</v>
      </c>
      <c r="D1723" s="101" t="s">
        <v>3577</v>
      </c>
      <c r="E1723" s="11" t="s">
        <v>1</v>
      </c>
      <c r="F1723" s="102">
        <v>0</v>
      </c>
      <c r="G1723" s="22"/>
      <c r="H1723" s="23"/>
    </row>
    <row r="1724" spans="1:8" s="2" customFormat="1" ht="16.95" customHeight="1">
      <c r="A1724" s="22"/>
      <c r="B1724" s="23"/>
      <c r="C1724" s="101" t="s">
        <v>1</v>
      </c>
      <c r="D1724" s="101" t="s">
        <v>3578</v>
      </c>
      <c r="E1724" s="11" t="s">
        <v>1</v>
      </c>
      <c r="F1724" s="102">
        <v>9.7759999999999998</v>
      </c>
      <c r="G1724" s="22"/>
      <c r="H1724" s="23"/>
    </row>
    <row r="1725" spans="1:8" s="2" customFormat="1" ht="16.95" customHeight="1">
      <c r="A1725" s="22"/>
      <c r="B1725" s="23"/>
      <c r="C1725" s="101" t="s">
        <v>3561</v>
      </c>
      <c r="D1725" s="101" t="s">
        <v>279</v>
      </c>
      <c r="E1725" s="11" t="s">
        <v>1</v>
      </c>
      <c r="F1725" s="102">
        <v>9.7759999999999998</v>
      </c>
      <c r="G1725" s="22"/>
      <c r="H1725" s="23"/>
    </row>
    <row r="1726" spans="1:8" s="2" customFormat="1" ht="16.95" customHeight="1">
      <c r="A1726" s="22"/>
      <c r="B1726" s="23"/>
      <c r="C1726" s="103" t="s">
        <v>3902</v>
      </c>
      <c r="D1726" s="22"/>
      <c r="E1726" s="22"/>
      <c r="F1726" s="22"/>
      <c r="G1726" s="22"/>
      <c r="H1726" s="23"/>
    </row>
    <row r="1727" spans="1:8" s="2" customFormat="1" ht="16.95" customHeight="1">
      <c r="A1727" s="22"/>
      <c r="B1727" s="23"/>
      <c r="C1727" s="101" t="s">
        <v>3574</v>
      </c>
      <c r="D1727" s="101" t="s">
        <v>3575</v>
      </c>
      <c r="E1727" s="11" t="s">
        <v>308</v>
      </c>
      <c r="F1727" s="102">
        <v>9.7759999999999998</v>
      </c>
      <c r="G1727" s="22"/>
      <c r="H1727" s="23"/>
    </row>
    <row r="1728" spans="1:8" s="2" customFormat="1" ht="16.95" customHeight="1">
      <c r="A1728" s="22"/>
      <c r="B1728" s="23"/>
      <c r="C1728" s="101" t="s">
        <v>358</v>
      </c>
      <c r="D1728" s="101" t="s">
        <v>359</v>
      </c>
      <c r="E1728" s="11" t="s">
        <v>308</v>
      </c>
      <c r="F1728" s="102">
        <v>3.6019999999999999</v>
      </c>
      <c r="G1728" s="22"/>
      <c r="H1728" s="23"/>
    </row>
    <row r="1729" spans="1:8" s="2" customFormat="1" ht="16.95" customHeight="1">
      <c r="A1729" s="22"/>
      <c r="B1729" s="23"/>
      <c r="C1729" s="101" t="s">
        <v>3594</v>
      </c>
      <c r="D1729" s="101" t="s">
        <v>947</v>
      </c>
      <c r="E1729" s="11" t="s">
        <v>308</v>
      </c>
      <c r="F1729" s="102">
        <v>6.5739999999999998</v>
      </c>
      <c r="G1729" s="22"/>
      <c r="H1729" s="23"/>
    </row>
    <row r="1730" spans="1:8" s="2" customFormat="1" ht="16.95" customHeight="1">
      <c r="A1730" s="22"/>
      <c r="B1730" s="23"/>
      <c r="C1730" s="97" t="s">
        <v>3563</v>
      </c>
      <c r="D1730" s="98" t="s">
        <v>1</v>
      </c>
      <c r="E1730" s="99" t="s">
        <v>1</v>
      </c>
      <c r="F1730" s="100">
        <v>6.5739999999999998</v>
      </c>
      <c r="G1730" s="22"/>
      <c r="H1730" s="23"/>
    </row>
    <row r="1731" spans="1:8" s="2" customFormat="1" ht="16.95" customHeight="1">
      <c r="A1731" s="22"/>
      <c r="B1731" s="23"/>
      <c r="C1731" s="101" t="s">
        <v>1</v>
      </c>
      <c r="D1731" s="101" t="s">
        <v>3596</v>
      </c>
      <c r="E1731" s="11" t="s">
        <v>1</v>
      </c>
      <c r="F1731" s="102">
        <v>10.176</v>
      </c>
      <c r="G1731" s="22"/>
      <c r="H1731" s="23"/>
    </row>
    <row r="1732" spans="1:8" s="2" customFormat="1" ht="16.95" customHeight="1">
      <c r="A1732" s="22"/>
      <c r="B1732" s="23"/>
      <c r="C1732" s="101" t="s">
        <v>1</v>
      </c>
      <c r="D1732" s="101" t="s">
        <v>3597</v>
      </c>
      <c r="E1732" s="11" t="s">
        <v>1</v>
      </c>
      <c r="F1732" s="102">
        <v>0</v>
      </c>
      <c r="G1732" s="22"/>
      <c r="H1732" s="23"/>
    </row>
    <row r="1733" spans="1:8" s="2" customFormat="1" ht="16.95" customHeight="1">
      <c r="A1733" s="22"/>
      <c r="B1733" s="23"/>
      <c r="C1733" s="101" t="s">
        <v>1</v>
      </c>
      <c r="D1733" s="101" t="s">
        <v>3598</v>
      </c>
      <c r="E1733" s="11" t="s">
        <v>1</v>
      </c>
      <c r="F1733" s="102">
        <v>-3.2490000000000001</v>
      </c>
      <c r="G1733" s="22"/>
      <c r="H1733" s="23"/>
    </row>
    <row r="1734" spans="1:8" s="2" customFormat="1" ht="16.95" customHeight="1">
      <c r="A1734" s="22"/>
      <c r="B1734" s="23"/>
      <c r="C1734" s="101" t="s">
        <v>1</v>
      </c>
      <c r="D1734" s="101" t="s">
        <v>3599</v>
      </c>
      <c r="E1734" s="11" t="s">
        <v>1</v>
      </c>
      <c r="F1734" s="102">
        <v>-0.35299999999999998</v>
      </c>
      <c r="G1734" s="22"/>
      <c r="H1734" s="23"/>
    </row>
    <row r="1735" spans="1:8" s="2" customFormat="1" ht="16.95" customHeight="1">
      <c r="A1735" s="22"/>
      <c r="B1735" s="23"/>
      <c r="C1735" s="101" t="s">
        <v>3563</v>
      </c>
      <c r="D1735" s="101" t="s">
        <v>279</v>
      </c>
      <c r="E1735" s="11" t="s">
        <v>1</v>
      </c>
      <c r="F1735" s="102">
        <v>6.5739999999999998</v>
      </c>
      <c r="G1735" s="22"/>
      <c r="H1735" s="23"/>
    </row>
    <row r="1736" spans="1:8" s="2" customFormat="1" ht="16.95" customHeight="1">
      <c r="A1736" s="22"/>
      <c r="B1736" s="23"/>
      <c r="C1736" s="103" t="s">
        <v>3902</v>
      </c>
      <c r="D1736" s="22"/>
      <c r="E1736" s="22"/>
      <c r="F1736" s="22"/>
      <c r="G1736" s="22"/>
      <c r="H1736" s="23"/>
    </row>
    <row r="1737" spans="1:8" s="2" customFormat="1" ht="16.95" customHeight="1">
      <c r="A1737" s="22"/>
      <c r="B1737" s="23"/>
      <c r="C1737" s="101" t="s">
        <v>3594</v>
      </c>
      <c r="D1737" s="101" t="s">
        <v>947</v>
      </c>
      <c r="E1737" s="11" t="s">
        <v>308</v>
      </c>
      <c r="F1737" s="102">
        <v>6.5739999999999998</v>
      </c>
      <c r="G1737" s="22"/>
      <c r="H1737" s="23"/>
    </row>
    <row r="1738" spans="1:8" s="2" customFormat="1" ht="16.95" customHeight="1">
      <c r="A1738" s="22"/>
      <c r="B1738" s="23"/>
      <c r="C1738" s="101" t="s">
        <v>358</v>
      </c>
      <c r="D1738" s="101" t="s">
        <v>359</v>
      </c>
      <c r="E1738" s="11" t="s">
        <v>308</v>
      </c>
      <c r="F1738" s="102">
        <v>3.6019999999999999</v>
      </c>
      <c r="G1738" s="22"/>
      <c r="H1738" s="23"/>
    </row>
    <row r="1739" spans="1:8" s="2" customFormat="1" ht="16.95" customHeight="1">
      <c r="A1739" s="22"/>
      <c r="B1739" s="23"/>
      <c r="C1739" s="101" t="s">
        <v>3600</v>
      </c>
      <c r="D1739" s="101" t="s">
        <v>3601</v>
      </c>
      <c r="E1739" s="11" t="s">
        <v>308</v>
      </c>
      <c r="F1739" s="102">
        <v>6.5739999999999998</v>
      </c>
      <c r="G1739" s="22"/>
      <c r="H1739" s="23"/>
    </row>
    <row r="1740" spans="1:8" s="2" customFormat="1" ht="26.4" customHeight="1">
      <c r="A1740" s="22"/>
      <c r="B1740" s="23"/>
      <c r="C1740" s="96" t="s">
        <v>3935</v>
      </c>
      <c r="D1740" s="96" t="s">
        <v>181</v>
      </c>
      <c r="E1740" s="22"/>
      <c r="F1740" s="22"/>
      <c r="G1740" s="22"/>
      <c r="H1740" s="23"/>
    </row>
    <row r="1741" spans="1:8" s="2" customFormat="1" ht="16.95" customHeight="1">
      <c r="A1741" s="22"/>
      <c r="B1741" s="23"/>
      <c r="C1741" s="97" t="s">
        <v>1894</v>
      </c>
      <c r="D1741" s="98" t="s">
        <v>1</v>
      </c>
      <c r="E1741" s="99" t="s">
        <v>1</v>
      </c>
      <c r="F1741" s="100">
        <v>1.29</v>
      </c>
      <c r="G1741" s="22"/>
      <c r="H1741" s="23"/>
    </row>
    <row r="1742" spans="1:8" s="2" customFormat="1" ht="16.95" customHeight="1">
      <c r="A1742" s="22"/>
      <c r="B1742" s="23"/>
      <c r="C1742" s="101" t="s">
        <v>1</v>
      </c>
      <c r="D1742" s="101" t="s">
        <v>3760</v>
      </c>
      <c r="E1742" s="11" t="s">
        <v>1</v>
      </c>
      <c r="F1742" s="102">
        <v>0</v>
      </c>
      <c r="G1742" s="22"/>
      <c r="H1742" s="23"/>
    </row>
    <row r="1743" spans="1:8" s="2" customFormat="1" ht="16.95" customHeight="1">
      <c r="A1743" s="22"/>
      <c r="B1743" s="23"/>
      <c r="C1743" s="101" t="s">
        <v>1</v>
      </c>
      <c r="D1743" s="101" t="s">
        <v>3761</v>
      </c>
      <c r="E1743" s="11" t="s">
        <v>1</v>
      </c>
      <c r="F1743" s="102">
        <v>1.29</v>
      </c>
      <c r="G1743" s="22"/>
      <c r="H1743" s="23"/>
    </row>
    <row r="1744" spans="1:8" s="2" customFormat="1" ht="16.95" customHeight="1">
      <c r="A1744" s="22"/>
      <c r="B1744" s="23"/>
      <c r="C1744" s="101" t="s">
        <v>1894</v>
      </c>
      <c r="D1744" s="101" t="s">
        <v>279</v>
      </c>
      <c r="E1744" s="11" t="s">
        <v>1</v>
      </c>
      <c r="F1744" s="102">
        <v>1.29</v>
      </c>
      <c r="G1744" s="22"/>
      <c r="H1744" s="23"/>
    </row>
    <row r="1745" spans="1:8" s="2" customFormat="1" ht="16.95" customHeight="1">
      <c r="A1745" s="22"/>
      <c r="B1745" s="23"/>
      <c r="C1745" s="103" t="s">
        <v>3902</v>
      </c>
      <c r="D1745" s="22"/>
      <c r="E1745" s="22"/>
      <c r="F1745" s="22"/>
      <c r="G1745" s="22"/>
      <c r="H1745" s="23"/>
    </row>
    <row r="1746" spans="1:8" s="2" customFormat="1" ht="16.95" customHeight="1">
      <c r="A1746" s="22"/>
      <c r="B1746" s="23"/>
      <c r="C1746" s="101" t="s">
        <v>3617</v>
      </c>
      <c r="D1746" s="101" t="s">
        <v>3618</v>
      </c>
      <c r="E1746" s="11" t="s">
        <v>308</v>
      </c>
      <c r="F1746" s="102">
        <v>1.29</v>
      </c>
      <c r="G1746" s="22"/>
      <c r="H1746" s="23"/>
    </row>
    <row r="1747" spans="1:8" s="2" customFormat="1" ht="16.95" customHeight="1">
      <c r="A1747" s="22"/>
      <c r="B1747" s="23"/>
      <c r="C1747" s="101" t="s">
        <v>1071</v>
      </c>
      <c r="D1747" s="101" t="s">
        <v>1072</v>
      </c>
      <c r="E1747" s="11" t="s">
        <v>308</v>
      </c>
      <c r="F1747" s="102">
        <v>1.29</v>
      </c>
      <c r="G1747" s="22"/>
      <c r="H1747" s="23"/>
    </row>
    <row r="1748" spans="1:8" s="2" customFormat="1" ht="16.95" customHeight="1">
      <c r="A1748" s="22"/>
      <c r="B1748" s="23"/>
      <c r="C1748" s="97" t="s">
        <v>2102</v>
      </c>
      <c r="D1748" s="98" t="s">
        <v>1</v>
      </c>
      <c r="E1748" s="99" t="s">
        <v>1</v>
      </c>
      <c r="F1748" s="100">
        <v>5.5759999999999996</v>
      </c>
      <c r="G1748" s="22"/>
      <c r="H1748" s="23"/>
    </row>
    <row r="1749" spans="1:8" s="2" customFormat="1" ht="16.95" customHeight="1">
      <c r="A1749" s="22"/>
      <c r="B1749" s="23"/>
      <c r="C1749" s="101" t="s">
        <v>1</v>
      </c>
      <c r="D1749" s="101" t="s">
        <v>3606</v>
      </c>
      <c r="E1749" s="11" t="s">
        <v>1</v>
      </c>
      <c r="F1749" s="102">
        <v>0</v>
      </c>
      <c r="G1749" s="22"/>
      <c r="H1749" s="23"/>
    </row>
    <row r="1750" spans="1:8" s="2" customFormat="1" ht="16.95" customHeight="1">
      <c r="A1750" s="22"/>
      <c r="B1750" s="23"/>
      <c r="C1750" s="101" t="s">
        <v>1</v>
      </c>
      <c r="D1750" s="101" t="s">
        <v>3751</v>
      </c>
      <c r="E1750" s="11" t="s">
        <v>1</v>
      </c>
      <c r="F1750" s="102">
        <v>1.0249999999999999</v>
      </c>
      <c r="G1750" s="22"/>
      <c r="H1750" s="23"/>
    </row>
    <row r="1751" spans="1:8" s="2" customFormat="1" ht="16.95" customHeight="1">
      <c r="A1751" s="22"/>
      <c r="B1751" s="23"/>
      <c r="C1751" s="101" t="s">
        <v>1</v>
      </c>
      <c r="D1751" s="101" t="s">
        <v>3752</v>
      </c>
      <c r="E1751" s="11" t="s">
        <v>1</v>
      </c>
      <c r="F1751" s="102">
        <v>4.7839999999999998</v>
      </c>
      <c r="G1751" s="22"/>
      <c r="H1751" s="23"/>
    </row>
    <row r="1752" spans="1:8" s="2" customFormat="1" ht="16.95" customHeight="1">
      <c r="A1752" s="22"/>
      <c r="B1752" s="23"/>
      <c r="C1752" s="101" t="s">
        <v>1</v>
      </c>
      <c r="D1752" s="101" t="s">
        <v>3753</v>
      </c>
      <c r="E1752" s="11" t="s">
        <v>1</v>
      </c>
      <c r="F1752" s="102">
        <v>0</v>
      </c>
      <c r="G1752" s="22"/>
      <c r="H1752" s="23"/>
    </row>
    <row r="1753" spans="1:8" s="2" customFormat="1" ht="16.95" customHeight="1">
      <c r="A1753" s="22"/>
      <c r="B1753" s="23"/>
      <c r="C1753" s="101" t="s">
        <v>1</v>
      </c>
      <c r="D1753" s="101" t="s">
        <v>3754</v>
      </c>
      <c r="E1753" s="11" t="s">
        <v>1</v>
      </c>
      <c r="F1753" s="102">
        <v>-2.4E-2</v>
      </c>
      <c r="G1753" s="22"/>
      <c r="H1753" s="23"/>
    </row>
    <row r="1754" spans="1:8" s="2" customFormat="1" ht="16.95" customHeight="1">
      <c r="A1754" s="22"/>
      <c r="B1754" s="23"/>
      <c r="C1754" s="101" t="s">
        <v>1</v>
      </c>
      <c r="D1754" s="101" t="s">
        <v>3755</v>
      </c>
      <c r="E1754" s="11" t="s">
        <v>1</v>
      </c>
      <c r="F1754" s="102">
        <v>-0.20899999999999999</v>
      </c>
      <c r="G1754" s="22"/>
      <c r="H1754" s="23"/>
    </row>
    <row r="1755" spans="1:8" s="2" customFormat="1" ht="16.95" customHeight="1">
      <c r="A1755" s="22"/>
      <c r="B1755" s="23"/>
      <c r="C1755" s="101" t="s">
        <v>2102</v>
      </c>
      <c r="D1755" s="101" t="s">
        <v>279</v>
      </c>
      <c r="E1755" s="11" t="s">
        <v>1</v>
      </c>
      <c r="F1755" s="102">
        <v>5.5759999999999996</v>
      </c>
      <c r="G1755" s="22"/>
      <c r="H1755" s="23"/>
    </row>
    <row r="1756" spans="1:8" s="2" customFormat="1" ht="16.95" customHeight="1">
      <c r="A1756" s="22"/>
      <c r="B1756" s="23"/>
      <c r="C1756" s="103" t="s">
        <v>3902</v>
      </c>
      <c r="D1756" s="22"/>
      <c r="E1756" s="22"/>
      <c r="F1756" s="22"/>
      <c r="G1756" s="22"/>
      <c r="H1756" s="23"/>
    </row>
    <row r="1757" spans="1:8" s="2" customFormat="1" ht="16.95" customHeight="1">
      <c r="A1757" s="22"/>
      <c r="B1757" s="23"/>
      <c r="C1757" s="101" t="s">
        <v>3603</v>
      </c>
      <c r="D1757" s="101" t="s">
        <v>3604</v>
      </c>
      <c r="E1757" s="11" t="s">
        <v>308</v>
      </c>
      <c r="F1757" s="102">
        <v>5.5759999999999996</v>
      </c>
      <c r="G1757" s="22"/>
      <c r="H1757" s="23"/>
    </row>
    <row r="1758" spans="1:8" s="2" customFormat="1" ht="16.95" customHeight="1">
      <c r="A1758" s="22"/>
      <c r="B1758" s="23"/>
      <c r="C1758" s="101" t="s">
        <v>1071</v>
      </c>
      <c r="D1758" s="101" t="s">
        <v>1072</v>
      </c>
      <c r="E1758" s="11" t="s">
        <v>308</v>
      </c>
      <c r="F1758" s="102">
        <v>5.5759999999999996</v>
      </c>
      <c r="G1758" s="22"/>
      <c r="H1758" s="23"/>
    </row>
    <row r="1759" spans="1:8" s="2" customFormat="1" ht="16.95" customHeight="1">
      <c r="A1759" s="22"/>
      <c r="B1759" s="23"/>
      <c r="C1759" s="101" t="s">
        <v>3609</v>
      </c>
      <c r="D1759" s="101" t="s">
        <v>3610</v>
      </c>
      <c r="E1759" s="11" t="s">
        <v>380</v>
      </c>
      <c r="F1759" s="102">
        <v>11.151999999999999</v>
      </c>
      <c r="G1759" s="22"/>
      <c r="H1759" s="23"/>
    </row>
    <row r="1760" spans="1:8" s="2" customFormat="1" ht="16.95" customHeight="1">
      <c r="A1760" s="22"/>
      <c r="B1760" s="23"/>
      <c r="C1760" s="97" t="s">
        <v>3724</v>
      </c>
      <c r="D1760" s="98" t="s">
        <v>1</v>
      </c>
      <c r="E1760" s="99" t="s">
        <v>1</v>
      </c>
      <c r="F1760" s="100">
        <v>7.0990000000000002</v>
      </c>
      <c r="G1760" s="22"/>
      <c r="H1760" s="23"/>
    </row>
    <row r="1761" spans="1:8" s="2" customFormat="1" ht="16.95" customHeight="1">
      <c r="A1761" s="22"/>
      <c r="B1761" s="23"/>
      <c r="C1761" s="101" t="s">
        <v>1</v>
      </c>
      <c r="D1761" s="101" t="s">
        <v>2106</v>
      </c>
      <c r="E1761" s="11" t="s">
        <v>1</v>
      </c>
      <c r="F1761" s="102">
        <v>19.350000000000001</v>
      </c>
      <c r="G1761" s="22"/>
      <c r="H1761" s="23"/>
    </row>
    <row r="1762" spans="1:8" s="2" customFormat="1" ht="16.95" customHeight="1">
      <c r="A1762" s="22"/>
      <c r="B1762" s="23"/>
      <c r="C1762" s="101" t="s">
        <v>1</v>
      </c>
      <c r="D1762" s="101" t="s">
        <v>3590</v>
      </c>
      <c r="E1762" s="11" t="s">
        <v>1</v>
      </c>
      <c r="F1762" s="102">
        <v>-12.250999999999999</v>
      </c>
      <c r="G1762" s="22"/>
      <c r="H1762" s="23"/>
    </row>
    <row r="1763" spans="1:8" s="2" customFormat="1" ht="16.95" customHeight="1">
      <c r="A1763" s="22"/>
      <c r="B1763" s="23"/>
      <c r="C1763" s="101" t="s">
        <v>3724</v>
      </c>
      <c r="D1763" s="101" t="s">
        <v>279</v>
      </c>
      <c r="E1763" s="11" t="s">
        <v>1</v>
      </c>
      <c r="F1763" s="102">
        <v>7.0990000000000002</v>
      </c>
      <c r="G1763" s="22"/>
      <c r="H1763" s="23"/>
    </row>
    <row r="1764" spans="1:8" s="2" customFormat="1" ht="16.95" customHeight="1">
      <c r="A1764" s="22"/>
      <c r="B1764" s="23"/>
      <c r="C1764" s="103" t="s">
        <v>3902</v>
      </c>
      <c r="D1764" s="22"/>
      <c r="E1764" s="22"/>
      <c r="F1764" s="22"/>
      <c r="G1764" s="22"/>
      <c r="H1764" s="23"/>
    </row>
    <row r="1765" spans="1:8" s="2" customFormat="1" ht="16.95" customHeight="1">
      <c r="A1765" s="22"/>
      <c r="B1765" s="23"/>
      <c r="C1765" s="101" t="s">
        <v>358</v>
      </c>
      <c r="D1765" s="101" t="s">
        <v>359</v>
      </c>
      <c r="E1765" s="11" t="s">
        <v>308</v>
      </c>
      <c r="F1765" s="102">
        <v>7.0990000000000002</v>
      </c>
      <c r="G1765" s="22"/>
      <c r="H1765" s="23"/>
    </row>
    <row r="1766" spans="1:8" s="2" customFormat="1" ht="16.95" customHeight="1">
      <c r="A1766" s="22"/>
      <c r="B1766" s="23"/>
      <c r="C1766" s="101" t="s">
        <v>378</v>
      </c>
      <c r="D1766" s="101" t="s">
        <v>379</v>
      </c>
      <c r="E1766" s="11" t="s">
        <v>380</v>
      </c>
      <c r="F1766" s="102">
        <v>12.423</v>
      </c>
      <c r="G1766" s="22"/>
      <c r="H1766" s="23"/>
    </row>
    <row r="1767" spans="1:8" s="2" customFormat="1" ht="16.95" customHeight="1">
      <c r="A1767" s="22"/>
      <c r="B1767" s="23"/>
      <c r="C1767" s="101" t="s">
        <v>386</v>
      </c>
      <c r="D1767" s="101" t="s">
        <v>387</v>
      </c>
      <c r="E1767" s="11" t="s">
        <v>308</v>
      </c>
      <c r="F1767" s="102">
        <v>7.0990000000000002</v>
      </c>
      <c r="G1767" s="22"/>
      <c r="H1767" s="23"/>
    </row>
    <row r="1768" spans="1:8" s="2" customFormat="1" ht="16.95" customHeight="1">
      <c r="A1768" s="22"/>
      <c r="B1768" s="23"/>
      <c r="C1768" s="97" t="s">
        <v>3726</v>
      </c>
      <c r="D1768" s="98" t="s">
        <v>1</v>
      </c>
      <c r="E1768" s="99" t="s">
        <v>1</v>
      </c>
      <c r="F1768" s="100">
        <v>2.5</v>
      </c>
      <c r="G1768" s="22"/>
      <c r="H1768" s="23"/>
    </row>
    <row r="1769" spans="1:8" s="2" customFormat="1" ht="16.95" customHeight="1">
      <c r="A1769" s="22"/>
      <c r="B1769" s="23"/>
      <c r="C1769" s="101" t="s">
        <v>3726</v>
      </c>
      <c r="D1769" s="101" t="s">
        <v>3767</v>
      </c>
      <c r="E1769" s="11" t="s">
        <v>1</v>
      </c>
      <c r="F1769" s="102">
        <v>2.5</v>
      </c>
      <c r="G1769" s="22"/>
      <c r="H1769" s="23"/>
    </row>
    <row r="1770" spans="1:8" s="2" customFormat="1" ht="16.95" customHeight="1">
      <c r="A1770" s="22"/>
      <c r="B1770" s="23"/>
      <c r="C1770" s="103" t="s">
        <v>3902</v>
      </c>
      <c r="D1770" s="22"/>
      <c r="E1770" s="22"/>
      <c r="F1770" s="22"/>
      <c r="G1770" s="22"/>
      <c r="H1770" s="23"/>
    </row>
    <row r="1771" spans="1:8" s="2" customFormat="1" ht="16.95" customHeight="1">
      <c r="A1771" s="22"/>
      <c r="B1771" s="23"/>
      <c r="C1771" s="101" t="s">
        <v>3764</v>
      </c>
      <c r="D1771" s="101" t="s">
        <v>3765</v>
      </c>
      <c r="E1771" s="11" t="s">
        <v>299</v>
      </c>
      <c r="F1771" s="102">
        <v>2.5</v>
      </c>
      <c r="G1771" s="22"/>
      <c r="H1771" s="23"/>
    </row>
    <row r="1772" spans="1:8" s="2" customFormat="1" ht="16.95" customHeight="1">
      <c r="A1772" s="22"/>
      <c r="B1772" s="23"/>
      <c r="C1772" s="101" t="s">
        <v>3574</v>
      </c>
      <c r="D1772" s="101" t="s">
        <v>3575</v>
      </c>
      <c r="E1772" s="11" t="s">
        <v>308</v>
      </c>
      <c r="F1772" s="102">
        <v>19.350000000000001</v>
      </c>
      <c r="G1772" s="22"/>
      <c r="H1772" s="23"/>
    </row>
    <row r="1773" spans="1:8" s="2" customFormat="1" ht="16.95" customHeight="1">
      <c r="A1773" s="22"/>
      <c r="B1773" s="23"/>
      <c r="C1773" s="101" t="s">
        <v>3582</v>
      </c>
      <c r="D1773" s="101" t="s">
        <v>3583</v>
      </c>
      <c r="E1773" s="11" t="s">
        <v>265</v>
      </c>
      <c r="F1773" s="102">
        <v>38.700000000000003</v>
      </c>
      <c r="G1773" s="22"/>
      <c r="H1773" s="23"/>
    </row>
    <row r="1774" spans="1:8" s="2" customFormat="1" ht="16.95" customHeight="1">
      <c r="A1774" s="22"/>
      <c r="B1774" s="23"/>
      <c r="C1774" s="101" t="s">
        <v>3594</v>
      </c>
      <c r="D1774" s="101" t="s">
        <v>947</v>
      </c>
      <c r="E1774" s="11" t="s">
        <v>308</v>
      </c>
      <c r="F1774" s="102">
        <v>12.250999999999999</v>
      </c>
      <c r="G1774" s="22"/>
      <c r="H1774" s="23"/>
    </row>
    <row r="1775" spans="1:8" s="2" customFormat="1" ht="16.95" customHeight="1">
      <c r="A1775" s="22"/>
      <c r="B1775" s="23"/>
      <c r="C1775" s="101" t="s">
        <v>3603</v>
      </c>
      <c r="D1775" s="101" t="s">
        <v>3604</v>
      </c>
      <c r="E1775" s="11" t="s">
        <v>308</v>
      </c>
      <c r="F1775" s="102">
        <v>5.5759999999999996</v>
      </c>
      <c r="G1775" s="22"/>
      <c r="H1775" s="23"/>
    </row>
    <row r="1776" spans="1:8" s="2" customFormat="1" ht="16.95" customHeight="1">
      <c r="A1776" s="22"/>
      <c r="B1776" s="23"/>
      <c r="C1776" s="101" t="s">
        <v>3617</v>
      </c>
      <c r="D1776" s="101" t="s">
        <v>3618</v>
      </c>
      <c r="E1776" s="11" t="s">
        <v>308</v>
      </c>
      <c r="F1776" s="102">
        <v>1.29</v>
      </c>
      <c r="G1776" s="22"/>
      <c r="H1776" s="23"/>
    </row>
    <row r="1777" spans="1:8" s="2" customFormat="1" ht="16.95" customHeight="1">
      <c r="A1777" s="22"/>
      <c r="B1777" s="23"/>
      <c r="C1777" s="101" t="s">
        <v>3784</v>
      </c>
      <c r="D1777" s="101" t="s">
        <v>3785</v>
      </c>
      <c r="E1777" s="11" t="s">
        <v>299</v>
      </c>
      <c r="F1777" s="102">
        <v>2.5</v>
      </c>
      <c r="G1777" s="22"/>
      <c r="H1777" s="23"/>
    </row>
    <row r="1778" spans="1:8" s="2" customFormat="1" ht="16.95" customHeight="1">
      <c r="A1778" s="22"/>
      <c r="B1778" s="23"/>
      <c r="C1778" s="97" t="s">
        <v>3728</v>
      </c>
      <c r="D1778" s="98" t="s">
        <v>1</v>
      </c>
      <c r="E1778" s="99" t="s">
        <v>1</v>
      </c>
      <c r="F1778" s="100">
        <v>10.4</v>
      </c>
      <c r="G1778" s="22"/>
      <c r="H1778" s="23"/>
    </row>
    <row r="1779" spans="1:8" s="2" customFormat="1" ht="16.95" customHeight="1">
      <c r="A1779" s="22"/>
      <c r="B1779" s="23"/>
      <c r="C1779" s="101" t="s">
        <v>3728</v>
      </c>
      <c r="D1779" s="101" t="s">
        <v>3771</v>
      </c>
      <c r="E1779" s="11" t="s">
        <v>1</v>
      </c>
      <c r="F1779" s="102">
        <v>10.4</v>
      </c>
      <c r="G1779" s="22"/>
      <c r="H1779" s="23"/>
    </row>
    <row r="1780" spans="1:8" s="2" customFormat="1" ht="16.95" customHeight="1">
      <c r="A1780" s="22"/>
      <c r="B1780" s="23"/>
      <c r="C1780" s="103" t="s">
        <v>3902</v>
      </c>
      <c r="D1780" s="22"/>
      <c r="E1780" s="22"/>
      <c r="F1780" s="22"/>
      <c r="G1780" s="22"/>
      <c r="H1780" s="23"/>
    </row>
    <row r="1781" spans="1:8" s="2" customFormat="1" ht="16.95" customHeight="1">
      <c r="A1781" s="22"/>
      <c r="B1781" s="23"/>
      <c r="C1781" s="101" t="s">
        <v>3768</v>
      </c>
      <c r="D1781" s="101" t="s">
        <v>3769</v>
      </c>
      <c r="E1781" s="11" t="s">
        <v>299</v>
      </c>
      <c r="F1781" s="102">
        <v>10.4</v>
      </c>
      <c r="G1781" s="22"/>
      <c r="H1781" s="23"/>
    </row>
    <row r="1782" spans="1:8" s="2" customFormat="1" ht="16.95" customHeight="1">
      <c r="A1782" s="22"/>
      <c r="B1782" s="23"/>
      <c r="C1782" s="101" t="s">
        <v>3574</v>
      </c>
      <c r="D1782" s="101" t="s">
        <v>3575</v>
      </c>
      <c r="E1782" s="11" t="s">
        <v>308</v>
      </c>
      <c r="F1782" s="102">
        <v>19.350000000000001</v>
      </c>
      <c r="G1782" s="22"/>
      <c r="H1782" s="23"/>
    </row>
    <row r="1783" spans="1:8" s="2" customFormat="1" ht="16.95" customHeight="1">
      <c r="A1783" s="22"/>
      <c r="B1783" s="23"/>
      <c r="C1783" s="101" t="s">
        <v>3582</v>
      </c>
      <c r="D1783" s="101" t="s">
        <v>3583</v>
      </c>
      <c r="E1783" s="11" t="s">
        <v>265</v>
      </c>
      <c r="F1783" s="102">
        <v>38.700000000000003</v>
      </c>
      <c r="G1783" s="22"/>
      <c r="H1783" s="23"/>
    </row>
    <row r="1784" spans="1:8" s="2" customFormat="1" ht="16.95" customHeight="1">
      <c r="A1784" s="22"/>
      <c r="B1784" s="23"/>
      <c r="C1784" s="101" t="s">
        <v>3594</v>
      </c>
      <c r="D1784" s="101" t="s">
        <v>947</v>
      </c>
      <c r="E1784" s="11" t="s">
        <v>308</v>
      </c>
      <c r="F1784" s="102">
        <v>12.250999999999999</v>
      </c>
      <c r="G1784" s="22"/>
      <c r="H1784" s="23"/>
    </row>
    <row r="1785" spans="1:8" s="2" customFormat="1" ht="16.95" customHeight="1">
      <c r="A1785" s="22"/>
      <c r="B1785" s="23"/>
      <c r="C1785" s="101" t="s">
        <v>3603</v>
      </c>
      <c r="D1785" s="101" t="s">
        <v>3604</v>
      </c>
      <c r="E1785" s="11" t="s">
        <v>308</v>
      </c>
      <c r="F1785" s="102">
        <v>5.5759999999999996</v>
      </c>
      <c r="G1785" s="22"/>
      <c r="H1785" s="23"/>
    </row>
    <row r="1786" spans="1:8" s="2" customFormat="1" ht="16.95" customHeight="1">
      <c r="A1786" s="22"/>
      <c r="B1786" s="23"/>
      <c r="C1786" s="101" t="s">
        <v>3617</v>
      </c>
      <c r="D1786" s="101" t="s">
        <v>3618</v>
      </c>
      <c r="E1786" s="11" t="s">
        <v>308</v>
      </c>
      <c r="F1786" s="102">
        <v>1.29</v>
      </c>
      <c r="G1786" s="22"/>
      <c r="H1786" s="23"/>
    </row>
    <row r="1787" spans="1:8" s="2" customFormat="1" ht="16.95" customHeight="1">
      <c r="A1787" s="22"/>
      <c r="B1787" s="23"/>
      <c r="C1787" s="101" t="s">
        <v>3787</v>
      </c>
      <c r="D1787" s="101" t="s">
        <v>3788</v>
      </c>
      <c r="E1787" s="11" t="s">
        <v>299</v>
      </c>
      <c r="F1787" s="102">
        <v>10.4</v>
      </c>
      <c r="G1787" s="22"/>
      <c r="H1787" s="23"/>
    </row>
    <row r="1788" spans="1:8" s="2" customFormat="1" ht="16.95" customHeight="1">
      <c r="A1788" s="22"/>
      <c r="B1788" s="23"/>
      <c r="C1788" s="97" t="s">
        <v>2106</v>
      </c>
      <c r="D1788" s="98" t="s">
        <v>1</v>
      </c>
      <c r="E1788" s="99" t="s">
        <v>1</v>
      </c>
      <c r="F1788" s="100">
        <v>19.350000000000001</v>
      </c>
      <c r="G1788" s="22"/>
      <c r="H1788" s="23"/>
    </row>
    <row r="1789" spans="1:8" s="2" customFormat="1" ht="16.95" customHeight="1">
      <c r="A1789" s="22"/>
      <c r="B1789" s="23"/>
      <c r="C1789" s="101" t="s">
        <v>1</v>
      </c>
      <c r="D1789" s="101" t="s">
        <v>3735</v>
      </c>
      <c r="E1789" s="11" t="s">
        <v>1</v>
      </c>
      <c r="F1789" s="102">
        <v>0</v>
      </c>
      <c r="G1789" s="22"/>
      <c r="H1789" s="23"/>
    </row>
    <row r="1790" spans="1:8" s="2" customFormat="1" ht="16.95" customHeight="1">
      <c r="A1790" s="22"/>
      <c r="B1790" s="23"/>
      <c r="C1790" s="101" t="s">
        <v>1</v>
      </c>
      <c r="D1790" s="101" t="s">
        <v>3736</v>
      </c>
      <c r="E1790" s="11" t="s">
        <v>1</v>
      </c>
      <c r="F1790" s="102">
        <v>19.350000000000001</v>
      </c>
      <c r="G1790" s="22"/>
      <c r="H1790" s="23"/>
    </row>
    <row r="1791" spans="1:8" s="2" customFormat="1" ht="16.95" customHeight="1">
      <c r="A1791" s="22"/>
      <c r="B1791" s="23"/>
      <c r="C1791" s="101" t="s">
        <v>2106</v>
      </c>
      <c r="D1791" s="101" t="s">
        <v>279</v>
      </c>
      <c r="E1791" s="11" t="s">
        <v>1</v>
      </c>
      <c r="F1791" s="102">
        <v>19.350000000000001</v>
      </c>
      <c r="G1791" s="22"/>
      <c r="H1791" s="23"/>
    </row>
    <row r="1792" spans="1:8" s="2" customFormat="1" ht="16.95" customHeight="1">
      <c r="A1792" s="22"/>
      <c r="B1792" s="23"/>
      <c r="C1792" s="103" t="s">
        <v>3902</v>
      </c>
      <c r="D1792" s="22"/>
      <c r="E1792" s="22"/>
      <c r="F1792" s="22"/>
      <c r="G1792" s="22"/>
      <c r="H1792" s="23"/>
    </row>
    <row r="1793" spans="1:8" s="2" customFormat="1" ht="16.95" customHeight="1">
      <c r="A1793" s="22"/>
      <c r="B1793" s="23"/>
      <c r="C1793" s="101" t="s">
        <v>3574</v>
      </c>
      <c r="D1793" s="101" t="s">
        <v>3575</v>
      </c>
      <c r="E1793" s="11" t="s">
        <v>308</v>
      </c>
      <c r="F1793" s="102">
        <v>19.350000000000001</v>
      </c>
      <c r="G1793" s="22"/>
      <c r="H1793" s="23"/>
    </row>
    <row r="1794" spans="1:8" s="2" customFormat="1" ht="16.95" customHeight="1">
      <c r="A1794" s="22"/>
      <c r="B1794" s="23"/>
      <c r="C1794" s="101" t="s">
        <v>358</v>
      </c>
      <c r="D1794" s="101" t="s">
        <v>359</v>
      </c>
      <c r="E1794" s="11" t="s">
        <v>308</v>
      </c>
      <c r="F1794" s="102">
        <v>7.0990000000000002</v>
      </c>
      <c r="G1794" s="22"/>
      <c r="H1794" s="23"/>
    </row>
    <row r="1795" spans="1:8" s="2" customFormat="1" ht="16.95" customHeight="1">
      <c r="A1795" s="22"/>
      <c r="B1795" s="23"/>
      <c r="C1795" s="101" t="s">
        <v>3594</v>
      </c>
      <c r="D1795" s="101" t="s">
        <v>947</v>
      </c>
      <c r="E1795" s="11" t="s">
        <v>308</v>
      </c>
      <c r="F1795" s="102">
        <v>12.250999999999999</v>
      </c>
      <c r="G1795" s="22"/>
      <c r="H1795" s="23"/>
    </row>
    <row r="1796" spans="1:8" s="2" customFormat="1" ht="16.95" customHeight="1">
      <c r="A1796" s="22"/>
      <c r="B1796" s="23"/>
      <c r="C1796" s="97" t="s">
        <v>3563</v>
      </c>
      <c r="D1796" s="98" t="s">
        <v>1</v>
      </c>
      <c r="E1796" s="99" t="s">
        <v>1</v>
      </c>
      <c r="F1796" s="100">
        <v>12.250999999999999</v>
      </c>
      <c r="G1796" s="22"/>
      <c r="H1796" s="23"/>
    </row>
    <row r="1797" spans="1:8" s="2" customFormat="1" ht="16.95" customHeight="1">
      <c r="A1797" s="22"/>
      <c r="B1797" s="23"/>
      <c r="C1797" s="101" t="s">
        <v>1</v>
      </c>
      <c r="D1797" s="101" t="s">
        <v>3745</v>
      </c>
      <c r="E1797" s="11" t="s">
        <v>1</v>
      </c>
      <c r="F1797" s="102">
        <v>19.350000000000001</v>
      </c>
      <c r="G1797" s="22"/>
      <c r="H1797" s="23"/>
    </row>
    <row r="1798" spans="1:8" s="2" customFormat="1" ht="16.95" customHeight="1">
      <c r="A1798" s="22"/>
      <c r="B1798" s="23"/>
      <c r="C1798" s="101" t="s">
        <v>1</v>
      </c>
      <c r="D1798" s="101" t="s">
        <v>3746</v>
      </c>
      <c r="E1798" s="11" t="s">
        <v>1</v>
      </c>
      <c r="F1798" s="102">
        <v>0</v>
      </c>
      <c r="G1798" s="22"/>
      <c r="H1798" s="23"/>
    </row>
    <row r="1799" spans="1:8" s="2" customFormat="1" ht="16.95" customHeight="1">
      <c r="A1799" s="22"/>
      <c r="B1799" s="23"/>
      <c r="C1799" s="101" t="s">
        <v>1</v>
      </c>
      <c r="D1799" s="101" t="s">
        <v>3747</v>
      </c>
      <c r="E1799" s="11" t="s">
        <v>1</v>
      </c>
      <c r="F1799" s="102">
        <v>-1.2749999999999999</v>
      </c>
      <c r="G1799" s="22"/>
      <c r="H1799" s="23"/>
    </row>
    <row r="1800" spans="1:8" s="2" customFormat="1" ht="16.95" customHeight="1">
      <c r="A1800" s="22"/>
      <c r="B1800" s="23"/>
      <c r="C1800" s="101" t="s">
        <v>1</v>
      </c>
      <c r="D1800" s="101" t="s">
        <v>3748</v>
      </c>
      <c r="E1800" s="11" t="s">
        <v>1</v>
      </c>
      <c r="F1800" s="102">
        <v>-5.8239999999999998</v>
      </c>
      <c r="G1800" s="22"/>
      <c r="H1800" s="23"/>
    </row>
    <row r="1801" spans="1:8" s="2" customFormat="1" ht="16.95" customHeight="1">
      <c r="A1801" s="22"/>
      <c r="B1801" s="23"/>
      <c r="C1801" s="101" t="s">
        <v>3563</v>
      </c>
      <c r="D1801" s="101" t="s">
        <v>279</v>
      </c>
      <c r="E1801" s="11" t="s">
        <v>1</v>
      </c>
      <c r="F1801" s="102">
        <v>12.250999999999999</v>
      </c>
      <c r="G1801" s="22"/>
      <c r="H1801" s="23"/>
    </row>
    <row r="1802" spans="1:8" s="2" customFormat="1" ht="16.95" customHeight="1">
      <c r="A1802" s="22"/>
      <c r="B1802" s="23"/>
      <c r="C1802" s="103" t="s">
        <v>3902</v>
      </c>
      <c r="D1802" s="22"/>
      <c r="E1802" s="22"/>
      <c r="F1802" s="22"/>
      <c r="G1802" s="22"/>
      <c r="H1802" s="23"/>
    </row>
    <row r="1803" spans="1:8" s="2" customFormat="1" ht="16.95" customHeight="1">
      <c r="A1803" s="22"/>
      <c r="B1803" s="23"/>
      <c r="C1803" s="101" t="s">
        <v>3594</v>
      </c>
      <c r="D1803" s="101" t="s">
        <v>947</v>
      </c>
      <c r="E1803" s="11" t="s">
        <v>308</v>
      </c>
      <c r="F1803" s="102">
        <v>12.250999999999999</v>
      </c>
      <c r="G1803" s="22"/>
      <c r="H1803" s="23"/>
    </row>
    <row r="1804" spans="1:8" s="2" customFormat="1" ht="16.95" customHeight="1">
      <c r="A1804" s="22"/>
      <c r="B1804" s="23"/>
      <c r="C1804" s="101" t="s">
        <v>358</v>
      </c>
      <c r="D1804" s="101" t="s">
        <v>359</v>
      </c>
      <c r="E1804" s="11" t="s">
        <v>308</v>
      </c>
      <c r="F1804" s="102">
        <v>7.0990000000000002</v>
      </c>
      <c r="G1804" s="22"/>
      <c r="H1804" s="23"/>
    </row>
    <row r="1805" spans="1:8" s="2" customFormat="1" ht="16.95" customHeight="1">
      <c r="A1805" s="22"/>
      <c r="B1805" s="23"/>
      <c r="C1805" s="101" t="s">
        <v>3600</v>
      </c>
      <c r="D1805" s="101" t="s">
        <v>3601</v>
      </c>
      <c r="E1805" s="11" t="s">
        <v>308</v>
      </c>
      <c r="F1805" s="102">
        <v>12.250999999999999</v>
      </c>
      <c r="G1805" s="22"/>
      <c r="H1805" s="23"/>
    </row>
    <row r="1806" spans="1:8" s="2" customFormat="1" ht="26.4" customHeight="1">
      <c r="A1806" s="22"/>
      <c r="B1806" s="23"/>
      <c r="C1806" s="96" t="s">
        <v>3936</v>
      </c>
      <c r="D1806" s="96" t="s">
        <v>185</v>
      </c>
      <c r="E1806" s="22"/>
      <c r="F1806" s="22"/>
      <c r="G1806" s="22"/>
      <c r="H1806" s="23"/>
    </row>
    <row r="1807" spans="1:8" s="2" customFormat="1" ht="16.95" customHeight="1">
      <c r="A1807" s="22"/>
      <c r="B1807" s="23"/>
      <c r="C1807" s="97" t="s">
        <v>2985</v>
      </c>
      <c r="D1807" s="98" t="s">
        <v>1</v>
      </c>
      <c r="E1807" s="99" t="s">
        <v>1</v>
      </c>
      <c r="F1807" s="100">
        <v>17.55</v>
      </c>
      <c r="G1807" s="22"/>
      <c r="H1807" s="23"/>
    </row>
    <row r="1808" spans="1:8" s="2" customFormat="1" ht="16.95" customHeight="1">
      <c r="A1808" s="22"/>
      <c r="B1808" s="23"/>
      <c r="C1808" s="97" t="s">
        <v>2972</v>
      </c>
      <c r="D1808" s="98" t="s">
        <v>1</v>
      </c>
      <c r="E1808" s="99" t="s">
        <v>1</v>
      </c>
      <c r="F1808" s="100">
        <v>117</v>
      </c>
      <c r="G1808" s="22"/>
      <c r="H1808" s="23"/>
    </row>
    <row r="1809" spans="1:8" s="2" customFormat="1" ht="7.35" customHeight="1">
      <c r="A1809" s="22"/>
      <c r="B1809" s="36"/>
      <c r="C1809" s="37"/>
      <c r="D1809" s="37"/>
      <c r="E1809" s="37"/>
      <c r="F1809" s="37"/>
      <c r="G1809" s="37"/>
      <c r="H1809" s="23"/>
    </row>
    <row r="1810" spans="1:8" s="2" customFormat="1">
      <c r="A1810" s="22"/>
      <c r="B1810" s="22"/>
      <c r="C1810" s="22"/>
      <c r="D1810" s="22"/>
      <c r="E1810" s="22"/>
      <c r="F1810" s="22"/>
      <c r="G1810" s="22"/>
      <c r="H1810" s="22"/>
    </row>
  </sheetData>
  <sheetProtection password="C7E4" sheet="1" objects="1" scenarios="1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58</vt:i4>
      </vt:variant>
    </vt:vector>
  </HeadingPairs>
  <TitlesOfParts>
    <vt:vector size="87" baseType="lpstr">
      <vt:lpstr>Rekapitulace stavby</vt:lpstr>
      <vt:lpstr>SO 01.1 - Demolice</vt:lpstr>
      <vt:lpstr>SO 01.2 - Kácení dřevin a...</vt:lpstr>
      <vt:lpstr>SO 01.3 - Příprava území,...</vt:lpstr>
      <vt:lpstr>SO 02.1 - Trasa A a schod...</vt:lpstr>
      <vt:lpstr>SO 02.2 - Trasa B </vt:lpstr>
      <vt:lpstr>SO 02.3 - Písečná pláž - ...</vt:lpstr>
      <vt:lpstr>SO 02.4 - Dopadová plocha...</vt:lpstr>
      <vt:lpstr>SO 02.5 - Sprcha - betono...</vt:lpstr>
      <vt:lpstr>SO 02.6 - Pítko - dlážděn...</vt:lpstr>
      <vt:lpstr>SO 02.7 - Plochy MZK - pl...</vt:lpstr>
      <vt:lpstr>SO 02.8 - Dřevěná paluba ...</vt:lpstr>
      <vt:lpstr>SO 02.9 - Napojení na stá...</vt:lpstr>
      <vt:lpstr>SO 03.1 - Lavice a koše</vt:lpstr>
      <vt:lpstr>SO 03.2 - Plůtek ve vodě</vt:lpstr>
      <vt:lpstr>SO 03.3 - Sprchy</vt:lpstr>
      <vt:lpstr>SO 03.4 - Pítko</vt:lpstr>
      <vt:lpstr>SO 04.1 - STROMY- výsadby...</vt:lpstr>
      <vt:lpstr>SO 04.2 - A- ZALOŽENÍ NOV...</vt:lpstr>
      <vt:lpstr>SO 04.3 - B- OBNOVA TRÁVN...</vt:lpstr>
      <vt:lpstr>SO 04.4 - C- ZALOŽENÍ ŠTĚ...</vt:lpstr>
      <vt:lpstr>SO 04.5 - PODROSTOVÝ ZÁHO...</vt:lpstr>
      <vt:lpstr>SO 05 - VEŘEJNÉ OSVĚTLENÍ</vt:lpstr>
      <vt:lpstr>SO 06 - NN ROZVODY</vt:lpstr>
      <vt:lpstr>SO 07 - VODOVOD</vt:lpstr>
      <vt:lpstr>SO 08 - KANALIZACE SPLAŠKOVÁ</vt:lpstr>
      <vt:lpstr>SO 09 - ZÁVLAHY NAPOJENÍ</vt:lpstr>
      <vt:lpstr>VON - VEDLEJŠÍ A OSTATNÍ ...</vt:lpstr>
      <vt:lpstr>Seznam figur</vt:lpstr>
      <vt:lpstr>'Rekapitulace stavby'!Názvy_tisku</vt:lpstr>
      <vt:lpstr>'Seznam figur'!Názvy_tisku</vt:lpstr>
      <vt:lpstr>'SO 01.1 - Demolice'!Názvy_tisku</vt:lpstr>
      <vt:lpstr>'SO 01.2 - Kácení dřevin a...'!Názvy_tisku</vt:lpstr>
      <vt:lpstr>'SO 01.3 - Příprava území,...'!Názvy_tisku</vt:lpstr>
      <vt:lpstr>'SO 02.1 - Trasa A a schod...'!Názvy_tisku</vt:lpstr>
      <vt:lpstr>'SO 02.2 - Trasa B '!Názvy_tisku</vt:lpstr>
      <vt:lpstr>'SO 02.3 - Písečná pláž - ...'!Názvy_tisku</vt:lpstr>
      <vt:lpstr>'SO 02.4 - Dopadová plocha...'!Názvy_tisku</vt:lpstr>
      <vt:lpstr>'SO 02.5 - Sprcha - betono...'!Názvy_tisku</vt:lpstr>
      <vt:lpstr>'SO 02.6 - Pítko - dlážděn...'!Názvy_tisku</vt:lpstr>
      <vt:lpstr>'SO 02.7 - Plochy MZK - pl...'!Názvy_tisku</vt:lpstr>
      <vt:lpstr>'SO 02.8 - Dřevěná paluba ...'!Názvy_tisku</vt:lpstr>
      <vt:lpstr>'SO 02.9 - Napojení na stá...'!Názvy_tisku</vt:lpstr>
      <vt:lpstr>'SO 03.1 - Lavice a koše'!Názvy_tisku</vt:lpstr>
      <vt:lpstr>'SO 03.2 - Plůtek ve vodě'!Názvy_tisku</vt:lpstr>
      <vt:lpstr>'SO 03.3 - Sprchy'!Názvy_tisku</vt:lpstr>
      <vt:lpstr>'SO 03.4 - Pítko'!Názvy_tisku</vt:lpstr>
      <vt:lpstr>'SO 04.1 - STROMY- výsadby...'!Názvy_tisku</vt:lpstr>
      <vt:lpstr>'SO 04.2 - A- ZALOŽENÍ NOV...'!Názvy_tisku</vt:lpstr>
      <vt:lpstr>'SO 04.3 - B- OBNOVA TRÁVN...'!Názvy_tisku</vt:lpstr>
      <vt:lpstr>'SO 04.4 - C- ZALOŽENÍ ŠTĚ...'!Názvy_tisku</vt:lpstr>
      <vt:lpstr>'SO 04.5 - PODROSTOVÝ ZÁHO...'!Názvy_tisku</vt:lpstr>
      <vt:lpstr>'SO 05 - VEŘEJNÉ OSVĚTLENÍ'!Názvy_tisku</vt:lpstr>
      <vt:lpstr>'SO 06 - NN ROZVODY'!Názvy_tisku</vt:lpstr>
      <vt:lpstr>'SO 07 - VODOVOD'!Názvy_tisku</vt:lpstr>
      <vt:lpstr>'SO 08 - KANALIZACE SPLAŠKOVÁ'!Názvy_tisku</vt:lpstr>
      <vt:lpstr>'SO 09 - ZÁVLAHY NAPOJENÍ'!Názvy_tisku</vt:lpstr>
      <vt:lpstr>'VON - VEDLEJŠÍ A OSTATNÍ ...'!Názvy_tisku</vt:lpstr>
      <vt:lpstr>'Rekapitulace stavby'!Oblast_tisku</vt:lpstr>
      <vt:lpstr>'Seznam figur'!Oblast_tisku</vt:lpstr>
      <vt:lpstr>'SO 01.1 - Demolice'!Oblast_tisku</vt:lpstr>
      <vt:lpstr>'SO 01.2 - Kácení dřevin a...'!Oblast_tisku</vt:lpstr>
      <vt:lpstr>'SO 01.3 - Příprava území,...'!Oblast_tisku</vt:lpstr>
      <vt:lpstr>'SO 02.1 - Trasa A a schod...'!Oblast_tisku</vt:lpstr>
      <vt:lpstr>'SO 02.2 - Trasa B '!Oblast_tisku</vt:lpstr>
      <vt:lpstr>'SO 02.3 - Písečná pláž - ...'!Oblast_tisku</vt:lpstr>
      <vt:lpstr>'SO 02.4 - Dopadová plocha...'!Oblast_tisku</vt:lpstr>
      <vt:lpstr>'SO 02.5 - Sprcha - betono...'!Oblast_tisku</vt:lpstr>
      <vt:lpstr>'SO 02.6 - Pítko - dlážděn...'!Oblast_tisku</vt:lpstr>
      <vt:lpstr>'SO 02.7 - Plochy MZK - pl...'!Oblast_tisku</vt:lpstr>
      <vt:lpstr>'SO 02.8 - Dřevěná paluba ...'!Oblast_tisku</vt:lpstr>
      <vt:lpstr>'SO 02.9 - Napojení na stá...'!Oblast_tisku</vt:lpstr>
      <vt:lpstr>'SO 03.1 - Lavice a koše'!Oblast_tisku</vt:lpstr>
      <vt:lpstr>'SO 03.2 - Plůtek ve vodě'!Oblast_tisku</vt:lpstr>
      <vt:lpstr>'SO 03.3 - Sprchy'!Oblast_tisku</vt:lpstr>
      <vt:lpstr>'SO 03.4 - Pítko'!Oblast_tisku</vt:lpstr>
      <vt:lpstr>'SO 04.1 - STROMY- výsadby...'!Oblast_tisku</vt:lpstr>
      <vt:lpstr>'SO 04.2 - A- ZALOŽENÍ NOV...'!Oblast_tisku</vt:lpstr>
      <vt:lpstr>'SO 04.3 - B- OBNOVA TRÁVN...'!Oblast_tisku</vt:lpstr>
      <vt:lpstr>'SO 04.4 - C- ZALOŽENÍ ŠTĚ...'!Oblast_tisku</vt:lpstr>
      <vt:lpstr>'SO 04.5 - PODROSTOVÝ ZÁHO...'!Oblast_tisku</vt:lpstr>
      <vt:lpstr>'SO 05 - VEŘEJNÉ OSVĚTLENÍ'!Oblast_tisku</vt:lpstr>
      <vt:lpstr>'SO 06 - NN ROZVODY'!Oblast_tisku</vt:lpstr>
      <vt:lpstr>'SO 07 - VODOVOD'!Oblast_tisku</vt:lpstr>
      <vt:lpstr>'SO 08 - KANALIZACE SPLAŠKOVÁ'!Oblast_tisku</vt:lpstr>
      <vt:lpstr>'SO 09 - ZÁVLAHY NAPOJENÍ'!Oblast_tisku</vt:lpstr>
      <vt:lpstr>'VON - VEDLEJŠÍ A OSTATNÍ ...'!Oblast_tisku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MILA\Admin</dc:creator>
  <cp:lastModifiedBy>Barbora</cp:lastModifiedBy>
  <dcterms:created xsi:type="dcterms:W3CDTF">2021-01-25T14:46:28Z</dcterms:created>
  <dcterms:modified xsi:type="dcterms:W3CDTF">2022-04-07T17:20:57Z</dcterms:modified>
</cp:coreProperties>
</file>